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30"/>
  <workbookPr/>
  <mc:AlternateContent xmlns:mc="http://schemas.openxmlformats.org/markup-compatibility/2006">
    <mc:Choice Requires="x15">
      <x15ac:absPath xmlns:x15ac="http://schemas.microsoft.com/office/spreadsheetml/2010/11/ac" url="C:\Users\mario.soto\Downloads\"/>
    </mc:Choice>
  </mc:AlternateContent>
  <xr:revisionPtr revIDLastSave="0" documentId="8_{3378637D-D6A7-45F7-985C-340DEFC4FDDC}" xr6:coauthVersionLast="47" xr6:coauthVersionMax="47" xr10:uidLastSave="{00000000-0000-0000-0000-000000000000}"/>
  <bookViews>
    <workbookView xWindow="0" yWindow="0" windowWidth="28800" windowHeight="11415" firstSheet="1" activeTab="1" xr2:uid="{00000000-000D-0000-FFFF-FFFF00000000}"/>
  </bookViews>
  <sheets>
    <sheet name="NO TOCAR" sheetId="1" state="hidden" r:id="rId1"/>
    <sheet name="Seguimiento" sheetId="2" r:id="rId2"/>
  </sheets>
  <definedNames>
    <definedName name="_xlnm._FilterDatabase" localSheetId="0" hidden="1">'NO TOCAR'!$A$1:$A$13</definedName>
    <definedName name="AMAZONAS">'NO TOCAR'!$AD$2:$AD$12</definedName>
    <definedName name="ANTIOQUIA">'NO TOCAR'!$AE$2:$AE$126</definedName>
    <definedName name="ARAUCA">'NO TOCAR'!$AF$2:$AF$8</definedName>
    <definedName name="ATLÁNTICO">'NO TOCAR'!$AH$2:$AH$24</definedName>
    <definedName name="BOGOTÁ">'NO TOCAR'!$AI$2</definedName>
    <definedName name="BOLÍVAR">'NO TOCAR'!$AJ$2:$AJ$47</definedName>
    <definedName name="BOYACÁ">'NO TOCAR'!$AK$2:$AK$124</definedName>
    <definedName name="CALDAS">'NO TOCAR'!$AL$2:$AL$28</definedName>
    <definedName name="CAQUETÁ">'NO TOCAR'!$AM$2:$AM$17</definedName>
    <definedName name="CASANARE">'NO TOCAR'!$AN$2:$AN$20</definedName>
    <definedName name="CAUCA">'NO TOCAR'!$AO$2:$AO$43</definedName>
    <definedName name="CESAR">'NO TOCAR'!$AP$2:$AP$26</definedName>
    <definedName name="CHOCÓ">'NO TOCAR'!$AQ$2:$AQ$32</definedName>
    <definedName name="Comisarias">'NO TOCAR'!$BM$1:$BM$1251</definedName>
    <definedName name="CÓRDOBA">'NO TOCAR'!$AR$2:$AR$32</definedName>
    <definedName name="CUNDINAMARCA">'NO TOCAR'!$AS$2:$AS$117</definedName>
    <definedName name="Departamentos">'NO TOCAR'!$Y$1:$Z$34</definedName>
    <definedName name="Festivos">'NO TOCAR'!$P$2:$P$19</definedName>
    <definedName name="GUAINÍA">'NO TOCAR'!$AT$2:$AT$10</definedName>
    <definedName name="GUAJIRA">'NO TOCAR'!$AW$2:$AW$16</definedName>
    <definedName name="GUAVIARE">'NO TOCAR'!$AU$2:$AU$5</definedName>
    <definedName name="HUILA">'NO TOCAR'!$AV$2:$AV$38</definedName>
    <definedName name="MAGDALENA">'NO TOCAR'!$AX$2:$AX$31</definedName>
    <definedName name="META">'NO TOCAR'!$AY$2:$AY$30</definedName>
    <definedName name="Municipios">'NO TOCAR'!$T$1:$V$1125</definedName>
    <definedName name="NARIÑO">'NO TOCAR'!$AZ$2:$AZ$66</definedName>
    <definedName name="NORTE_DE_SANTANDER">'NO TOCAR'!$BA$2:$BA$41</definedName>
    <definedName name="PUTUMAYO">'NO TOCAR'!$BB$2:$BB$14</definedName>
    <definedName name="QUINDÍO">'NO TOCAR'!$BC$2:$BC$13</definedName>
    <definedName name="RISARALDA">'NO TOCAR'!$BD$2:$BD$15</definedName>
    <definedName name="SAN_ANDRÉS">'NO TOCAR'!$AG$2:$AG$3</definedName>
    <definedName name="SANTANDER">'NO TOCAR'!$BE$2:$BE$88</definedName>
    <definedName name="SUCRE">'NO TOCAR'!$BF$2:$BF$27</definedName>
    <definedName name="Tipif">'NO TOCAR'!$E$1:$F$12</definedName>
    <definedName name="TOLIMA">'NO TOCAR'!$BG$2:$BG$48</definedName>
    <definedName name="VALLE_DEL_CAUCA">'NO TOCAR'!$BH$2:$BH$43</definedName>
    <definedName name="VAUPÉS">'NO TOCAR'!$BI$2:$BI$7</definedName>
    <definedName name="VICHADA">'NO TOCAR'!$BJ$2:$BJ$5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742" i="2" l="1"/>
  <c r="P742" i="2"/>
  <c r="R734" i="2"/>
  <c r="I734" i="2"/>
  <c r="J734" i="2"/>
  <c r="K734" i="2"/>
  <c r="L734" i="2"/>
  <c r="P734" i="2"/>
  <c r="I735" i="2"/>
  <c r="J735" i="2"/>
  <c r="K735" i="2"/>
  <c r="L735" i="2"/>
  <c r="P735" i="2"/>
  <c r="R735" i="2"/>
  <c r="R733" i="2"/>
  <c r="P733" i="2"/>
  <c r="I733" i="2"/>
  <c r="J733" i="2" s="1"/>
  <c r="K733" i="2" s="1"/>
  <c r="L733" i="2" s="1"/>
  <c r="P732" i="2"/>
  <c r="R732" i="2"/>
  <c r="I732" i="2"/>
  <c r="J732" i="2" s="1"/>
  <c r="K732" i="2" s="1"/>
  <c r="L732" i="2" s="1"/>
  <c r="P731" i="2"/>
  <c r="R731" i="2"/>
  <c r="I731" i="2"/>
  <c r="J731" i="2"/>
  <c r="K731" i="2"/>
  <c r="L731" i="2"/>
  <c r="I730" i="2"/>
  <c r="J730" i="2"/>
  <c r="K730" i="2"/>
  <c r="P730" i="2"/>
  <c r="R730" i="2"/>
  <c r="I729" i="2"/>
  <c r="K729" i="2"/>
  <c r="L729" i="2"/>
  <c r="P729" i="2"/>
  <c r="R729" i="2"/>
  <c r="R728" i="2"/>
  <c r="P728" i="2"/>
  <c r="J728" i="2"/>
  <c r="I728" i="2"/>
  <c r="J727" i="2"/>
  <c r="I727" i="2"/>
  <c r="J725" i="2"/>
  <c r="I725" i="2"/>
  <c r="J723" i="2"/>
  <c r="I723" i="2"/>
  <c r="J721" i="2"/>
  <c r="I721" i="2"/>
  <c r="J716" i="2"/>
  <c r="I716" i="2"/>
  <c r="K713" i="2"/>
  <c r="J713" i="2"/>
  <c r="I713" i="2"/>
  <c r="R712" i="2"/>
  <c r="P712" i="2"/>
  <c r="K712" i="2"/>
  <c r="J712" i="2"/>
  <c r="I712" i="2"/>
  <c r="K707" i="2"/>
  <c r="J707" i="2"/>
  <c r="I707" i="2"/>
  <c r="P706" i="2"/>
  <c r="J706" i="2"/>
  <c r="I706" i="2"/>
  <c r="P704" i="2"/>
  <c r="J702" i="2"/>
  <c r="I702" i="2"/>
  <c r="I700" i="2"/>
  <c r="J700" i="2" s="1"/>
  <c r="K700" i="2" s="1"/>
  <c r="K425" i="2"/>
  <c r="P699" i="2"/>
  <c r="I3507" i="2"/>
  <c r="J3507" i="2"/>
  <c r="K3507" i="2"/>
  <c r="L3507" i="2"/>
  <c r="P3507" i="2"/>
  <c r="R3507" i="2"/>
  <c r="I416" i="2"/>
  <c r="I412" i="2"/>
  <c r="K500" i="2"/>
  <c r="K502" i="2"/>
  <c r="K503" i="2"/>
  <c r="L503" i="2"/>
  <c r="K507" i="2"/>
  <c r="L507" i="2"/>
  <c r="K513" i="2"/>
  <c r="K519" i="2"/>
  <c r="L519" i="2"/>
  <c r="J684" i="2"/>
  <c r="I684" i="2"/>
  <c r="I681" i="2"/>
  <c r="I680" i="2"/>
  <c r="J678" i="2"/>
  <c r="I678" i="2"/>
  <c r="R677" i="2"/>
  <c r="J677" i="2"/>
  <c r="I677" i="2"/>
  <c r="J676" i="2"/>
  <c r="I676" i="2"/>
  <c r="J673" i="2"/>
  <c r="I673" i="2"/>
  <c r="P666" i="2"/>
  <c r="J434" i="2"/>
  <c r="J670" i="2"/>
  <c r="R668" i="2"/>
  <c r="P668" i="2"/>
  <c r="J668" i="2"/>
  <c r="I668" i="2"/>
  <c r="J667" i="2"/>
  <c r="I666" i="2"/>
  <c r="J666" i="2" s="1"/>
  <c r="K666" i="2" s="1"/>
  <c r="J664" i="2"/>
  <c r="I664" i="2"/>
  <c r="J663" i="2"/>
  <c r="I663" i="2"/>
  <c r="P662" i="2"/>
  <c r="J662" i="2"/>
  <c r="P661" i="2"/>
  <c r="P660" i="2"/>
  <c r="K546" i="2"/>
  <c r="L546" i="2" s="1"/>
  <c r="K536" i="2"/>
  <c r="M650" i="2"/>
  <c r="M648" i="2"/>
  <c r="M647" i="2"/>
  <c r="K395" i="2"/>
  <c r="N645" i="2"/>
  <c r="M645" i="2"/>
  <c r="J645" i="2"/>
  <c r="N644" i="2"/>
  <c r="M644" i="2"/>
  <c r="K389" i="2"/>
  <c r="K381" i="2"/>
  <c r="K372" i="2"/>
  <c r="J372" i="2"/>
  <c r="K371" i="2"/>
  <c r="R368" i="2"/>
  <c r="P368" i="2"/>
  <c r="K368" i="2"/>
  <c r="J368" i="2"/>
  <c r="R350" i="2"/>
  <c r="P350" i="2"/>
  <c r="K350" i="2"/>
  <c r="J350" i="2"/>
  <c r="K337" i="2"/>
  <c r="N643" i="2"/>
  <c r="M643" i="2"/>
  <c r="N642" i="2"/>
  <c r="M642" i="2"/>
  <c r="I327" i="2"/>
  <c r="J545" i="2"/>
  <c r="R641" i="2"/>
  <c r="P641" i="2"/>
  <c r="N641" i="2"/>
  <c r="M641" i="2"/>
  <c r="J641" i="2"/>
  <c r="I641" i="2"/>
  <c r="K323" i="2"/>
  <c r="K320" i="2"/>
  <c r="J320" i="2"/>
  <c r="J319" i="2"/>
  <c r="I319" i="2"/>
  <c r="I318" i="2"/>
  <c r="K317" i="2"/>
  <c r="R315" i="2"/>
  <c r="P315" i="2"/>
  <c r="K315" i="2"/>
  <c r="J315" i="2"/>
  <c r="K313" i="2"/>
  <c r="N638" i="2"/>
  <c r="M638" i="2"/>
  <c r="J638" i="2"/>
  <c r="I638" i="2"/>
  <c r="K309" i="2"/>
  <c r="K307" i="2"/>
  <c r="P305" i="2"/>
  <c r="K305" i="2"/>
  <c r="K304" i="2"/>
  <c r="N635" i="2"/>
  <c r="M635" i="2"/>
  <c r="J636" i="2"/>
  <c r="I636" i="2"/>
  <c r="N637" i="2"/>
  <c r="M637" i="2"/>
  <c r="K262" i="2"/>
  <c r="K258" i="2"/>
  <c r="K253" i="2"/>
  <c r="K250" i="2"/>
  <c r="K249" i="2"/>
  <c r="K243" i="2"/>
  <c r="K236" i="2"/>
  <c r="K232" i="2"/>
  <c r="P634" i="2"/>
  <c r="N633" i="2"/>
  <c r="M633" i="2"/>
  <c r="I580" i="2"/>
  <c r="I577" i="2"/>
  <c r="I178" i="2"/>
  <c r="P632" i="2"/>
  <c r="R630" i="2"/>
  <c r="P630" i="2"/>
  <c r="M629" i="2"/>
  <c r="N631" i="2"/>
  <c r="M631" i="2"/>
  <c r="N629" i="2"/>
  <c r="J629" i="2"/>
  <c r="I629" i="2"/>
  <c r="N628" i="2"/>
  <c r="M628" i="2"/>
  <c r="I627" i="2"/>
  <c r="J627" i="2"/>
  <c r="M627" i="2"/>
  <c r="N627" i="2"/>
  <c r="P627" i="2"/>
  <c r="R627" i="2"/>
  <c r="K207" i="2"/>
  <c r="K193" i="2"/>
  <c r="K192" i="2"/>
  <c r="K574" i="2"/>
  <c r="K567" i="2"/>
  <c r="K561" i="2"/>
  <c r="K553" i="2"/>
  <c r="K554" i="2"/>
  <c r="J624" i="2"/>
  <c r="N617" i="2"/>
  <c r="M617" i="2"/>
  <c r="N612" i="2"/>
  <c r="M612" i="2"/>
  <c r="J612" i="2"/>
  <c r="I612" i="2"/>
  <c r="N611" i="2"/>
  <c r="M611" i="2"/>
  <c r="J611" i="2"/>
  <c r="I611" i="2"/>
  <c r="N610" i="2"/>
  <c r="M610" i="2"/>
  <c r="J610" i="2"/>
  <c r="I610" i="2"/>
  <c r="N609" i="2"/>
  <c r="M609" i="2"/>
  <c r="J609" i="2"/>
  <c r="I609" i="2"/>
  <c r="N608" i="2"/>
  <c r="M608" i="2"/>
  <c r="J608" i="2"/>
  <c r="I608" i="2"/>
  <c r="N607" i="2"/>
  <c r="M607" i="2"/>
  <c r="J607" i="2"/>
  <c r="I607" i="2"/>
  <c r="N606" i="2"/>
  <c r="M606" i="2"/>
  <c r="J606" i="2"/>
  <c r="I606" i="2"/>
  <c r="N605" i="2"/>
  <c r="M605" i="2"/>
  <c r="J605" i="2"/>
  <c r="I605" i="2"/>
  <c r="N604" i="2"/>
  <c r="M604" i="2"/>
  <c r="J604" i="2"/>
  <c r="I604" i="2"/>
  <c r="S603" i="2"/>
  <c r="N603" i="2"/>
  <c r="M603" i="2"/>
  <c r="J603" i="2"/>
  <c r="I603" i="2"/>
  <c r="N602" i="2"/>
  <c r="M602" i="2"/>
  <c r="N601" i="2"/>
  <c r="M601" i="2"/>
  <c r="L601" i="2"/>
  <c r="J593" i="2"/>
  <c r="I593" i="2"/>
  <c r="J590" i="2"/>
  <c r="I590" i="2"/>
  <c r="I588" i="2"/>
  <c r="I586" i="2"/>
  <c r="N582" i="2"/>
  <c r="M582" i="2"/>
  <c r="J582" i="2"/>
  <c r="I582" i="2"/>
  <c r="P581" i="2"/>
  <c r="N581" i="2"/>
  <c r="M581" i="2"/>
  <c r="J581" i="2"/>
  <c r="I581" i="2"/>
  <c r="N580" i="2"/>
  <c r="M580" i="2"/>
  <c r="N579" i="2"/>
  <c r="M579" i="2"/>
  <c r="I616" i="2"/>
  <c r="J616" i="2"/>
  <c r="K616" i="2" s="1"/>
  <c r="L616" i="2" s="1"/>
  <c r="P616" i="2"/>
  <c r="R616" i="2"/>
  <c r="I615" i="2"/>
  <c r="J615" i="2" s="1"/>
  <c r="K615" i="2"/>
  <c r="P615" i="2"/>
  <c r="R615" i="2"/>
  <c r="J618" i="2"/>
  <c r="I618" i="2"/>
  <c r="P614" i="2"/>
  <c r="P609" i="2"/>
  <c r="R609" i="2"/>
  <c r="P608" i="2"/>
  <c r="R608" i="2"/>
  <c r="P607" i="2"/>
  <c r="R607" i="2"/>
  <c r="P606" i="2"/>
  <c r="R606" i="2"/>
  <c r="P605" i="2"/>
  <c r="R605" i="2"/>
  <c r="P604" i="2"/>
  <c r="R604" i="2"/>
  <c r="R602" i="2"/>
  <c r="P602" i="2"/>
  <c r="J602" i="2"/>
  <c r="I602" i="2"/>
  <c r="K2" i="2"/>
  <c r="K3" i="2"/>
  <c r="K4" i="2"/>
  <c r="K5" i="2"/>
  <c r="K6" i="2"/>
  <c r="K8" i="2"/>
  <c r="K9" i="2"/>
  <c r="K10" i="2"/>
  <c r="K11" i="2"/>
  <c r="K12" i="2"/>
  <c r="K13" i="2"/>
  <c r="K14" i="2"/>
  <c r="K15" i="2"/>
  <c r="K16" i="2"/>
  <c r="K17" i="2"/>
  <c r="K18" i="2"/>
  <c r="K19" i="2"/>
  <c r="K20" i="2"/>
  <c r="K21" i="2"/>
  <c r="K22" i="2"/>
  <c r="K24" i="2"/>
  <c r="K25" i="2"/>
  <c r="K26" i="2"/>
  <c r="K27" i="2"/>
  <c r="L27" i="2" s="1"/>
  <c r="K28" i="2"/>
  <c r="K29" i="2"/>
  <c r="K30" i="2"/>
  <c r="K31" i="2"/>
  <c r="K32" i="2"/>
  <c r="K33" i="2"/>
  <c r="K35" i="2"/>
  <c r="K36" i="2"/>
  <c r="K37" i="2"/>
  <c r="K38" i="2"/>
  <c r="K40" i="2"/>
  <c r="K41" i="2"/>
  <c r="K42" i="2"/>
  <c r="K43" i="2"/>
  <c r="K45" i="2"/>
  <c r="K46" i="2"/>
  <c r="K47" i="2"/>
  <c r="K48" i="2"/>
  <c r="K49" i="2"/>
  <c r="K50" i="2"/>
  <c r="K51" i="2"/>
  <c r="K52" i="2"/>
  <c r="K53" i="2"/>
  <c r="K55" i="2"/>
  <c r="K56" i="2"/>
  <c r="K57" i="2"/>
  <c r="K58" i="2"/>
  <c r="K59" i="2"/>
  <c r="K60" i="2"/>
  <c r="K61" i="2"/>
  <c r="K62" i="2"/>
  <c r="K63" i="2"/>
  <c r="K65" i="2"/>
  <c r="K66" i="2"/>
  <c r="K67" i="2"/>
  <c r="K68" i="2"/>
  <c r="K69" i="2"/>
  <c r="K70" i="2"/>
  <c r="K71" i="2"/>
  <c r="K72" i="2"/>
  <c r="K73" i="2"/>
  <c r="K74" i="2"/>
  <c r="K75" i="2"/>
  <c r="K76" i="2"/>
  <c r="K77" i="2"/>
  <c r="K78" i="2"/>
  <c r="K79" i="2"/>
  <c r="K80" i="2"/>
  <c r="K81" i="2"/>
  <c r="K82" i="2"/>
  <c r="K83" i="2"/>
  <c r="K84" i="2"/>
  <c r="K85" i="2"/>
  <c r="K86" i="2"/>
  <c r="K96" i="2"/>
  <c r="K97" i="2"/>
  <c r="K98" i="2"/>
  <c r="K99" i="2"/>
  <c r="K101" i="2"/>
  <c r="K104" i="2"/>
  <c r="K105" i="2"/>
  <c r="K106" i="2"/>
  <c r="K107" i="2"/>
  <c r="K108" i="2"/>
  <c r="K109" i="2"/>
  <c r="K110" i="2"/>
  <c r="K111" i="2"/>
  <c r="K112" i="2"/>
  <c r="K114" i="2"/>
  <c r="K115" i="2"/>
  <c r="K116" i="2"/>
  <c r="K117" i="2"/>
  <c r="K118" i="2"/>
  <c r="K119" i="2"/>
  <c r="K121" i="2"/>
  <c r="K122" i="2"/>
  <c r="K123" i="2"/>
  <c r="K124" i="2"/>
  <c r="K126" i="2"/>
  <c r="K127" i="2"/>
  <c r="K128" i="2"/>
  <c r="K129" i="2"/>
  <c r="K133" i="2"/>
  <c r="K135" i="2"/>
  <c r="K136" i="2"/>
  <c r="K137" i="2"/>
  <c r="K138" i="2"/>
  <c r="K146" i="2"/>
  <c r="K149" i="2"/>
  <c r="K150" i="2"/>
  <c r="K151" i="2"/>
  <c r="K152" i="2"/>
  <c r="K153" i="2"/>
  <c r="K154" i="2"/>
  <c r="K155" i="2"/>
  <c r="K156" i="2"/>
  <c r="K157" i="2"/>
  <c r="K158" i="2"/>
  <c r="K159" i="2"/>
  <c r="K160" i="2"/>
  <c r="K162" i="2"/>
  <c r="K163" i="2"/>
  <c r="K164" i="2"/>
  <c r="K165" i="2"/>
  <c r="K171" i="2"/>
  <c r="K172" i="2"/>
  <c r="K173" i="2"/>
  <c r="K174" i="2"/>
  <c r="K176" i="2"/>
  <c r="K191" i="2"/>
  <c r="K196" i="2"/>
  <c r="K200" i="2"/>
  <c r="K218" i="2"/>
  <c r="K220" i="2"/>
  <c r="K221" i="2"/>
  <c r="K222" i="2"/>
  <c r="K223" i="2"/>
  <c r="K224" i="2"/>
  <c r="K225" i="2"/>
  <c r="K226" i="2"/>
  <c r="K227" i="2"/>
  <c r="K238" i="2"/>
  <c r="K239" i="2"/>
  <c r="K245" i="2"/>
  <c r="K246" i="2"/>
  <c r="K254" i="2"/>
  <c r="K255" i="2"/>
  <c r="K259" i="2"/>
  <c r="K260" i="2"/>
  <c r="K261" i="2"/>
  <c r="K263" i="2"/>
  <c r="K264" i="2"/>
  <c r="K265" i="2"/>
  <c r="K266" i="2"/>
  <c r="K268" i="2"/>
  <c r="K269" i="2"/>
  <c r="K270" i="2"/>
  <c r="K271" i="2"/>
  <c r="K297" i="2"/>
  <c r="K298" i="2"/>
  <c r="K299" i="2"/>
  <c r="K300" i="2"/>
  <c r="K333" i="2"/>
  <c r="K334" i="2"/>
  <c r="K335" i="2"/>
  <c r="K349" i="2"/>
  <c r="K351" i="2"/>
  <c r="K352" i="2"/>
  <c r="K353" i="2"/>
  <c r="K354" i="2"/>
  <c r="K362" i="2"/>
  <c r="K367" i="2"/>
  <c r="K373" i="2"/>
  <c r="K374" i="2"/>
  <c r="K375" i="2"/>
  <c r="K376" i="2"/>
  <c r="K377" i="2"/>
  <c r="K378" i="2"/>
  <c r="K405" i="2"/>
  <c r="K406" i="2"/>
  <c r="K409" i="2"/>
  <c r="K424" i="2"/>
  <c r="K430" i="2"/>
  <c r="K437" i="2"/>
  <c r="K521" i="2"/>
  <c r="K534" i="2"/>
  <c r="K566" i="2"/>
  <c r="K601" i="2"/>
  <c r="I585" i="2"/>
  <c r="J337" i="2" l="1"/>
  <c r="J439" i="2"/>
  <c r="K439" i="2" s="1"/>
  <c r="J595" i="2"/>
  <c r="J596" i="2"/>
  <c r="J597" i="2"/>
  <c r="J659" i="2"/>
  <c r="J744" i="2"/>
  <c r="K744" i="2" s="1"/>
  <c r="J745" i="2"/>
  <c r="K745" i="2" s="1"/>
  <c r="J746" i="2"/>
  <c r="K746" i="2" s="1"/>
  <c r="J747" i="2"/>
  <c r="K747" i="2" s="1"/>
  <c r="J748" i="2"/>
  <c r="K748" i="2" s="1"/>
  <c r="J749" i="2"/>
  <c r="K749" i="2" s="1"/>
  <c r="J750" i="2"/>
  <c r="K750" i="2" s="1"/>
  <c r="J751" i="2"/>
  <c r="K751" i="2" s="1"/>
  <c r="J752" i="2"/>
  <c r="K752" i="2" s="1"/>
  <c r="J753" i="2"/>
  <c r="K753" i="2" s="1"/>
  <c r="J754" i="2"/>
  <c r="K754" i="2" s="1"/>
  <c r="J755" i="2"/>
  <c r="K755" i="2" s="1"/>
  <c r="J756" i="2"/>
  <c r="K756" i="2" s="1"/>
  <c r="J757" i="2"/>
  <c r="K757" i="2" s="1"/>
  <c r="J758" i="2"/>
  <c r="K758" i="2" s="1"/>
  <c r="J759" i="2"/>
  <c r="K759" i="2" s="1"/>
  <c r="J760" i="2"/>
  <c r="K760" i="2" s="1"/>
  <c r="J761" i="2"/>
  <c r="K761" i="2" s="1"/>
  <c r="J762" i="2"/>
  <c r="K762" i="2" s="1"/>
  <c r="J763" i="2"/>
  <c r="K763" i="2" s="1"/>
  <c r="J764" i="2"/>
  <c r="K764" i="2" s="1"/>
  <c r="J765" i="2"/>
  <c r="K765" i="2" s="1"/>
  <c r="J766" i="2"/>
  <c r="K766" i="2" s="1"/>
  <c r="J767" i="2"/>
  <c r="K767" i="2" s="1"/>
  <c r="J768" i="2"/>
  <c r="K768" i="2" s="1"/>
  <c r="J769" i="2"/>
  <c r="K769" i="2" s="1"/>
  <c r="J770" i="2"/>
  <c r="K770" i="2" s="1"/>
  <c r="J771" i="2"/>
  <c r="K771" i="2" s="1"/>
  <c r="J772" i="2"/>
  <c r="K772" i="2" s="1"/>
  <c r="J773" i="2"/>
  <c r="K773" i="2" s="1"/>
  <c r="J774" i="2"/>
  <c r="K774" i="2" s="1"/>
  <c r="J775" i="2"/>
  <c r="K775" i="2" s="1"/>
  <c r="J776" i="2"/>
  <c r="K776" i="2" s="1"/>
  <c r="J777" i="2"/>
  <c r="K777" i="2" s="1"/>
  <c r="J778" i="2"/>
  <c r="K778" i="2" s="1"/>
  <c r="J779" i="2"/>
  <c r="K779" i="2" s="1"/>
  <c r="J780" i="2"/>
  <c r="K780" i="2" s="1"/>
  <c r="J781" i="2"/>
  <c r="K781" i="2" s="1"/>
  <c r="J782" i="2"/>
  <c r="K782" i="2" s="1"/>
  <c r="J783" i="2"/>
  <c r="K783" i="2" s="1"/>
  <c r="J784" i="2"/>
  <c r="K784" i="2" s="1"/>
  <c r="J785" i="2"/>
  <c r="K785" i="2" s="1"/>
  <c r="J786" i="2"/>
  <c r="K786" i="2" s="1"/>
  <c r="J787" i="2"/>
  <c r="K787" i="2" s="1"/>
  <c r="J788" i="2"/>
  <c r="K788" i="2" s="1"/>
  <c r="J789" i="2"/>
  <c r="K789" i="2" s="1"/>
  <c r="J790" i="2"/>
  <c r="K790" i="2" s="1"/>
  <c r="J791" i="2"/>
  <c r="K791" i="2" s="1"/>
  <c r="J792" i="2"/>
  <c r="K792" i="2" s="1"/>
  <c r="J793" i="2"/>
  <c r="K793" i="2" s="1"/>
  <c r="J794" i="2"/>
  <c r="K794" i="2" s="1"/>
  <c r="J795" i="2"/>
  <c r="K795" i="2" s="1"/>
  <c r="J796" i="2"/>
  <c r="K796" i="2" s="1"/>
  <c r="J797" i="2"/>
  <c r="K797" i="2" s="1"/>
  <c r="J798" i="2"/>
  <c r="K798" i="2" s="1"/>
  <c r="J799" i="2"/>
  <c r="K799" i="2" s="1"/>
  <c r="J800" i="2"/>
  <c r="K800" i="2" s="1"/>
  <c r="J801" i="2"/>
  <c r="K801" i="2" s="1"/>
  <c r="J802" i="2"/>
  <c r="K802" i="2" s="1"/>
  <c r="J803" i="2"/>
  <c r="K803" i="2" s="1"/>
  <c r="J804" i="2"/>
  <c r="K804" i="2" s="1"/>
  <c r="J805" i="2"/>
  <c r="K805" i="2" s="1"/>
  <c r="J806" i="2"/>
  <c r="K806" i="2" s="1"/>
  <c r="J807" i="2"/>
  <c r="K807" i="2" s="1"/>
  <c r="J808" i="2"/>
  <c r="K808" i="2" s="1"/>
  <c r="J809" i="2"/>
  <c r="K809" i="2" s="1"/>
  <c r="J810" i="2"/>
  <c r="K810" i="2" s="1"/>
  <c r="J811" i="2"/>
  <c r="K811" i="2" s="1"/>
  <c r="J812" i="2"/>
  <c r="K812" i="2" s="1"/>
  <c r="J813" i="2"/>
  <c r="K813" i="2" s="1"/>
  <c r="J814" i="2"/>
  <c r="K814" i="2" s="1"/>
  <c r="J815" i="2"/>
  <c r="K815" i="2" s="1"/>
  <c r="J816" i="2"/>
  <c r="K816" i="2" s="1"/>
  <c r="J817" i="2"/>
  <c r="K817" i="2" s="1"/>
  <c r="J818" i="2"/>
  <c r="K818" i="2" s="1"/>
  <c r="J819" i="2"/>
  <c r="K819" i="2" s="1"/>
  <c r="J820" i="2"/>
  <c r="K820" i="2" s="1"/>
  <c r="J821" i="2"/>
  <c r="K821" i="2" s="1"/>
  <c r="J822" i="2"/>
  <c r="K822" i="2" s="1"/>
  <c r="J823" i="2"/>
  <c r="K823" i="2" s="1"/>
  <c r="J824" i="2"/>
  <c r="K824" i="2" s="1"/>
  <c r="J825" i="2"/>
  <c r="K825" i="2" s="1"/>
  <c r="J826" i="2"/>
  <c r="K826" i="2" s="1"/>
  <c r="J827" i="2"/>
  <c r="K827" i="2" s="1"/>
  <c r="J828" i="2"/>
  <c r="K828" i="2" s="1"/>
  <c r="J829" i="2"/>
  <c r="K829" i="2" s="1"/>
  <c r="J830" i="2"/>
  <c r="K830" i="2" s="1"/>
  <c r="J831" i="2"/>
  <c r="K831" i="2" s="1"/>
  <c r="J832" i="2"/>
  <c r="K832" i="2" s="1"/>
  <c r="J833" i="2"/>
  <c r="K833" i="2" s="1"/>
  <c r="J834" i="2"/>
  <c r="K834" i="2" s="1"/>
  <c r="J835" i="2"/>
  <c r="K835" i="2" s="1"/>
  <c r="J836" i="2"/>
  <c r="K836" i="2" s="1"/>
  <c r="J837" i="2"/>
  <c r="K837" i="2" s="1"/>
  <c r="J838" i="2"/>
  <c r="K838" i="2" s="1"/>
  <c r="J839" i="2"/>
  <c r="K839" i="2" s="1"/>
  <c r="J840" i="2"/>
  <c r="K840" i="2" s="1"/>
  <c r="J841" i="2"/>
  <c r="K841" i="2" s="1"/>
  <c r="J842" i="2"/>
  <c r="K842" i="2" s="1"/>
  <c r="J843" i="2"/>
  <c r="K843" i="2" s="1"/>
  <c r="J844" i="2"/>
  <c r="K844" i="2" s="1"/>
  <c r="J845" i="2"/>
  <c r="K845" i="2" s="1"/>
  <c r="J846" i="2"/>
  <c r="K846" i="2" s="1"/>
  <c r="J847" i="2"/>
  <c r="K847" i="2" s="1"/>
  <c r="J848" i="2"/>
  <c r="K848" i="2" s="1"/>
  <c r="J849" i="2"/>
  <c r="K849" i="2" s="1"/>
  <c r="J850" i="2"/>
  <c r="K850" i="2" s="1"/>
  <c r="J851" i="2"/>
  <c r="K851" i="2" s="1"/>
  <c r="J852" i="2"/>
  <c r="K852" i="2" s="1"/>
  <c r="J853" i="2"/>
  <c r="K853" i="2" s="1"/>
  <c r="J854" i="2"/>
  <c r="K854" i="2" s="1"/>
  <c r="J855" i="2"/>
  <c r="K855" i="2" s="1"/>
  <c r="J856" i="2"/>
  <c r="K856" i="2" s="1"/>
  <c r="J857" i="2"/>
  <c r="K857" i="2" s="1"/>
  <c r="J858" i="2"/>
  <c r="K858" i="2" s="1"/>
  <c r="J859" i="2"/>
  <c r="K859" i="2" s="1"/>
  <c r="J860" i="2"/>
  <c r="K860" i="2" s="1"/>
  <c r="J861" i="2"/>
  <c r="K861" i="2" s="1"/>
  <c r="J862" i="2"/>
  <c r="K862" i="2" s="1"/>
  <c r="J863" i="2"/>
  <c r="K863" i="2" s="1"/>
  <c r="J864" i="2"/>
  <c r="K864" i="2" s="1"/>
  <c r="J865" i="2"/>
  <c r="K865" i="2" s="1"/>
  <c r="J866" i="2"/>
  <c r="K866" i="2" s="1"/>
  <c r="J867" i="2"/>
  <c r="K867" i="2" s="1"/>
  <c r="J868" i="2"/>
  <c r="K868" i="2" s="1"/>
  <c r="J869" i="2"/>
  <c r="K869" i="2" s="1"/>
  <c r="J870" i="2"/>
  <c r="K870" i="2" s="1"/>
  <c r="J871" i="2"/>
  <c r="K871" i="2" s="1"/>
  <c r="J872" i="2"/>
  <c r="K872" i="2" s="1"/>
  <c r="J873" i="2"/>
  <c r="K873" i="2" s="1"/>
  <c r="J874" i="2"/>
  <c r="K874" i="2" s="1"/>
  <c r="J875" i="2"/>
  <c r="K875" i="2" s="1"/>
  <c r="J876" i="2"/>
  <c r="K876" i="2" s="1"/>
  <c r="J877" i="2"/>
  <c r="K877" i="2" s="1"/>
  <c r="J878" i="2"/>
  <c r="K878" i="2" s="1"/>
  <c r="J879" i="2"/>
  <c r="K879" i="2" s="1"/>
  <c r="J880" i="2"/>
  <c r="K880" i="2" s="1"/>
  <c r="J881" i="2"/>
  <c r="K881" i="2" s="1"/>
  <c r="J882" i="2"/>
  <c r="K882" i="2" s="1"/>
  <c r="J883" i="2"/>
  <c r="K883" i="2" s="1"/>
  <c r="J884" i="2"/>
  <c r="K884" i="2" s="1"/>
  <c r="J885" i="2"/>
  <c r="K885" i="2" s="1"/>
  <c r="J886" i="2"/>
  <c r="K886" i="2" s="1"/>
  <c r="J887" i="2"/>
  <c r="K887" i="2" s="1"/>
  <c r="J888" i="2"/>
  <c r="K888" i="2" s="1"/>
  <c r="J889" i="2"/>
  <c r="K889" i="2" s="1"/>
  <c r="J890" i="2"/>
  <c r="K890" i="2" s="1"/>
  <c r="J891" i="2"/>
  <c r="K891" i="2" s="1"/>
  <c r="J892" i="2"/>
  <c r="K892" i="2" s="1"/>
  <c r="J893" i="2"/>
  <c r="K893" i="2" s="1"/>
  <c r="J894" i="2"/>
  <c r="K894" i="2" s="1"/>
  <c r="J895" i="2"/>
  <c r="K895" i="2" s="1"/>
  <c r="J896" i="2"/>
  <c r="K896" i="2" s="1"/>
  <c r="J897" i="2"/>
  <c r="K897" i="2" s="1"/>
  <c r="J898" i="2"/>
  <c r="K898" i="2" s="1"/>
  <c r="J899" i="2"/>
  <c r="K899" i="2" s="1"/>
  <c r="J900" i="2"/>
  <c r="K900" i="2" s="1"/>
  <c r="J901" i="2"/>
  <c r="K901" i="2" s="1"/>
  <c r="J902" i="2"/>
  <c r="K902" i="2" s="1"/>
  <c r="J903" i="2"/>
  <c r="K903" i="2" s="1"/>
  <c r="J904" i="2"/>
  <c r="K904" i="2" s="1"/>
  <c r="J905" i="2"/>
  <c r="K905" i="2" s="1"/>
  <c r="J906" i="2"/>
  <c r="K906" i="2" s="1"/>
  <c r="J907" i="2"/>
  <c r="K907" i="2" s="1"/>
  <c r="J908" i="2"/>
  <c r="K908" i="2" s="1"/>
  <c r="J909" i="2"/>
  <c r="K909" i="2" s="1"/>
  <c r="J910" i="2"/>
  <c r="K910" i="2" s="1"/>
  <c r="J911" i="2"/>
  <c r="K911" i="2" s="1"/>
  <c r="J912" i="2"/>
  <c r="K912" i="2" s="1"/>
  <c r="J913" i="2"/>
  <c r="K913" i="2" s="1"/>
  <c r="J914" i="2"/>
  <c r="K914" i="2" s="1"/>
  <c r="J915" i="2"/>
  <c r="K915" i="2" s="1"/>
  <c r="J916" i="2"/>
  <c r="K916" i="2" s="1"/>
  <c r="J917" i="2"/>
  <c r="K917" i="2" s="1"/>
  <c r="J918" i="2"/>
  <c r="K918" i="2" s="1"/>
  <c r="J919" i="2"/>
  <c r="K919" i="2" s="1"/>
  <c r="J920" i="2"/>
  <c r="K920" i="2" s="1"/>
  <c r="J921" i="2"/>
  <c r="K921" i="2" s="1"/>
  <c r="J922" i="2"/>
  <c r="K922" i="2" s="1"/>
  <c r="J923" i="2"/>
  <c r="K923" i="2" s="1"/>
  <c r="J924" i="2"/>
  <c r="K924" i="2" s="1"/>
  <c r="J925" i="2"/>
  <c r="K925" i="2" s="1"/>
  <c r="J926" i="2"/>
  <c r="K926" i="2" s="1"/>
  <c r="J927" i="2"/>
  <c r="K927" i="2" s="1"/>
  <c r="J928" i="2"/>
  <c r="K928" i="2" s="1"/>
  <c r="J929" i="2"/>
  <c r="K929" i="2" s="1"/>
  <c r="J930" i="2"/>
  <c r="K930" i="2" s="1"/>
  <c r="J931" i="2"/>
  <c r="K931" i="2" s="1"/>
  <c r="J932" i="2"/>
  <c r="K932" i="2" s="1"/>
  <c r="J933" i="2"/>
  <c r="K933" i="2" s="1"/>
  <c r="J934" i="2"/>
  <c r="K934" i="2" s="1"/>
  <c r="J935" i="2"/>
  <c r="K935" i="2" s="1"/>
  <c r="J936" i="2"/>
  <c r="K936" i="2" s="1"/>
  <c r="J937" i="2"/>
  <c r="K937" i="2" s="1"/>
  <c r="J938" i="2"/>
  <c r="K938" i="2" s="1"/>
  <c r="J939" i="2"/>
  <c r="K939" i="2" s="1"/>
  <c r="J940" i="2"/>
  <c r="K940" i="2" s="1"/>
  <c r="J941" i="2"/>
  <c r="K941" i="2" s="1"/>
  <c r="J942" i="2"/>
  <c r="K942" i="2" s="1"/>
  <c r="J943" i="2"/>
  <c r="K943" i="2" s="1"/>
  <c r="J944" i="2"/>
  <c r="K944" i="2" s="1"/>
  <c r="J945" i="2"/>
  <c r="K945" i="2" s="1"/>
  <c r="J946" i="2"/>
  <c r="K946" i="2" s="1"/>
  <c r="J947" i="2"/>
  <c r="K947" i="2" s="1"/>
  <c r="J948" i="2"/>
  <c r="K948" i="2" s="1"/>
  <c r="J949" i="2"/>
  <c r="K949" i="2" s="1"/>
  <c r="J950" i="2"/>
  <c r="K950" i="2" s="1"/>
  <c r="J951" i="2"/>
  <c r="K951" i="2" s="1"/>
  <c r="J952" i="2"/>
  <c r="K952" i="2" s="1"/>
  <c r="J953" i="2"/>
  <c r="K953" i="2" s="1"/>
  <c r="J954" i="2"/>
  <c r="K954" i="2" s="1"/>
  <c r="J955" i="2"/>
  <c r="K955" i="2" s="1"/>
  <c r="J956" i="2"/>
  <c r="K956" i="2" s="1"/>
  <c r="J957" i="2"/>
  <c r="K957" i="2" s="1"/>
  <c r="J958" i="2"/>
  <c r="K958" i="2" s="1"/>
  <c r="J959" i="2"/>
  <c r="K959" i="2" s="1"/>
  <c r="J960" i="2"/>
  <c r="K960" i="2" s="1"/>
  <c r="J961" i="2"/>
  <c r="K961" i="2" s="1"/>
  <c r="J962" i="2"/>
  <c r="K962" i="2" s="1"/>
  <c r="J963" i="2"/>
  <c r="K963" i="2" s="1"/>
  <c r="J964" i="2"/>
  <c r="K964" i="2" s="1"/>
  <c r="J965" i="2"/>
  <c r="K965" i="2" s="1"/>
  <c r="J966" i="2"/>
  <c r="K966" i="2" s="1"/>
  <c r="J967" i="2"/>
  <c r="K967" i="2" s="1"/>
  <c r="J968" i="2"/>
  <c r="K968" i="2" s="1"/>
  <c r="J969" i="2"/>
  <c r="K969" i="2" s="1"/>
  <c r="J970" i="2"/>
  <c r="K970" i="2" s="1"/>
  <c r="J971" i="2"/>
  <c r="K971" i="2" s="1"/>
  <c r="J972" i="2"/>
  <c r="K972" i="2" s="1"/>
  <c r="J973" i="2"/>
  <c r="K973" i="2" s="1"/>
  <c r="J974" i="2"/>
  <c r="K974" i="2" s="1"/>
  <c r="J975" i="2"/>
  <c r="K975" i="2" s="1"/>
  <c r="J976" i="2"/>
  <c r="K976" i="2" s="1"/>
  <c r="J977" i="2"/>
  <c r="K977" i="2" s="1"/>
  <c r="J978" i="2"/>
  <c r="K978" i="2" s="1"/>
  <c r="J979" i="2"/>
  <c r="K979" i="2" s="1"/>
  <c r="J980" i="2"/>
  <c r="K980" i="2" s="1"/>
  <c r="J981" i="2"/>
  <c r="K981" i="2" s="1"/>
  <c r="J982" i="2"/>
  <c r="K982" i="2" s="1"/>
  <c r="J983" i="2"/>
  <c r="K983" i="2" s="1"/>
  <c r="J984" i="2"/>
  <c r="K984" i="2" s="1"/>
  <c r="J985" i="2"/>
  <c r="K985" i="2" s="1"/>
  <c r="J986" i="2"/>
  <c r="K986" i="2" s="1"/>
  <c r="J987" i="2"/>
  <c r="K987" i="2" s="1"/>
  <c r="J988" i="2"/>
  <c r="K988" i="2" s="1"/>
  <c r="J989" i="2"/>
  <c r="K989" i="2" s="1"/>
  <c r="J990" i="2"/>
  <c r="K990" i="2" s="1"/>
  <c r="J991" i="2"/>
  <c r="K991" i="2" s="1"/>
  <c r="J992" i="2"/>
  <c r="K992" i="2" s="1"/>
  <c r="J993" i="2"/>
  <c r="K993" i="2" s="1"/>
  <c r="J994" i="2"/>
  <c r="K994" i="2" s="1"/>
  <c r="J995" i="2"/>
  <c r="K995" i="2" s="1"/>
  <c r="J996" i="2"/>
  <c r="K996" i="2" s="1"/>
  <c r="J997" i="2"/>
  <c r="K997" i="2" s="1"/>
  <c r="J998" i="2"/>
  <c r="K998" i="2" s="1"/>
  <c r="J999" i="2"/>
  <c r="K999" i="2" s="1"/>
  <c r="J1000" i="2"/>
  <c r="K1000" i="2" s="1"/>
  <c r="J1001" i="2"/>
  <c r="K1001" i="2" s="1"/>
  <c r="J1002" i="2"/>
  <c r="K1002" i="2" s="1"/>
  <c r="J1003" i="2"/>
  <c r="K1003" i="2" s="1"/>
  <c r="J1004" i="2"/>
  <c r="K1004" i="2" s="1"/>
  <c r="J1005" i="2"/>
  <c r="K1005" i="2" s="1"/>
  <c r="J1006" i="2"/>
  <c r="K1006" i="2" s="1"/>
  <c r="J1007" i="2"/>
  <c r="K1007" i="2" s="1"/>
  <c r="J1008" i="2"/>
  <c r="K1008" i="2" s="1"/>
  <c r="J1009" i="2"/>
  <c r="K1009" i="2" s="1"/>
  <c r="J1010" i="2"/>
  <c r="K1010" i="2" s="1"/>
  <c r="J1011" i="2"/>
  <c r="K1011" i="2" s="1"/>
  <c r="J1012" i="2"/>
  <c r="K1012" i="2" s="1"/>
  <c r="J1013" i="2"/>
  <c r="K1013" i="2" s="1"/>
  <c r="J1014" i="2"/>
  <c r="K1014" i="2" s="1"/>
  <c r="J1015" i="2"/>
  <c r="K1015" i="2" s="1"/>
  <c r="J1016" i="2"/>
  <c r="K1016" i="2" s="1"/>
  <c r="J1017" i="2"/>
  <c r="K1017" i="2" s="1"/>
  <c r="J1018" i="2"/>
  <c r="K1018" i="2" s="1"/>
  <c r="J1019" i="2"/>
  <c r="K1019" i="2" s="1"/>
  <c r="J1020" i="2"/>
  <c r="K1020" i="2" s="1"/>
  <c r="J1021" i="2"/>
  <c r="K1021" i="2" s="1"/>
  <c r="J1022" i="2"/>
  <c r="K1022" i="2" s="1"/>
  <c r="J1023" i="2"/>
  <c r="K1023" i="2" s="1"/>
  <c r="J1024" i="2"/>
  <c r="K1024" i="2" s="1"/>
  <c r="J1025" i="2"/>
  <c r="K1025" i="2" s="1"/>
  <c r="J1026" i="2"/>
  <c r="K1026" i="2" s="1"/>
  <c r="J1027" i="2"/>
  <c r="K1027" i="2" s="1"/>
  <c r="J1028" i="2"/>
  <c r="K1028" i="2" s="1"/>
  <c r="J1029" i="2"/>
  <c r="K1029" i="2" s="1"/>
  <c r="J1030" i="2"/>
  <c r="K1030" i="2" s="1"/>
  <c r="J1031" i="2"/>
  <c r="K1031" i="2" s="1"/>
  <c r="J1032" i="2"/>
  <c r="K1032" i="2" s="1"/>
  <c r="J1033" i="2"/>
  <c r="K1033" i="2" s="1"/>
  <c r="J1034" i="2"/>
  <c r="K1034" i="2" s="1"/>
  <c r="J1035" i="2"/>
  <c r="K1035" i="2" s="1"/>
  <c r="J1036" i="2"/>
  <c r="K1036" i="2" s="1"/>
  <c r="J1037" i="2"/>
  <c r="K1037" i="2" s="1"/>
  <c r="J1038" i="2"/>
  <c r="K1038" i="2" s="1"/>
  <c r="J1039" i="2"/>
  <c r="K1039" i="2" s="1"/>
  <c r="J1040" i="2"/>
  <c r="K1040" i="2" s="1"/>
  <c r="J1041" i="2"/>
  <c r="K1041" i="2" s="1"/>
  <c r="J1042" i="2"/>
  <c r="K1042" i="2" s="1"/>
  <c r="J1043" i="2"/>
  <c r="K1043" i="2" s="1"/>
  <c r="J1044" i="2"/>
  <c r="K1044" i="2" s="1"/>
  <c r="J1045" i="2"/>
  <c r="K1045" i="2" s="1"/>
  <c r="J1046" i="2"/>
  <c r="K1046" i="2" s="1"/>
  <c r="J1047" i="2"/>
  <c r="K1047" i="2" s="1"/>
  <c r="J1048" i="2"/>
  <c r="K1048" i="2" s="1"/>
  <c r="J1049" i="2"/>
  <c r="K1049" i="2" s="1"/>
  <c r="J1050" i="2"/>
  <c r="K1050" i="2" s="1"/>
  <c r="J1051" i="2"/>
  <c r="K1051" i="2" s="1"/>
  <c r="J1052" i="2"/>
  <c r="K1052" i="2" s="1"/>
  <c r="J1053" i="2"/>
  <c r="K1053" i="2" s="1"/>
  <c r="J1054" i="2"/>
  <c r="K1054" i="2" s="1"/>
  <c r="J1055" i="2"/>
  <c r="K1055" i="2" s="1"/>
  <c r="J1056" i="2"/>
  <c r="K1056" i="2" s="1"/>
  <c r="J1057" i="2"/>
  <c r="K1057" i="2" s="1"/>
  <c r="J1058" i="2"/>
  <c r="K1058" i="2" s="1"/>
  <c r="J1059" i="2"/>
  <c r="K1059" i="2" s="1"/>
  <c r="J1060" i="2"/>
  <c r="K1060" i="2" s="1"/>
  <c r="J1061" i="2"/>
  <c r="K1061" i="2" s="1"/>
  <c r="J1062" i="2"/>
  <c r="K1062" i="2" s="1"/>
  <c r="J1063" i="2"/>
  <c r="K1063" i="2" s="1"/>
  <c r="J1064" i="2"/>
  <c r="K1064" i="2" s="1"/>
  <c r="J1065" i="2"/>
  <c r="K1065" i="2" s="1"/>
  <c r="J1066" i="2"/>
  <c r="K1066" i="2" s="1"/>
  <c r="J1067" i="2"/>
  <c r="K1067" i="2" s="1"/>
  <c r="J1068" i="2"/>
  <c r="K1068" i="2" s="1"/>
  <c r="J1069" i="2"/>
  <c r="K1069" i="2" s="1"/>
  <c r="J1070" i="2"/>
  <c r="K1070" i="2" s="1"/>
  <c r="J1071" i="2"/>
  <c r="K1071" i="2" s="1"/>
  <c r="J1072" i="2"/>
  <c r="K1072" i="2" s="1"/>
  <c r="J1073" i="2"/>
  <c r="K1073" i="2" s="1"/>
  <c r="J1074" i="2"/>
  <c r="K1074" i="2" s="1"/>
  <c r="J1075" i="2"/>
  <c r="K1075" i="2" s="1"/>
  <c r="J1076" i="2"/>
  <c r="K1076" i="2" s="1"/>
  <c r="J1077" i="2"/>
  <c r="K1077" i="2" s="1"/>
  <c r="J1078" i="2"/>
  <c r="K1078" i="2" s="1"/>
  <c r="J1079" i="2"/>
  <c r="K1079" i="2" s="1"/>
  <c r="J1080" i="2"/>
  <c r="K1080" i="2" s="1"/>
  <c r="J1081" i="2"/>
  <c r="K1081" i="2" s="1"/>
  <c r="J1082" i="2"/>
  <c r="K1082" i="2" s="1"/>
  <c r="J1083" i="2"/>
  <c r="K1083" i="2" s="1"/>
  <c r="J1084" i="2"/>
  <c r="K1084" i="2" s="1"/>
  <c r="J1085" i="2"/>
  <c r="K1085" i="2" s="1"/>
  <c r="J1086" i="2"/>
  <c r="K1086" i="2" s="1"/>
  <c r="J1087" i="2"/>
  <c r="K1087" i="2" s="1"/>
  <c r="J1088" i="2"/>
  <c r="K1088" i="2" s="1"/>
  <c r="J1089" i="2"/>
  <c r="K1089" i="2" s="1"/>
  <c r="J1090" i="2"/>
  <c r="K1090" i="2" s="1"/>
  <c r="J1091" i="2"/>
  <c r="K1091" i="2" s="1"/>
  <c r="J1092" i="2"/>
  <c r="K1092" i="2" s="1"/>
  <c r="J1093" i="2"/>
  <c r="K1093" i="2" s="1"/>
  <c r="J1094" i="2"/>
  <c r="K1094" i="2" s="1"/>
  <c r="J1095" i="2"/>
  <c r="K1095" i="2" s="1"/>
  <c r="J1096" i="2"/>
  <c r="K1096" i="2" s="1"/>
  <c r="J1097" i="2"/>
  <c r="K1097" i="2" s="1"/>
  <c r="J1098" i="2"/>
  <c r="K1098" i="2" s="1"/>
  <c r="J1099" i="2"/>
  <c r="K1099" i="2" s="1"/>
  <c r="J1100" i="2"/>
  <c r="K1100" i="2" s="1"/>
  <c r="J1101" i="2"/>
  <c r="K1101" i="2" s="1"/>
  <c r="J1102" i="2"/>
  <c r="K1102" i="2" s="1"/>
  <c r="J1103" i="2"/>
  <c r="K1103" i="2" s="1"/>
  <c r="J1104" i="2"/>
  <c r="K1104" i="2" s="1"/>
  <c r="J1105" i="2"/>
  <c r="K1105" i="2" s="1"/>
  <c r="J1106" i="2"/>
  <c r="K1106" i="2" s="1"/>
  <c r="J1107" i="2"/>
  <c r="K1107" i="2" s="1"/>
  <c r="J1108" i="2"/>
  <c r="K1108" i="2" s="1"/>
  <c r="J1109" i="2"/>
  <c r="K1109" i="2" s="1"/>
  <c r="J1110" i="2"/>
  <c r="K1110" i="2" s="1"/>
  <c r="J1111" i="2"/>
  <c r="K1111" i="2" s="1"/>
  <c r="J1112" i="2"/>
  <c r="K1112" i="2" s="1"/>
  <c r="J1113" i="2"/>
  <c r="K1113" i="2" s="1"/>
  <c r="J1114" i="2"/>
  <c r="K1114" i="2" s="1"/>
  <c r="J1115" i="2"/>
  <c r="K1115" i="2" s="1"/>
  <c r="J1116" i="2"/>
  <c r="K1116" i="2" s="1"/>
  <c r="J1117" i="2"/>
  <c r="K1117" i="2" s="1"/>
  <c r="J1118" i="2"/>
  <c r="K1118" i="2" s="1"/>
  <c r="J1119" i="2"/>
  <c r="K1119" i="2" s="1"/>
  <c r="J1120" i="2"/>
  <c r="K1120" i="2" s="1"/>
  <c r="J1121" i="2"/>
  <c r="K1121" i="2" s="1"/>
  <c r="J1122" i="2"/>
  <c r="K1122" i="2" s="1"/>
  <c r="J1123" i="2"/>
  <c r="K1123" i="2" s="1"/>
  <c r="J1124" i="2"/>
  <c r="K1124" i="2" s="1"/>
  <c r="J1125" i="2"/>
  <c r="K1125" i="2" s="1"/>
  <c r="J1126" i="2"/>
  <c r="K1126" i="2" s="1"/>
  <c r="J1127" i="2"/>
  <c r="K1127" i="2" s="1"/>
  <c r="J1128" i="2"/>
  <c r="K1128" i="2" s="1"/>
  <c r="J1129" i="2"/>
  <c r="K1129" i="2" s="1"/>
  <c r="J1130" i="2"/>
  <c r="K1130" i="2" s="1"/>
  <c r="J1131" i="2"/>
  <c r="K1131" i="2" s="1"/>
  <c r="J1132" i="2"/>
  <c r="K1132" i="2" s="1"/>
  <c r="J1133" i="2"/>
  <c r="K1133" i="2" s="1"/>
  <c r="J1134" i="2"/>
  <c r="K1134" i="2" s="1"/>
  <c r="J1135" i="2"/>
  <c r="K1135" i="2" s="1"/>
  <c r="J1136" i="2"/>
  <c r="K1136" i="2" s="1"/>
  <c r="J1137" i="2"/>
  <c r="K1137" i="2" s="1"/>
  <c r="J1138" i="2"/>
  <c r="K1138" i="2" s="1"/>
  <c r="J1139" i="2"/>
  <c r="K1139" i="2" s="1"/>
  <c r="J1140" i="2"/>
  <c r="K1140" i="2" s="1"/>
  <c r="J1141" i="2"/>
  <c r="K1141" i="2" s="1"/>
  <c r="J1142" i="2"/>
  <c r="K1142" i="2" s="1"/>
  <c r="J1143" i="2"/>
  <c r="K1143" i="2" s="1"/>
  <c r="J1144" i="2"/>
  <c r="K1144" i="2" s="1"/>
  <c r="J1145" i="2"/>
  <c r="K1145" i="2" s="1"/>
  <c r="J1146" i="2"/>
  <c r="K1146" i="2" s="1"/>
  <c r="J1147" i="2"/>
  <c r="K1147" i="2" s="1"/>
  <c r="J1148" i="2"/>
  <c r="K1148" i="2" s="1"/>
  <c r="J1149" i="2"/>
  <c r="K1149" i="2" s="1"/>
  <c r="J1150" i="2"/>
  <c r="K1150" i="2" s="1"/>
  <c r="J1151" i="2"/>
  <c r="K1151" i="2" s="1"/>
  <c r="J1152" i="2"/>
  <c r="K1152" i="2" s="1"/>
  <c r="J1153" i="2"/>
  <c r="K1153" i="2" s="1"/>
  <c r="J1154" i="2"/>
  <c r="K1154" i="2" s="1"/>
  <c r="J1155" i="2"/>
  <c r="K1155" i="2" s="1"/>
  <c r="J1156" i="2"/>
  <c r="K1156" i="2" s="1"/>
  <c r="J1157" i="2"/>
  <c r="K1157" i="2" s="1"/>
  <c r="J1158" i="2"/>
  <c r="K1158" i="2" s="1"/>
  <c r="J1159" i="2"/>
  <c r="K1159" i="2" s="1"/>
  <c r="J1160" i="2"/>
  <c r="K1160" i="2" s="1"/>
  <c r="J1161" i="2"/>
  <c r="K1161" i="2" s="1"/>
  <c r="J1162" i="2"/>
  <c r="K1162" i="2" s="1"/>
  <c r="J1163" i="2"/>
  <c r="K1163" i="2" s="1"/>
  <c r="J1164" i="2"/>
  <c r="K1164" i="2" s="1"/>
  <c r="J1165" i="2"/>
  <c r="K1165" i="2" s="1"/>
  <c r="J1166" i="2"/>
  <c r="K1166" i="2" s="1"/>
  <c r="J1167" i="2"/>
  <c r="K1167" i="2" s="1"/>
  <c r="J1168" i="2"/>
  <c r="K1168" i="2" s="1"/>
  <c r="J1169" i="2"/>
  <c r="K1169" i="2" s="1"/>
  <c r="J1170" i="2"/>
  <c r="K1170" i="2" s="1"/>
  <c r="J1171" i="2"/>
  <c r="K1171" i="2" s="1"/>
  <c r="J1172" i="2"/>
  <c r="K1172" i="2" s="1"/>
  <c r="J1173" i="2"/>
  <c r="K1173" i="2" s="1"/>
  <c r="J1174" i="2"/>
  <c r="K1174" i="2" s="1"/>
  <c r="J1175" i="2"/>
  <c r="K1175" i="2" s="1"/>
  <c r="J1176" i="2"/>
  <c r="K1176" i="2" s="1"/>
  <c r="J1177" i="2"/>
  <c r="K1177" i="2" s="1"/>
  <c r="J1178" i="2"/>
  <c r="K1178" i="2" s="1"/>
  <c r="J1179" i="2"/>
  <c r="K1179" i="2" s="1"/>
  <c r="J1180" i="2"/>
  <c r="K1180" i="2" s="1"/>
  <c r="J1181" i="2"/>
  <c r="K1181" i="2" s="1"/>
  <c r="J1182" i="2"/>
  <c r="K1182" i="2" s="1"/>
  <c r="J1183" i="2"/>
  <c r="K1183" i="2" s="1"/>
  <c r="J1184" i="2"/>
  <c r="K1184" i="2" s="1"/>
  <c r="J1185" i="2"/>
  <c r="K1185" i="2" s="1"/>
  <c r="J1186" i="2"/>
  <c r="K1186" i="2" s="1"/>
  <c r="J1187" i="2"/>
  <c r="K1187" i="2" s="1"/>
  <c r="J1188" i="2"/>
  <c r="K1188" i="2" s="1"/>
  <c r="J1189" i="2"/>
  <c r="K1189" i="2" s="1"/>
  <c r="J1190" i="2"/>
  <c r="K1190" i="2" s="1"/>
  <c r="J1191" i="2"/>
  <c r="K1191" i="2" s="1"/>
  <c r="J1192" i="2"/>
  <c r="K1192" i="2" s="1"/>
  <c r="J1193" i="2"/>
  <c r="K1193" i="2" s="1"/>
  <c r="J1194" i="2"/>
  <c r="K1194" i="2" s="1"/>
  <c r="J1195" i="2"/>
  <c r="K1195" i="2" s="1"/>
  <c r="J1196" i="2"/>
  <c r="K1196" i="2" s="1"/>
  <c r="J1197" i="2"/>
  <c r="K1197" i="2" s="1"/>
  <c r="J1198" i="2"/>
  <c r="K1198" i="2" s="1"/>
  <c r="J1199" i="2"/>
  <c r="K1199" i="2" s="1"/>
  <c r="J1200" i="2"/>
  <c r="K1200" i="2" s="1"/>
  <c r="J1201" i="2"/>
  <c r="K1201" i="2" s="1"/>
  <c r="J1202" i="2"/>
  <c r="K1202" i="2" s="1"/>
  <c r="J1203" i="2"/>
  <c r="K1203" i="2" s="1"/>
  <c r="J1204" i="2"/>
  <c r="K1204" i="2" s="1"/>
  <c r="J1205" i="2"/>
  <c r="K1205" i="2" s="1"/>
  <c r="J1206" i="2"/>
  <c r="K1206" i="2" s="1"/>
  <c r="J1207" i="2"/>
  <c r="K1207" i="2" s="1"/>
  <c r="J1208" i="2"/>
  <c r="K1208" i="2" s="1"/>
  <c r="J1209" i="2"/>
  <c r="K1209" i="2" s="1"/>
  <c r="J1210" i="2"/>
  <c r="K1210" i="2" s="1"/>
  <c r="J1211" i="2"/>
  <c r="K1211" i="2" s="1"/>
  <c r="J1212" i="2"/>
  <c r="K1212" i="2" s="1"/>
  <c r="J1213" i="2"/>
  <c r="K1213" i="2" s="1"/>
  <c r="J1214" i="2"/>
  <c r="K1214" i="2" s="1"/>
  <c r="J1215" i="2"/>
  <c r="K1215" i="2" s="1"/>
  <c r="J1216" i="2"/>
  <c r="K1216" i="2" s="1"/>
  <c r="J1217" i="2"/>
  <c r="K1217" i="2" s="1"/>
  <c r="J1218" i="2"/>
  <c r="K1218" i="2" s="1"/>
  <c r="J1219" i="2"/>
  <c r="K1219" i="2" s="1"/>
  <c r="J1220" i="2"/>
  <c r="K1220" i="2" s="1"/>
  <c r="J1221" i="2"/>
  <c r="K1221" i="2" s="1"/>
  <c r="J1222" i="2"/>
  <c r="K1222" i="2" s="1"/>
  <c r="J1223" i="2"/>
  <c r="K1223" i="2" s="1"/>
  <c r="J1224" i="2"/>
  <c r="K1224" i="2" s="1"/>
  <c r="J1225" i="2"/>
  <c r="K1225" i="2" s="1"/>
  <c r="J1226" i="2"/>
  <c r="K1226" i="2" s="1"/>
  <c r="J1227" i="2"/>
  <c r="K1227" i="2" s="1"/>
  <c r="J1228" i="2"/>
  <c r="K1228" i="2" s="1"/>
  <c r="J1229" i="2"/>
  <c r="K1229" i="2" s="1"/>
  <c r="J1230" i="2"/>
  <c r="K1230" i="2" s="1"/>
  <c r="J1231" i="2"/>
  <c r="K1231" i="2" s="1"/>
  <c r="J1232" i="2"/>
  <c r="K1232" i="2" s="1"/>
  <c r="J1233" i="2"/>
  <c r="K1233" i="2" s="1"/>
  <c r="J1234" i="2"/>
  <c r="K1234" i="2" s="1"/>
  <c r="J1235" i="2"/>
  <c r="K1235" i="2" s="1"/>
  <c r="J1236" i="2"/>
  <c r="K1236" i="2" s="1"/>
  <c r="J1237" i="2"/>
  <c r="K1237" i="2" s="1"/>
  <c r="J1238" i="2"/>
  <c r="K1238" i="2" s="1"/>
  <c r="J1239" i="2"/>
  <c r="K1239" i="2" s="1"/>
  <c r="J1240" i="2"/>
  <c r="K1240" i="2" s="1"/>
  <c r="J1241" i="2"/>
  <c r="K1241" i="2" s="1"/>
  <c r="J1242" i="2"/>
  <c r="K1242" i="2" s="1"/>
  <c r="J1243" i="2"/>
  <c r="K1243" i="2" s="1"/>
  <c r="J1244" i="2"/>
  <c r="K1244" i="2" s="1"/>
  <c r="J1245" i="2"/>
  <c r="K1245" i="2" s="1"/>
  <c r="J1246" i="2"/>
  <c r="K1246" i="2" s="1"/>
  <c r="J1247" i="2"/>
  <c r="K1247" i="2" s="1"/>
  <c r="J1248" i="2"/>
  <c r="K1248" i="2" s="1"/>
  <c r="J1249" i="2"/>
  <c r="K1249" i="2" s="1"/>
  <c r="J1250" i="2"/>
  <c r="K1250" i="2" s="1"/>
  <c r="J1251" i="2"/>
  <c r="K1251" i="2" s="1"/>
  <c r="J1252" i="2"/>
  <c r="K1252" i="2" s="1"/>
  <c r="J1253" i="2"/>
  <c r="K1253" i="2" s="1"/>
  <c r="J1254" i="2"/>
  <c r="K1254" i="2" s="1"/>
  <c r="J1255" i="2"/>
  <c r="K1255" i="2" s="1"/>
  <c r="J1256" i="2"/>
  <c r="K1256" i="2" s="1"/>
  <c r="J1257" i="2"/>
  <c r="K1257" i="2" s="1"/>
  <c r="J1258" i="2"/>
  <c r="K1258" i="2" s="1"/>
  <c r="J1259" i="2"/>
  <c r="K1259" i="2" s="1"/>
  <c r="J1260" i="2"/>
  <c r="K1260" i="2" s="1"/>
  <c r="J1261" i="2"/>
  <c r="K1261" i="2" s="1"/>
  <c r="J1262" i="2"/>
  <c r="K1262" i="2" s="1"/>
  <c r="J1263" i="2"/>
  <c r="K1263" i="2" s="1"/>
  <c r="J1264" i="2"/>
  <c r="K1264" i="2" s="1"/>
  <c r="J1265" i="2"/>
  <c r="K1265" i="2" s="1"/>
  <c r="J1266" i="2"/>
  <c r="K1266" i="2" s="1"/>
  <c r="J1267" i="2"/>
  <c r="K1267" i="2" s="1"/>
  <c r="J1268" i="2"/>
  <c r="K1268" i="2" s="1"/>
  <c r="J1269" i="2"/>
  <c r="K1269" i="2" s="1"/>
  <c r="J1270" i="2"/>
  <c r="K1270" i="2" s="1"/>
  <c r="J1271" i="2"/>
  <c r="K1271" i="2" s="1"/>
  <c r="J1272" i="2"/>
  <c r="K1272" i="2" s="1"/>
  <c r="J1273" i="2"/>
  <c r="K1273" i="2" s="1"/>
  <c r="J1274" i="2"/>
  <c r="K1274" i="2" s="1"/>
  <c r="J1275" i="2"/>
  <c r="K1275" i="2" s="1"/>
  <c r="J1276" i="2"/>
  <c r="K1276" i="2" s="1"/>
  <c r="J1277" i="2"/>
  <c r="K1277" i="2" s="1"/>
  <c r="J1278" i="2"/>
  <c r="K1278" i="2" s="1"/>
  <c r="J1279" i="2"/>
  <c r="K1279" i="2" s="1"/>
  <c r="J1280" i="2"/>
  <c r="K1280" i="2" s="1"/>
  <c r="J1281" i="2"/>
  <c r="K1281" i="2" s="1"/>
  <c r="J1282" i="2"/>
  <c r="K1282" i="2" s="1"/>
  <c r="J1283" i="2"/>
  <c r="K1283" i="2" s="1"/>
  <c r="J1284" i="2"/>
  <c r="K1284" i="2" s="1"/>
  <c r="J1285" i="2"/>
  <c r="K1285" i="2" s="1"/>
  <c r="J1286" i="2"/>
  <c r="K1286" i="2" s="1"/>
  <c r="J1287" i="2"/>
  <c r="K1287" i="2" s="1"/>
  <c r="J1288" i="2"/>
  <c r="K1288" i="2" s="1"/>
  <c r="J1289" i="2"/>
  <c r="K1289" i="2" s="1"/>
  <c r="J1290" i="2"/>
  <c r="K1290" i="2" s="1"/>
  <c r="J1291" i="2"/>
  <c r="K1291" i="2" s="1"/>
  <c r="J1292" i="2"/>
  <c r="K1292" i="2" s="1"/>
  <c r="J1293" i="2"/>
  <c r="K1293" i="2" s="1"/>
  <c r="J1294" i="2"/>
  <c r="K1294" i="2" s="1"/>
  <c r="J1295" i="2"/>
  <c r="K1295" i="2" s="1"/>
  <c r="J1296" i="2"/>
  <c r="K1296" i="2" s="1"/>
  <c r="J1297" i="2"/>
  <c r="K1297" i="2" s="1"/>
  <c r="J1298" i="2"/>
  <c r="K1298" i="2" s="1"/>
  <c r="J1299" i="2"/>
  <c r="K1299" i="2" s="1"/>
  <c r="J1300" i="2"/>
  <c r="K1300" i="2" s="1"/>
  <c r="J1301" i="2"/>
  <c r="K1301" i="2" s="1"/>
  <c r="J1302" i="2"/>
  <c r="K1302" i="2" s="1"/>
  <c r="J1303" i="2"/>
  <c r="K1303" i="2" s="1"/>
  <c r="J1304" i="2"/>
  <c r="K1304" i="2" s="1"/>
  <c r="J1305" i="2"/>
  <c r="K1305" i="2" s="1"/>
  <c r="J1306" i="2"/>
  <c r="K1306" i="2" s="1"/>
  <c r="J1307" i="2"/>
  <c r="K1307" i="2" s="1"/>
  <c r="J1308" i="2"/>
  <c r="K1308" i="2" s="1"/>
  <c r="J1309" i="2"/>
  <c r="K1309" i="2" s="1"/>
  <c r="J1310" i="2"/>
  <c r="K1310" i="2" s="1"/>
  <c r="J1311" i="2"/>
  <c r="K1311" i="2" s="1"/>
  <c r="J1312" i="2"/>
  <c r="K1312" i="2" s="1"/>
  <c r="J1313" i="2"/>
  <c r="K1313" i="2" s="1"/>
  <c r="J1314" i="2"/>
  <c r="K1314" i="2" s="1"/>
  <c r="J1315" i="2"/>
  <c r="K1315" i="2" s="1"/>
  <c r="J1316" i="2"/>
  <c r="K1316" i="2" s="1"/>
  <c r="J1317" i="2"/>
  <c r="K1317" i="2" s="1"/>
  <c r="J1318" i="2"/>
  <c r="K1318" i="2" s="1"/>
  <c r="J1319" i="2"/>
  <c r="K1319" i="2" s="1"/>
  <c r="J1320" i="2"/>
  <c r="K1320" i="2" s="1"/>
  <c r="J1321" i="2"/>
  <c r="K1321" i="2" s="1"/>
  <c r="J1322" i="2"/>
  <c r="K1322" i="2" s="1"/>
  <c r="J1323" i="2"/>
  <c r="K1323" i="2" s="1"/>
  <c r="J1324" i="2"/>
  <c r="K1324" i="2" s="1"/>
  <c r="J1325" i="2"/>
  <c r="K1325" i="2" s="1"/>
  <c r="J1326" i="2"/>
  <c r="K1326" i="2" s="1"/>
  <c r="J1327" i="2"/>
  <c r="K1327" i="2" s="1"/>
  <c r="J1328" i="2"/>
  <c r="K1328" i="2" s="1"/>
  <c r="J1329" i="2"/>
  <c r="K1329" i="2" s="1"/>
  <c r="J1330" i="2"/>
  <c r="K1330" i="2" s="1"/>
  <c r="J1331" i="2"/>
  <c r="K1331" i="2" s="1"/>
  <c r="J1332" i="2"/>
  <c r="K1332" i="2" s="1"/>
  <c r="J1333" i="2"/>
  <c r="K1333" i="2" s="1"/>
  <c r="J1334" i="2"/>
  <c r="K1334" i="2" s="1"/>
  <c r="J1335" i="2"/>
  <c r="K1335" i="2" s="1"/>
  <c r="J1336" i="2"/>
  <c r="K1336" i="2" s="1"/>
  <c r="J1337" i="2"/>
  <c r="K1337" i="2" s="1"/>
  <c r="J1338" i="2"/>
  <c r="K1338" i="2" s="1"/>
  <c r="J1339" i="2"/>
  <c r="K1339" i="2" s="1"/>
  <c r="J1340" i="2"/>
  <c r="K1340" i="2" s="1"/>
  <c r="J1341" i="2"/>
  <c r="K1341" i="2" s="1"/>
  <c r="J1342" i="2"/>
  <c r="K1342" i="2" s="1"/>
  <c r="J1343" i="2"/>
  <c r="K1343" i="2" s="1"/>
  <c r="J1344" i="2"/>
  <c r="K1344" i="2" s="1"/>
  <c r="J1345" i="2"/>
  <c r="K1345" i="2" s="1"/>
  <c r="J1346" i="2"/>
  <c r="K1346" i="2" s="1"/>
  <c r="J1347" i="2"/>
  <c r="K1347" i="2" s="1"/>
  <c r="J1348" i="2"/>
  <c r="K1348" i="2" s="1"/>
  <c r="J1349" i="2"/>
  <c r="K1349" i="2" s="1"/>
  <c r="J1350" i="2"/>
  <c r="K1350" i="2" s="1"/>
  <c r="J1351" i="2"/>
  <c r="K1351" i="2" s="1"/>
  <c r="J1352" i="2"/>
  <c r="K1352" i="2" s="1"/>
  <c r="J1353" i="2"/>
  <c r="K1353" i="2" s="1"/>
  <c r="J1354" i="2"/>
  <c r="K1354" i="2" s="1"/>
  <c r="J1355" i="2"/>
  <c r="K1355" i="2" s="1"/>
  <c r="J1356" i="2"/>
  <c r="K1356" i="2" s="1"/>
  <c r="J1357" i="2"/>
  <c r="K1357" i="2" s="1"/>
  <c r="J1358" i="2"/>
  <c r="K1358" i="2" s="1"/>
  <c r="J1359" i="2"/>
  <c r="K1359" i="2" s="1"/>
  <c r="J1360" i="2"/>
  <c r="K1360" i="2" s="1"/>
  <c r="J1361" i="2"/>
  <c r="K1361" i="2" s="1"/>
  <c r="J1362" i="2"/>
  <c r="K1362" i="2" s="1"/>
  <c r="J1363" i="2"/>
  <c r="K1363" i="2" s="1"/>
  <c r="J1364" i="2"/>
  <c r="K1364" i="2" s="1"/>
  <c r="J1365" i="2"/>
  <c r="K1365" i="2" s="1"/>
  <c r="J1366" i="2"/>
  <c r="K1366" i="2" s="1"/>
  <c r="J1367" i="2"/>
  <c r="K1367" i="2" s="1"/>
  <c r="J1368" i="2"/>
  <c r="K1368" i="2" s="1"/>
  <c r="J1369" i="2"/>
  <c r="K1369" i="2" s="1"/>
  <c r="J1370" i="2"/>
  <c r="K1370" i="2" s="1"/>
  <c r="J1371" i="2"/>
  <c r="K1371" i="2" s="1"/>
  <c r="J1372" i="2"/>
  <c r="K1372" i="2" s="1"/>
  <c r="J1373" i="2"/>
  <c r="K1373" i="2" s="1"/>
  <c r="J1374" i="2"/>
  <c r="K1374" i="2" s="1"/>
  <c r="J1375" i="2"/>
  <c r="K1375" i="2" s="1"/>
  <c r="J1376" i="2"/>
  <c r="K1376" i="2" s="1"/>
  <c r="J1377" i="2"/>
  <c r="K1377" i="2" s="1"/>
  <c r="J1378" i="2"/>
  <c r="K1378" i="2" s="1"/>
  <c r="J1379" i="2"/>
  <c r="K1379" i="2" s="1"/>
  <c r="J1380" i="2"/>
  <c r="K1380" i="2" s="1"/>
  <c r="J1381" i="2"/>
  <c r="K1381" i="2" s="1"/>
  <c r="J1382" i="2"/>
  <c r="K1382" i="2" s="1"/>
  <c r="J1383" i="2"/>
  <c r="K1383" i="2" s="1"/>
  <c r="J1384" i="2"/>
  <c r="K1384" i="2" s="1"/>
  <c r="J1385" i="2"/>
  <c r="K1385" i="2" s="1"/>
  <c r="J1386" i="2"/>
  <c r="K1386" i="2" s="1"/>
  <c r="J1387" i="2"/>
  <c r="K1387" i="2" s="1"/>
  <c r="J1388" i="2"/>
  <c r="K1388" i="2" s="1"/>
  <c r="J1389" i="2"/>
  <c r="K1389" i="2" s="1"/>
  <c r="J1390" i="2"/>
  <c r="K1390" i="2" s="1"/>
  <c r="J1391" i="2"/>
  <c r="K1391" i="2" s="1"/>
  <c r="J1392" i="2"/>
  <c r="K1392" i="2" s="1"/>
  <c r="J1393" i="2"/>
  <c r="K1393" i="2" s="1"/>
  <c r="J1394" i="2"/>
  <c r="K1394" i="2" s="1"/>
  <c r="J1395" i="2"/>
  <c r="K1395" i="2" s="1"/>
  <c r="J1396" i="2"/>
  <c r="K1396" i="2" s="1"/>
  <c r="J1397" i="2"/>
  <c r="K1397" i="2" s="1"/>
  <c r="J1398" i="2"/>
  <c r="K1398" i="2" s="1"/>
  <c r="J1399" i="2"/>
  <c r="K1399" i="2" s="1"/>
  <c r="J1400" i="2"/>
  <c r="K1400" i="2" s="1"/>
  <c r="J1401" i="2"/>
  <c r="K1401" i="2" s="1"/>
  <c r="J1402" i="2"/>
  <c r="K1402" i="2" s="1"/>
  <c r="J1403" i="2"/>
  <c r="K1403" i="2" s="1"/>
  <c r="J1404" i="2"/>
  <c r="K1404" i="2" s="1"/>
  <c r="J1405" i="2"/>
  <c r="K1405" i="2" s="1"/>
  <c r="J1406" i="2"/>
  <c r="K1406" i="2" s="1"/>
  <c r="J1407" i="2"/>
  <c r="K1407" i="2" s="1"/>
  <c r="J1408" i="2"/>
  <c r="K1408" i="2" s="1"/>
  <c r="J1409" i="2"/>
  <c r="K1409" i="2" s="1"/>
  <c r="J1410" i="2"/>
  <c r="K1410" i="2" s="1"/>
  <c r="J1411" i="2"/>
  <c r="K1411" i="2" s="1"/>
  <c r="J1412" i="2"/>
  <c r="K1412" i="2" s="1"/>
  <c r="J1413" i="2"/>
  <c r="K1413" i="2" s="1"/>
  <c r="J1414" i="2"/>
  <c r="K1414" i="2" s="1"/>
  <c r="J1415" i="2"/>
  <c r="K1415" i="2" s="1"/>
  <c r="J1416" i="2"/>
  <c r="K1416" i="2" s="1"/>
  <c r="J1417" i="2"/>
  <c r="K1417" i="2" s="1"/>
  <c r="J1418" i="2"/>
  <c r="K1418" i="2" s="1"/>
  <c r="J1419" i="2"/>
  <c r="K1419" i="2" s="1"/>
  <c r="J1420" i="2"/>
  <c r="K1420" i="2" s="1"/>
  <c r="J1421" i="2"/>
  <c r="K1421" i="2" s="1"/>
  <c r="J1422" i="2"/>
  <c r="K1422" i="2" s="1"/>
  <c r="J1423" i="2"/>
  <c r="K1423" i="2" s="1"/>
  <c r="J1424" i="2"/>
  <c r="K1424" i="2" s="1"/>
  <c r="J1425" i="2"/>
  <c r="K1425" i="2" s="1"/>
  <c r="J1426" i="2"/>
  <c r="K1426" i="2" s="1"/>
  <c r="J1427" i="2"/>
  <c r="K1427" i="2" s="1"/>
  <c r="J1428" i="2"/>
  <c r="K1428" i="2" s="1"/>
  <c r="J1429" i="2"/>
  <c r="K1429" i="2" s="1"/>
  <c r="J1430" i="2"/>
  <c r="K1430" i="2" s="1"/>
  <c r="J1431" i="2"/>
  <c r="K1431" i="2" s="1"/>
  <c r="J1432" i="2"/>
  <c r="K1432" i="2" s="1"/>
  <c r="J1433" i="2"/>
  <c r="K1433" i="2" s="1"/>
  <c r="J1434" i="2"/>
  <c r="K1434" i="2" s="1"/>
  <c r="J1435" i="2"/>
  <c r="K1435" i="2" s="1"/>
  <c r="J1436" i="2"/>
  <c r="K1436" i="2" s="1"/>
  <c r="J1437" i="2"/>
  <c r="K1437" i="2" s="1"/>
  <c r="J1438" i="2"/>
  <c r="K1438" i="2" s="1"/>
  <c r="J1439" i="2"/>
  <c r="K1439" i="2" s="1"/>
  <c r="J1440" i="2"/>
  <c r="K1440" i="2" s="1"/>
  <c r="J1441" i="2"/>
  <c r="K1441" i="2" s="1"/>
  <c r="J1442" i="2"/>
  <c r="K1442" i="2" s="1"/>
  <c r="J1443" i="2"/>
  <c r="K1443" i="2" s="1"/>
  <c r="J1444" i="2"/>
  <c r="K1444" i="2" s="1"/>
  <c r="J1445" i="2"/>
  <c r="K1445" i="2" s="1"/>
  <c r="J1446" i="2"/>
  <c r="K1446" i="2" s="1"/>
  <c r="J1447" i="2"/>
  <c r="K1447" i="2" s="1"/>
  <c r="J1448" i="2"/>
  <c r="K1448" i="2" s="1"/>
  <c r="J1449" i="2"/>
  <c r="K1449" i="2" s="1"/>
  <c r="J1450" i="2"/>
  <c r="K1450" i="2" s="1"/>
  <c r="J1451" i="2"/>
  <c r="K1451" i="2" s="1"/>
  <c r="J1452" i="2"/>
  <c r="K1452" i="2" s="1"/>
  <c r="J1453" i="2"/>
  <c r="K1453" i="2" s="1"/>
  <c r="J1454" i="2"/>
  <c r="K1454" i="2" s="1"/>
  <c r="J1455" i="2"/>
  <c r="K1455" i="2" s="1"/>
  <c r="J1456" i="2"/>
  <c r="K1456" i="2" s="1"/>
  <c r="J1457" i="2"/>
  <c r="K1457" i="2" s="1"/>
  <c r="J1458" i="2"/>
  <c r="K1458" i="2" s="1"/>
  <c r="J1459" i="2"/>
  <c r="K1459" i="2" s="1"/>
  <c r="J1460" i="2"/>
  <c r="K1460" i="2" s="1"/>
  <c r="J1461" i="2"/>
  <c r="K1461" i="2" s="1"/>
  <c r="J1462" i="2"/>
  <c r="K1462" i="2" s="1"/>
  <c r="J1463" i="2"/>
  <c r="K1463" i="2" s="1"/>
  <c r="J1464" i="2"/>
  <c r="K1464" i="2" s="1"/>
  <c r="J1465" i="2"/>
  <c r="K1465" i="2" s="1"/>
  <c r="J1466" i="2"/>
  <c r="K1466" i="2" s="1"/>
  <c r="J1467" i="2"/>
  <c r="K1467" i="2" s="1"/>
  <c r="J1468" i="2"/>
  <c r="K1468" i="2" s="1"/>
  <c r="J1469" i="2"/>
  <c r="K1469" i="2" s="1"/>
  <c r="J1470" i="2"/>
  <c r="K1470" i="2" s="1"/>
  <c r="J1471" i="2"/>
  <c r="K1471" i="2" s="1"/>
  <c r="J1472" i="2"/>
  <c r="K1472" i="2" s="1"/>
  <c r="J1473" i="2"/>
  <c r="K1473" i="2" s="1"/>
  <c r="J1474" i="2"/>
  <c r="K1474" i="2" s="1"/>
  <c r="J1475" i="2"/>
  <c r="K1475" i="2" s="1"/>
  <c r="J1476" i="2"/>
  <c r="K1476" i="2" s="1"/>
  <c r="J1477" i="2"/>
  <c r="K1477" i="2" s="1"/>
  <c r="J1478" i="2"/>
  <c r="K1478" i="2" s="1"/>
  <c r="J1479" i="2"/>
  <c r="K1479" i="2" s="1"/>
  <c r="J1480" i="2"/>
  <c r="K1480" i="2" s="1"/>
  <c r="J1481" i="2"/>
  <c r="K1481" i="2" s="1"/>
  <c r="J1482" i="2"/>
  <c r="K1482" i="2" s="1"/>
  <c r="J1483" i="2"/>
  <c r="K1483" i="2" s="1"/>
  <c r="J1484" i="2"/>
  <c r="K1484" i="2" s="1"/>
  <c r="J1485" i="2"/>
  <c r="K1485" i="2" s="1"/>
  <c r="J1486" i="2"/>
  <c r="K1486" i="2" s="1"/>
  <c r="J1487" i="2"/>
  <c r="K1487" i="2" s="1"/>
  <c r="J1488" i="2"/>
  <c r="K1488" i="2" s="1"/>
  <c r="J1489" i="2"/>
  <c r="K1489" i="2" s="1"/>
  <c r="J1490" i="2"/>
  <c r="K1490" i="2" s="1"/>
  <c r="J1491" i="2"/>
  <c r="K1491" i="2" s="1"/>
  <c r="J1492" i="2"/>
  <c r="K1492" i="2" s="1"/>
  <c r="J1493" i="2"/>
  <c r="K1493" i="2" s="1"/>
  <c r="J1494" i="2"/>
  <c r="K1494" i="2" s="1"/>
  <c r="J1495" i="2"/>
  <c r="K1495" i="2" s="1"/>
  <c r="J1496" i="2"/>
  <c r="K1496" i="2" s="1"/>
  <c r="J1497" i="2"/>
  <c r="K1497" i="2" s="1"/>
  <c r="J1498" i="2"/>
  <c r="K1498" i="2" s="1"/>
  <c r="J1499" i="2"/>
  <c r="K1499" i="2" s="1"/>
  <c r="J1500" i="2"/>
  <c r="K1500" i="2" s="1"/>
  <c r="J1501" i="2"/>
  <c r="K1501" i="2" s="1"/>
  <c r="J1502" i="2"/>
  <c r="K1502" i="2" s="1"/>
  <c r="J1503" i="2"/>
  <c r="K1503" i="2" s="1"/>
  <c r="J1504" i="2"/>
  <c r="K1504" i="2" s="1"/>
  <c r="J1505" i="2"/>
  <c r="K1505" i="2" s="1"/>
  <c r="J1506" i="2"/>
  <c r="K1506" i="2" s="1"/>
  <c r="J1507" i="2"/>
  <c r="K1507" i="2" s="1"/>
  <c r="J1508" i="2"/>
  <c r="K1508" i="2" s="1"/>
  <c r="J1509" i="2"/>
  <c r="K1509" i="2" s="1"/>
  <c r="J1510" i="2"/>
  <c r="K1510" i="2" s="1"/>
  <c r="J1511" i="2"/>
  <c r="K1511" i="2" s="1"/>
  <c r="J1512" i="2"/>
  <c r="K1512" i="2" s="1"/>
  <c r="J1513" i="2"/>
  <c r="K1513" i="2" s="1"/>
  <c r="J1514" i="2"/>
  <c r="K1514" i="2" s="1"/>
  <c r="J1515" i="2"/>
  <c r="K1515" i="2" s="1"/>
  <c r="J1516" i="2"/>
  <c r="K1516" i="2" s="1"/>
  <c r="J1517" i="2"/>
  <c r="K1517" i="2" s="1"/>
  <c r="J1518" i="2"/>
  <c r="K1518" i="2" s="1"/>
  <c r="J1519" i="2"/>
  <c r="K1519" i="2" s="1"/>
  <c r="J1520" i="2"/>
  <c r="K1520" i="2" s="1"/>
  <c r="J1521" i="2"/>
  <c r="K1521" i="2" s="1"/>
  <c r="J1522" i="2"/>
  <c r="K1522" i="2" s="1"/>
  <c r="J1523" i="2"/>
  <c r="K1523" i="2" s="1"/>
  <c r="J1524" i="2"/>
  <c r="K1524" i="2" s="1"/>
  <c r="J1525" i="2"/>
  <c r="K1525" i="2" s="1"/>
  <c r="J1526" i="2"/>
  <c r="K1526" i="2" s="1"/>
  <c r="J1527" i="2"/>
  <c r="K1527" i="2" s="1"/>
  <c r="J1528" i="2"/>
  <c r="K1528" i="2" s="1"/>
  <c r="J1529" i="2"/>
  <c r="K1529" i="2" s="1"/>
  <c r="J1530" i="2"/>
  <c r="K1530" i="2" s="1"/>
  <c r="J1531" i="2"/>
  <c r="K1531" i="2" s="1"/>
  <c r="J1532" i="2"/>
  <c r="K1532" i="2" s="1"/>
  <c r="J1533" i="2"/>
  <c r="K1533" i="2" s="1"/>
  <c r="J1534" i="2"/>
  <c r="K1534" i="2" s="1"/>
  <c r="J1535" i="2"/>
  <c r="K1535" i="2" s="1"/>
  <c r="J1536" i="2"/>
  <c r="K1536" i="2" s="1"/>
  <c r="J1537" i="2"/>
  <c r="K1537" i="2" s="1"/>
  <c r="J1538" i="2"/>
  <c r="K1538" i="2" s="1"/>
  <c r="J1539" i="2"/>
  <c r="K1539" i="2" s="1"/>
  <c r="J1540" i="2"/>
  <c r="K1540" i="2" s="1"/>
  <c r="J1541" i="2"/>
  <c r="K1541" i="2" s="1"/>
  <c r="J1542" i="2"/>
  <c r="K1542" i="2" s="1"/>
  <c r="J1543" i="2"/>
  <c r="K1543" i="2" s="1"/>
  <c r="J1544" i="2"/>
  <c r="K1544" i="2" s="1"/>
  <c r="J1545" i="2"/>
  <c r="K1545" i="2" s="1"/>
  <c r="J1546" i="2"/>
  <c r="K1546" i="2" s="1"/>
  <c r="J1547" i="2"/>
  <c r="K1547" i="2" s="1"/>
  <c r="J1548" i="2"/>
  <c r="K1548" i="2" s="1"/>
  <c r="J1549" i="2"/>
  <c r="K1549" i="2" s="1"/>
  <c r="J1550" i="2"/>
  <c r="K1550" i="2" s="1"/>
  <c r="J1551" i="2"/>
  <c r="K1551" i="2" s="1"/>
  <c r="J1552" i="2"/>
  <c r="K1552" i="2" s="1"/>
  <c r="J1553" i="2"/>
  <c r="K1553" i="2" s="1"/>
  <c r="J1554" i="2"/>
  <c r="K1554" i="2" s="1"/>
  <c r="J1555" i="2"/>
  <c r="K1555" i="2" s="1"/>
  <c r="J1556" i="2"/>
  <c r="K1556" i="2" s="1"/>
  <c r="J1557" i="2"/>
  <c r="K1557" i="2" s="1"/>
  <c r="J1558" i="2"/>
  <c r="K1558" i="2" s="1"/>
  <c r="J1559" i="2"/>
  <c r="K1559" i="2" s="1"/>
  <c r="J1560" i="2"/>
  <c r="K1560" i="2" s="1"/>
  <c r="J1561" i="2"/>
  <c r="K1561" i="2" s="1"/>
  <c r="J1562" i="2"/>
  <c r="K1562" i="2" s="1"/>
  <c r="J1563" i="2"/>
  <c r="K1563" i="2" s="1"/>
  <c r="J1564" i="2"/>
  <c r="K1564" i="2" s="1"/>
  <c r="J1565" i="2"/>
  <c r="K1565" i="2" s="1"/>
  <c r="J1566" i="2"/>
  <c r="K1566" i="2" s="1"/>
  <c r="J1567" i="2"/>
  <c r="K1567" i="2" s="1"/>
  <c r="J1568" i="2"/>
  <c r="K1568" i="2" s="1"/>
  <c r="J1569" i="2"/>
  <c r="K1569" i="2" s="1"/>
  <c r="J1570" i="2"/>
  <c r="K1570" i="2" s="1"/>
  <c r="J1571" i="2"/>
  <c r="K1571" i="2" s="1"/>
  <c r="J1572" i="2"/>
  <c r="K1572" i="2" s="1"/>
  <c r="J1573" i="2"/>
  <c r="K1573" i="2" s="1"/>
  <c r="J1574" i="2"/>
  <c r="K1574" i="2" s="1"/>
  <c r="J1575" i="2"/>
  <c r="K1575" i="2" s="1"/>
  <c r="J1576" i="2"/>
  <c r="K1576" i="2" s="1"/>
  <c r="J1577" i="2"/>
  <c r="K1577" i="2" s="1"/>
  <c r="J1578" i="2"/>
  <c r="K1578" i="2" s="1"/>
  <c r="J1579" i="2"/>
  <c r="K1579" i="2" s="1"/>
  <c r="J1580" i="2"/>
  <c r="K1580" i="2" s="1"/>
  <c r="J1581" i="2"/>
  <c r="K1581" i="2" s="1"/>
  <c r="J1582" i="2"/>
  <c r="K1582" i="2" s="1"/>
  <c r="J1583" i="2"/>
  <c r="K1583" i="2" s="1"/>
  <c r="J1584" i="2"/>
  <c r="K1584" i="2" s="1"/>
  <c r="J1585" i="2"/>
  <c r="K1585" i="2" s="1"/>
  <c r="J1586" i="2"/>
  <c r="K1586" i="2" s="1"/>
  <c r="J1587" i="2"/>
  <c r="K1587" i="2" s="1"/>
  <c r="J1588" i="2"/>
  <c r="K1588" i="2" s="1"/>
  <c r="J1589" i="2"/>
  <c r="K1589" i="2" s="1"/>
  <c r="J1590" i="2"/>
  <c r="K1590" i="2" s="1"/>
  <c r="J1591" i="2"/>
  <c r="K1591" i="2" s="1"/>
  <c r="J1592" i="2"/>
  <c r="K1592" i="2" s="1"/>
  <c r="J1593" i="2"/>
  <c r="K1593" i="2" s="1"/>
  <c r="J1594" i="2"/>
  <c r="K1594" i="2" s="1"/>
  <c r="J1595" i="2"/>
  <c r="K1595" i="2" s="1"/>
  <c r="J1596" i="2"/>
  <c r="K1596" i="2" s="1"/>
  <c r="J1597" i="2"/>
  <c r="K1597" i="2" s="1"/>
  <c r="J1598" i="2"/>
  <c r="K1598" i="2" s="1"/>
  <c r="J1599" i="2"/>
  <c r="K1599" i="2" s="1"/>
  <c r="J1600" i="2"/>
  <c r="K1600" i="2" s="1"/>
  <c r="J1601" i="2"/>
  <c r="K1601" i="2" s="1"/>
  <c r="J1602" i="2"/>
  <c r="K1602" i="2" s="1"/>
  <c r="J1603" i="2"/>
  <c r="K1603" i="2" s="1"/>
  <c r="J1604" i="2"/>
  <c r="K1604" i="2" s="1"/>
  <c r="J1605" i="2"/>
  <c r="K1605" i="2" s="1"/>
  <c r="J1606" i="2"/>
  <c r="K1606" i="2" s="1"/>
  <c r="J1607" i="2"/>
  <c r="K1607" i="2" s="1"/>
  <c r="J1608" i="2"/>
  <c r="K1608" i="2" s="1"/>
  <c r="J1609" i="2"/>
  <c r="K1609" i="2" s="1"/>
  <c r="J1610" i="2"/>
  <c r="K1610" i="2" s="1"/>
  <c r="J1611" i="2"/>
  <c r="K1611" i="2" s="1"/>
  <c r="J1612" i="2"/>
  <c r="K1612" i="2" s="1"/>
  <c r="J1613" i="2"/>
  <c r="K1613" i="2" s="1"/>
  <c r="J1614" i="2"/>
  <c r="K1614" i="2" s="1"/>
  <c r="J1615" i="2"/>
  <c r="K1615" i="2" s="1"/>
  <c r="J1616" i="2"/>
  <c r="K1616" i="2" s="1"/>
  <c r="J1617" i="2"/>
  <c r="K1617" i="2" s="1"/>
  <c r="J1618" i="2"/>
  <c r="K1618" i="2" s="1"/>
  <c r="J1619" i="2"/>
  <c r="K1619" i="2" s="1"/>
  <c r="J1620" i="2"/>
  <c r="K1620" i="2" s="1"/>
  <c r="J1621" i="2"/>
  <c r="K1621" i="2" s="1"/>
  <c r="J1622" i="2"/>
  <c r="K1622" i="2" s="1"/>
  <c r="J1623" i="2"/>
  <c r="K1623" i="2" s="1"/>
  <c r="J1624" i="2"/>
  <c r="K1624" i="2" s="1"/>
  <c r="J1625" i="2"/>
  <c r="K1625" i="2" s="1"/>
  <c r="J1626" i="2"/>
  <c r="K1626" i="2" s="1"/>
  <c r="J1627" i="2"/>
  <c r="K1627" i="2" s="1"/>
  <c r="J1628" i="2"/>
  <c r="K1628" i="2" s="1"/>
  <c r="J1629" i="2"/>
  <c r="K1629" i="2" s="1"/>
  <c r="J1630" i="2"/>
  <c r="K1630" i="2" s="1"/>
  <c r="J1631" i="2"/>
  <c r="K1631" i="2" s="1"/>
  <c r="J1632" i="2"/>
  <c r="K1632" i="2" s="1"/>
  <c r="J1633" i="2"/>
  <c r="K1633" i="2" s="1"/>
  <c r="J1634" i="2"/>
  <c r="K1634" i="2" s="1"/>
  <c r="J1635" i="2"/>
  <c r="K1635" i="2" s="1"/>
  <c r="J1636" i="2"/>
  <c r="K1636" i="2" s="1"/>
  <c r="J1637" i="2"/>
  <c r="K1637" i="2" s="1"/>
  <c r="J1638" i="2"/>
  <c r="K1638" i="2" s="1"/>
  <c r="J1639" i="2"/>
  <c r="K1639" i="2" s="1"/>
  <c r="J1640" i="2"/>
  <c r="K1640" i="2" s="1"/>
  <c r="J1641" i="2"/>
  <c r="K1641" i="2" s="1"/>
  <c r="J1642" i="2"/>
  <c r="K1642" i="2" s="1"/>
  <c r="J1643" i="2"/>
  <c r="K1643" i="2" s="1"/>
  <c r="J1644" i="2"/>
  <c r="K1644" i="2" s="1"/>
  <c r="J1645" i="2"/>
  <c r="K1645" i="2" s="1"/>
  <c r="J1646" i="2"/>
  <c r="K1646" i="2" s="1"/>
  <c r="J1647" i="2"/>
  <c r="K1647" i="2" s="1"/>
  <c r="J1648" i="2"/>
  <c r="K1648" i="2" s="1"/>
  <c r="J1649" i="2"/>
  <c r="K1649" i="2" s="1"/>
  <c r="J1650" i="2"/>
  <c r="K1650" i="2" s="1"/>
  <c r="J1651" i="2"/>
  <c r="K1651" i="2" s="1"/>
  <c r="J1652" i="2"/>
  <c r="K1652" i="2" s="1"/>
  <c r="J1653" i="2"/>
  <c r="K1653" i="2" s="1"/>
  <c r="J1654" i="2"/>
  <c r="K1654" i="2" s="1"/>
  <c r="J1655" i="2"/>
  <c r="K1655" i="2" s="1"/>
  <c r="J1656" i="2"/>
  <c r="K1656" i="2" s="1"/>
  <c r="J1657" i="2"/>
  <c r="K1657" i="2" s="1"/>
  <c r="J1658" i="2"/>
  <c r="K1658" i="2" s="1"/>
  <c r="J1659" i="2"/>
  <c r="K1659" i="2" s="1"/>
  <c r="J1660" i="2"/>
  <c r="K1660" i="2" s="1"/>
  <c r="J1661" i="2"/>
  <c r="K1661" i="2" s="1"/>
  <c r="J1662" i="2"/>
  <c r="K1662" i="2" s="1"/>
  <c r="J1663" i="2"/>
  <c r="K1663" i="2" s="1"/>
  <c r="J1664" i="2"/>
  <c r="K1664" i="2" s="1"/>
  <c r="J1665" i="2"/>
  <c r="K1665" i="2" s="1"/>
  <c r="J1666" i="2"/>
  <c r="K1666" i="2" s="1"/>
  <c r="J1667" i="2"/>
  <c r="K1667" i="2" s="1"/>
  <c r="J1668" i="2"/>
  <c r="K1668" i="2" s="1"/>
  <c r="J1669" i="2"/>
  <c r="K1669" i="2" s="1"/>
  <c r="J1670" i="2"/>
  <c r="K1670" i="2" s="1"/>
  <c r="J1671" i="2"/>
  <c r="K1671" i="2" s="1"/>
  <c r="J1672" i="2"/>
  <c r="K1672" i="2" s="1"/>
  <c r="J1673" i="2"/>
  <c r="K1673" i="2" s="1"/>
  <c r="J1674" i="2"/>
  <c r="K1674" i="2" s="1"/>
  <c r="J1675" i="2"/>
  <c r="K1675" i="2" s="1"/>
  <c r="J1676" i="2"/>
  <c r="K1676" i="2" s="1"/>
  <c r="J1677" i="2"/>
  <c r="K1677" i="2" s="1"/>
  <c r="J1678" i="2"/>
  <c r="K1678" i="2" s="1"/>
  <c r="J1679" i="2"/>
  <c r="K1679" i="2" s="1"/>
  <c r="J1680" i="2"/>
  <c r="K1680" i="2" s="1"/>
  <c r="J1681" i="2"/>
  <c r="K1681" i="2" s="1"/>
  <c r="J1682" i="2"/>
  <c r="K1682" i="2" s="1"/>
  <c r="J1683" i="2"/>
  <c r="K1683" i="2" s="1"/>
  <c r="J1684" i="2"/>
  <c r="K1684" i="2" s="1"/>
  <c r="J1685" i="2"/>
  <c r="K1685" i="2" s="1"/>
  <c r="J1686" i="2"/>
  <c r="K1686" i="2" s="1"/>
  <c r="J1687" i="2"/>
  <c r="K1687" i="2" s="1"/>
  <c r="J1688" i="2"/>
  <c r="K1688" i="2" s="1"/>
  <c r="J1689" i="2"/>
  <c r="K1689" i="2" s="1"/>
  <c r="J1690" i="2"/>
  <c r="K1690" i="2" s="1"/>
  <c r="J1691" i="2"/>
  <c r="K1691" i="2" s="1"/>
  <c r="J1692" i="2"/>
  <c r="K1692" i="2" s="1"/>
  <c r="J1693" i="2"/>
  <c r="K1693" i="2" s="1"/>
  <c r="J1694" i="2"/>
  <c r="K1694" i="2" s="1"/>
  <c r="J1695" i="2"/>
  <c r="K1695" i="2" s="1"/>
  <c r="J1696" i="2"/>
  <c r="K1696" i="2" s="1"/>
  <c r="J1697" i="2"/>
  <c r="K1697" i="2" s="1"/>
  <c r="J1698" i="2"/>
  <c r="K1698" i="2" s="1"/>
  <c r="J1699" i="2"/>
  <c r="K1699" i="2" s="1"/>
  <c r="J1700" i="2"/>
  <c r="K1700" i="2" s="1"/>
  <c r="J1701" i="2"/>
  <c r="K1701" i="2" s="1"/>
  <c r="J1702" i="2"/>
  <c r="K1702" i="2" s="1"/>
  <c r="J1703" i="2"/>
  <c r="K1703" i="2" s="1"/>
  <c r="J1704" i="2"/>
  <c r="K1704" i="2" s="1"/>
  <c r="J1705" i="2"/>
  <c r="K1705" i="2" s="1"/>
  <c r="J1706" i="2"/>
  <c r="K1706" i="2" s="1"/>
  <c r="J1707" i="2"/>
  <c r="K1707" i="2" s="1"/>
  <c r="J1708" i="2"/>
  <c r="K1708" i="2" s="1"/>
  <c r="J1709" i="2"/>
  <c r="K1709" i="2" s="1"/>
  <c r="J1710" i="2"/>
  <c r="K1710" i="2" s="1"/>
  <c r="J1711" i="2"/>
  <c r="K1711" i="2" s="1"/>
  <c r="J1712" i="2"/>
  <c r="K1712" i="2" s="1"/>
  <c r="J1713" i="2"/>
  <c r="K1713" i="2" s="1"/>
  <c r="J1714" i="2"/>
  <c r="K1714" i="2" s="1"/>
  <c r="J1715" i="2"/>
  <c r="K1715" i="2" s="1"/>
  <c r="J1716" i="2"/>
  <c r="K1716" i="2" s="1"/>
  <c r="J1717" i="2"/>
  <c r="K1717" i="2" s="1"/>
  <c r="J1718" i="2"/>
  <c r="K1718" i="2" s="1"/>
  <c r="J1719" i="2"/>
  <c r="K1719" i="2" s="1"/>
  <c r="J1720" i="2"/>
  <c r="K1720" i="2" s="1"/>
  <c r="J1721" i="2"/>
  <c r="K1721" i="2" s="1"/>
  <c r="J1722" i="2"/>
  <c r="K1722" i="2" s="1"/>
  <c r="J1723" i="2"/>
  <c r="K1723" i="2" s="1"/>
  <c r="J1724" i="2"/>
  <c r="K1724" i="2" s="1"/>
  <c r="J1725" i="2"/>
  <c r="K1725" i="2" s="1"/>
  <c r="J1726" i="2"/>
  <c r="K1726" i="2" s="1"/>
  <c r="J1727" i="2"/>
  <c r="K1727" i="2" s="1"/>
  <c r="J1728" i="2"/>
  <c r="K1728" i="2" s="1"/>
  <c r="J1729" i="2"/>
  <c r="K1729" i="2" s="1"/>
  <c r="J1730" i="2"/>
  <c r="K1730" i="2" s="1"/>
  <c r="J1731" i="2"/>
  <c r="K1731" i="2" s="1"/>
  <c r="J1732" i="2"/>
  <c r="K1732" i="2" s="1"/>
  <c r="J1733" i="2"/>
  <c r="K1733" i="2" s="1"/>
  <c r="J1734" i="2"/>
  <c r="K1734" i="2" s="1"/>
  <c r="J1735" i="2"/>
  <c r="K1735" i="2" s="1"/>
  <c r="J1736" i="2"/>
  <c r="K1736" i="2" s="1"/>
  <c r="J1737" i="2"/>
  <c r="K1737" i="2" s="1"/>
  <c r="J1738" i="2"/>
  <c r="K1738" i="2" s="1"/>
  <c r="J1739" i="2"/>
  <c r="K1739" i="2" s="1"/>
  <c r="J1740" i="2"/>
  <c r="K1740" i="2" s="1"/>
  <c r="J1741" i="2"/>
  <c r="K1741" i="2" s="1"/>
  <c r="J1742" i="2"/>
  <c r="K1742" i="2" s="1"/>
  <c r="J1743" i="2"/>
  <c r="K1743" i="2" s="1"/>
  <c r="J1744" i="2"/>
  <c r="K1744" i="2" s="1"/>
  <c r="J1745" i="2"/>
  <c r="K1745" i="2" s="1"/>
  <c r="J1746" i="2"/>
  <c r="K1746" i="2" s="1"/>
  <c r="J1747" i="2"/>
  <c r="K1747" i="2" s="1"/>
  <c r="J1748" i="2"/>
  <c r="K1748" i="2" s="1"/>
  <c r="J1749" i="2"/>
  <c r="K1749" i="2" s="1"/>
  <c r="J1750" i="2"/>
  <c r="K1750" i="2" s="1"/>
  <c r="J1751" i="2"/>
  <c r="K1751" i="2" s="1"/>
  <c r="J1752" i="2"/>
  <c r="K1752" i="2" s="1"/>
  <c r="J1753" i="2"/>
  <c r="K1753" i="2" s="1"/>
  <c r="J1754" i="2"/>
  <c r="K1754" i="2" s="1"/>
  <c r="J1755" i="2"/>
  <c r="K1755" i="2" s="1"/>
  <c r="J1756" i="2"/>
  <c r="K1756" i="2" s="1"/>
  <c r="J1757" i="2"/>
  <c r="K1757" i="2" s="1"/>
  <c r="J1758" i="2"/>
  <c r="K1758" i="2" s="1"/>
  <c r="J1759" i="2"/>
  <c r="K1759" i="2" s="1"/>
  <c r="J1760" i="2"/>
  <c r="K1760" i="2" s="1"/>
  <c r="J1761" i="2"/>
  <c r="K1761" i="2" s="1"/>
  <c r="J1762" i="2"/>
  <c r="K1762" i="2" s="1"/>
  <c r="J1763" i="2"/>
  <c r="K1763" i="2" s="1"/>
  <c r="J1764" i="2"/>
  <c r="K1764" i="2" s="1"/>
  <c r="J1765" i="2"/>
  <c r="K1765" i="2" s="1"/>
  <c r="J1766" i="2"/>
  <c r="K1766" i="2" s="1"/>
  <c r="J1767" i="2"/>
  <c r="K1767" i="2" s="1"/>
  <c r="J1768" i="2"/>
  <c r="K1768" i="2" s="1"/>
  <c r="J1769" i="2"/>
  <c r="K1769" i="2" s="1"/>
  <c r="J1770" i="2"/>
  <c r="K1770" i="2" s="1"/>
  <c r="J1771" i="2"/>
  <c r="K1771" i="2" s="1"/>
  <c r="J1772" i="2"/>
  <c r="K1772" i="2" s="1"/>
  <c r="J1773" i="2"/>
  <c r="K1773" i="2" s="1"/>
  <c r="J1774" i="2"/>
  <c r="K1774" i="2" s="1"/>
  <c r="J1775" i="2"/>
  <c r="K1775" i="2" s="1"/>
  <c r="J1776" i="2"/>
  <c r="K1776" i="2" s="1"/>
  <c r="J1777" i="2"/>
  <c r="K1777" i="2" s="1"/>
  <c r="J1778" i="2"/>
  <c r="K1778" i="2" s="1"/>
  <c r="J1779" i="2"/>
  <c r="K1779" i="2" s="1"/>
  <c r="J1780" i="2"/>
  <c r="K1780" i="2" s="1"/>
  <c r="J1781" i="2"/>
  <c r="K1781" i="2" s="1"/>
  <c r="J1782" i="2"/>
  <c r="K1782" i="2" s="1"/>
  <c r="J1783" i="2"/>
  <c r="K1783" i="2" s="1"/>
  <c r="J1784" i="2"/>
  <c r="K1784" i="2" s="1"/>
  <c r="J1785" i="2"/>
  <c r="K1785" i="2" s="1"/>
  <c r="J1786" i="2"/>
  <c r="K1786" i="2" s="1"/>
  <c r="J1787" i="2"/>
  <c r="K1787" i="2" s="1"/>
  <c r="J1788" i="2"/>
  <c r="K1788" i="2" s="1"/>
  <c r="J1789" i="2"/>
  <c r="K1789" i="2" s="1"/>
  <c r="J1790" i="2"/>
  <c r="K1790" i="2" s="1"/>
  <c r="J1791" i="2"/>
  <c r="K1791" i="2" s="1"/>
  <c r="J1792" i="2"/>
  <c r="K1792" i="2" s="1"/>
  <c r="J1793" i="2"/>
  <c r="K1793" i="2" s="1"/>
  <c r="J1794" i="2"/>
  <c r="K1794" i="2" s="1"/>
  <c r="J1795" i="2"/>
  <c r="K1795" i="2" s="1"/>
  <c r="J1796" i="2"/>
  <c r="K1796" i="2" s="1"/>
  <c r="J1797" i="2"/>
  <c r="K1797" i="2" s="1"/>
  <c r="J1798" i="2"/>
  <c r="K1798" i="2" s="1"/>
  <c r="J1799" i="2"/>
  <c r="K1799" i="2" s="1"/>
  <c r="J1800" i="2"/>
  <c r="K1800" i="2" s="1"/>
  <c r="J1801" i="2"/>
  <c r="K1801" i="2" s="1"/>
  <c r="J1802" i="2"/>
  <c r="K1802" i="2" s="1"/>
  <c r="J1803" i="2"/>
  <c r="K1803" i="2" s="1"/>
  <c r="J1804" i="2"/>
  <c r="K1804" i="2" s="1"/>
  <c r="J1805" i="2"/>
  <c r="K1805" i="2" s="1"/>
  <c r="J1806" i="2"/>
  <c r="K1806" i="2" s="1"/>
  <c r="J1807" i="2"/>
  <c r="K1807" i="2" s="1"/>
  <c r="J1808" i="2"/>
  <c r="K1808" i="2" s="1"/>
  <c r="J1809" i="2"/>
  <c r="K1809" i="2" s="1"/>
  <c r="J1810" i="2"/>
  <c r="K1810" i="2" s="1"/>
  <c r="J1811" i="2"/>
  <c r="K1811" i="2" s="1"/>
  <c r="J1812" i="2"/>
  <c r="K1812" i="2" s="1"/>
  <c r="J1813" i="2"/>
  <c r="K1813" i="2" s="1"/>
  <c r="J1814" i="2"/>
  <c r="K1814" i="2" s="1"/>
  <c r="J1815" i="2"/>
  <c r="K1815" i="2" s="1"/>
  <c r="J1816" i="2"/>
  <c r="K1816" i="2" s="1"/>
  <c r="J1817" i="2"/>
  <c r="K1817" i="2" s="1"/>
  <c r="J1818" i="2"/>
  <c r="K1818" i="2" s="1"/>
  <c r="J1819" i="2"/>
  <c r="K1819" i="2" s="1"/>
  <c r="J1820" i="2"/>
  <c r="K1820" i="2" s="1"/>
  <c r="J1821" i="2"/>
  <c r="K1821" i="2" s="1"/>
  <c r="J1822" i="2"/>
  <c r="K1822" i="2" s="1"/>
  <c r="J1823" i="2"/>
  <c r="K1823" i="2" s="1"/>
  <c r="J1824" i="2"/>
  <c r="K1824" i="2" s="1"/>
  <c r="J1825" i="2"/>
  <c r="K1825" i="2" s="1"/>
  <c r="J1826" i="2"/>
  <c r="K1826" i="2" s="1"/>
  <c r="J1827" i="2"/>
  <c r="K1827" i="2" s="1"/>
  <c r="J1828" i="2"/>
  <c r="K1828" i="2" s="1"/>
  <c r="J1829" i="2"/>
  <c r="K1829" i="2" s="1"/>
  <c r="J1830" i="2"/>
  <c r="K1830" i="2" s="1"/>
  <c r="J1831" i="2"/>
  <c r="K1831" i="2" s="1"/>
  <c r="J1832" i="2"/>
  <c r="K1832" i="2" s="1"/>
  <c r="J1833" i="2"/>
  <c r="K1833" i="2" s="1"/>
  <c r="J1834" i="2"/>
  <c r="K1834" i="2" s="1"/>
  <c r="J1835" i="2"/>
  <c r="K1835" i="2" s="1"/>
  <c r="J1836" i="2"/>
  <c r="K1836" i="2" s="1"/>
  <c r="J1837" i="2"/>
  <c r="K1837" i="2" s="1"/>
  <c r="J1838" i="2"/>
  <c r="K1838" i="2" s="1"/>
  <c r="J1839" i="2"/>
  <c r="K1839" i="2" s="1"/>
  <c r="J1840" i="2"/>
  <c r="K1840" i="2" s="1"/>
  <c r="J1841" i="2"/>
  <c r="K1841" i="2" s="1"/>
  <c r="J1842" i="2"/>
  <c r="K1842" i="2" s="1"/>
  <c r="J1843" i="2"/>
  <c r="K1843" i="2" s="1"/>
  <c r="J1844" i="2"/>
  <c r="K1844" i="2" s="1"/>
  <c r="J1845" i="2"/>
  <c r="K1845" i="2" s="1"/>
  <c r="J1846" i="2"/>
  <c r="K1846" i="2" s="1"/>
  <c r="J1847" i="2"/>
  <c r="K1847" i="2" s="1"/>
  <c r="J1848" i="2"/>
  <c r="K1848" i="2" s="1"/>
  <c r="J1849" i="2"/>
  <c r="K1849" i="2" s="1"/>
  <c r="J1850" i="2"/>
  <c r="K1850" i="2" s="1"/>
  <c r="J1851" i="2"/>
  <c r="K1851" i="2" s="1"/>
  <c r="J1852" i="2"/>
  <c r="K1852" i="2" s="1"/>
  <c r="J1853" i="2"/>
  <c r="K1853" i="2" s="1"/>
  <c r="J1854" i="2"/>
  <c r="K1854" i="2" s="1"/>
  <c r="J1855" i="2"/>
  <c r="K1855" i="2" s="1"/>
  <c r="J1856" i="2"/>
  <c r="K1856" i="2" s="1"/>
  <c r="J1857" i="2"/>
  <c r="K1857" i="2" s="1"/>
  <c r="J1858" i="2"/>
  <c r="K1858" i="2" s="1"/>
  <c r="J1859" i="2"/>
  <c r="K1859" i="2" s="1"/>
  <c r="J1860" i="2"/>
  <c r="K1860" i="2" s="1"/>
  <c r="J1861" i="2"/>
  <c r="K1861" i="2" s="1"/>
  <c r="J1862" i="2"/>
  <c r="K1862" i="2" s="1"/>
  <c r="J1863" i="2"/>
  <c r="K1863" i="2" s="1"/>
  <c r="J1864" i="2"/>
  <c r="K1864" i="2" s="1"/>
  <c r="J1865" i="2"/>
  <c r="K1865" i="2" s="1"/>
  <c r="J1866" i="2"/>
  <c r="K1866" i="2" s="1"/>
  <c r="J1867" i="2"/>
  <c r="K1867" i="2" s="1"/>
  <c r="J1868" i="2"/>
  <c r="K1868" i="2" s="1"/>
  <c r="J1869" i="2"/>
  <c r="K1869" i="2" s="1"/>
  <c r="J1870" i="2"/>
  <c r="K1870" i="2" s="1"/>
  <c r="J1871" i="2"/>
  <c r="K1871" i="2" s="1"/>
  <c r="J1872" i="2"/>
  <c r="K1872" i="2" s="1"/>
  <c r="J1873" i="2"/>
  <c r="K1873" i="2" s="1"/>
  <c r="J1874" i="2"/>
  <c r="K1874" i="2" s="1"/>
  <c r="J1875" i="2"/>
  <c r="K1875" i="2" s="1"/>
  <c r="J1876" i="2"/>
  <c r="K1876" i="2" s="1"/>
  <c r="J1877" i="2"/>
  <c r="K1877" i="2" s="1"/>
  <c r="J1878" i="2"/>
  <c r="K1878" i="2" s="1"/>
  <c r="J1879" i="2"/>
  <c r="K1879" i="2" s="1"/>
  <c r="J1880" i="2"/>
  <c r="K1880" i="2" s="1"/>
  <c r="J1881" i="2"/>
  <c r="K1881" i="2" s="1"/>
  <c r="J1882" i="2"/>
  <c r="K1882" i="2" s="1"/>
  <c r="J1883" i="2"/>
  <c r="K1883" i="2" s="1"/>
  <c r="J1884" i="2"/>
  <c r="K1884" i="2" s="1"/>
  <c r="J1885" i="2"/>
  <c r="K1885" i="2" s="1"/>
  <c r="J1886" i="2"/>
  <c r="K1886" i="2" s="1"/>
  <c r="J1887" i="2"/>
  <c r="K1887" i="2" s="1"/>
  <c r="J1888" i="2"/>
  <c r="K1888" i="2" s="1"/>
  <c r="J1889" i="2"/>
  <c r="K1889" i="2" s="1"/>
  <c r="J1890" i="2"/>
  <c r="K1890" i="2" s="1"/>
  <c r="J1891" i="2"/>
  <c r="K1891" i="2" s="1"/>
  <c r="J1892" i="2"/>
  <c r="K1892" i="2" s="1"/>
  <c r="J1893" i="2"/>
  <c r="K1893" i="2" s="1"/>
  <c r="J1894" i="2"/>
  <c r="K1894" i="2" s="1"/>
  <c r="J1895" i="2"/>
  <c r="K1895" i="2" s="1"/>
  <c r="J1896" i="2"/>
  <c r="K1896" i="2" s="1"/>
  <c r="J1897" i="2"/>
  <c r="K1897" i="2" s="1"/>
  <c r="J1898" i="2"/>
  <c r="K1898" i="2" s="1"/>
  <c r="J1899" i="2"/>
  <c r="K1899" i="2" s="1"/>
  <c r="J1900" i="2"/>
  <c r="K1900" i="2" s="1"/>
  <c r="J1901" i="2"/>
  <c r="K1901" i="2" s="1"/>
  <c r="J1902" i="2"/>
  <c r="K1902" i="2" s="1"/>
  <c r="J1903" i="2"/>
  <c r="K1903" i="2" s="1"/>
  <c r="J1904" i="2"/>
  <c r="K1904" i="2" s="1"/>
  <c r="J1905" i="2"/>
  <c r="K1905" i="2" s="1"/>
  <c r="J1906" i="2"/>
  <c r="K1906" i="2" s="1"/>
  <c r="J1907" i="2"/>
  <c r="K1907" i="2" s="1"/>
  <c r="J1908" i="2"/>
  <c r="K1908" i="2" s="1"/>
  <c r="J1909" i="2"/>
  <c r="K1909" i="2" s="1"/>
  <c r="J1910" i="2"/>
  <c r="K1910" i="2" s="1"/>
  <c r="J1911" i="2"/>
  <c r="K1911" i="2" s="1"/>
  <c r="J1912" i="2"/>
  <c r="K1912" i="2" s="1"/>
  <c r="J1913" i="2"/>
  <c r="K1913" i="2" s="1"/>
  <c r="J1914" i="2"/>
  <c r="K1914" i="2" s="1"/>
  <c r="J1915" i="2"/>
  <c r="K1915" i="2" s="1"/>
  <c r="J1916" i="2"/>
  <c r="K1916" i="2" s="1"/>
  <c r="J1917" i="2"/>
  <c r="K1917" i="2" s="1"/>
  <c r="J1918" i="2"/>
  <c r="K1918" i="2" s="1"/>
  <c r="J1919" i="2"/>
  <c r="K1919" i="2" s="1"/>
  <c r="J1920" i="2"/>
  <c r="K1920" i="2" s="1"/>
  <c r="J1921" i="2"/>
  <c r="K1921" i="2" s="1"/>
  <c r="J1922" i="2"/>
  <c r="K1922" i="2" s="1"/>
  <c r="J1923" i="2"/>
  <c r="K1923" i="2" s="1"/>
  <c r="J1924" i="2"/>
  <c r="K1924" i="2" s="1"/>
  <c r="J1925" i="2"/>
  <c r="K1925" i="2" s="1"/>
  <c r="J1926" i="2"/>
  <c r="K1926" i="2" s="1"/>
  <c r="J1927" i="2"/>
  <c r="K1927" i="2" s="1"/>
  <c r="J1928" i="2"/>
  <c r="K1928" i="2" s="1"/>
  <c r="J1929" i="2"/>
  <c r="K1929" i="2" s="1"/>
  <c r="J1930" i="2"/>
  <c r="K1930" i="2" s="1"/>
  <c r="J1931" i="2"/>
  <c r="K1931" i="2" s="1"/>
  <c r="J1932" i="2"/>
  <c r="K1932" i="2" s="1"/>
  <c r="J1933" i="2"/>
  <c r="K1933" i="2" s="1"/>
  <c r="J1934" i="2"/>
  <c r="K1934" i="2" s="1"/>
  <c r="J1935" i="2"/>
  <c r="K1935" i="2" s="1"/>
  <c r="J1936" i="2"/>
  <c r="K1936" i="2" s="1"/>
  <c r="J1937" i="2"/>
  <c r="K1937" i="2" s="1"/>
  <c r="J1938" i="2"/>
  <c r="K1938" i="2" s="1"/>
  <c r="J1939" i="2"/>
  <c r="K1939" i="2" s="1"/>
  <c r="J1940" i="2"/>
  <c r="K1940" i="2" s="1"/>
  <c r="J1941" i="2"/>
  <c r="K1941" i="2" s="1"/>
  <c r="J1942" i="2"/>
  <c r="K1942" i="2" s="1"/>
  <c r="J1943" i="2"/>
  <c r="K1943" i="2" s="1"/>
  <c r="J1944" i="2"/>
  <c r="K1944" i="2" s="1"/>
  <c r="J1945" i="2"/>
  <c r="K1945" i="2" s="1"/>
  <c r="J1946" i="2"/>
  <c r="K1946" i="2" s="1"/>
  <c r="J1947" i="2"/>
  <c r="K1947" i="2" s="1"/>
  <c r="J1948" i="2"/>
  <c r="K1948" i="2" s="1"/>
  <c r="J1949" i="2"/>
  <c r="K1949" i="2" s="1"/>
  <c r="J1950" i="2"/>
  <c r="K1950" i="2" s="1"/>
  <c r="J1951" i="2"/>
  <c r="K1951" i="2" s="1"/>
  <c r="J1952" i="2"/>
  <c r="K1952" i="2" s="1"/>
  <c r="J1953" i="2"/>
  <c r="K1953" i="2" s="1"/>
  <c r="J1954" i="2"/>
  <c r="K1954" i="2" s="1"/>
  <c r="J1955" i="2"/>
  <c r="K1955" i="2" s="1"/>
  <c r="J1956" i="2"/>
  <c r="K1956" i="2" s="1"/>
  <c r="J1957" i="2"/>
  <c r="K1957" i="2" s="1"/>
  <c r="J1958" i="2"/>
  <c r="K1958" i="2" s="1"/>
  <c r="J1959" i="2"/>
  <c r="K1959" i="2" s="1"/>
  <c r="J1960" i="2"/>
  <c r="K1960" i="2" s="1"/>
  <c r="J1961" i="2"/>
  <c r="K1961" i="2" s="1"/>
  <c r="J1962" i="2"/>
  <c r="K1962" i="2" s="1"/>
  <c r="J1963" i="2"/>
  <c r="K1963" i="2" s="1"/>
  <c r="J1964" i="2"/>
  <c r="K1964" i="2" s="1"/>
  <c r="J1965" i="2"/>
  <c r="K1965" i="2" s="1"/>
  <c r="J1966" i="2"/>
  <c r="K1966" i="2" s="1"/>
  <c r="J1967" i="2"/>
  <c r="K1967" i="2" s="1"/>
  <c r="J1968" i="2"/>
  <c r="K1968" i="2" s="1"/>
  <c r="J1969" i="2"/>
  <c r="K1969" i="2" s="1"/>
  <c r="J1970" i="2"/>
  <c r="K1970" i="2" s="1"/>
  <c r="J1971" i="2"/>
  <c r="K1971" i="2" s="1"/>
  <c r="J1972" i="2"/>
  <c r="K1972" i="2" s="1"/>
  <c r="J1973" i="2"/>
  <c r="K1973" i="2" s="1"/>
  <c r="J1974" i="2"/>
  <c r="K1974" i="2" s="1"/>
  <c r="J1975" i="2"/>
  <c r="K1975" i="2" s="1"/>
  <c r="J1976" i="2"/>
  <c r="K1976" i="2" s="1"/>
  <c r="J1977" i="2"/>
  <c r="K1977" i="2" s="1"/>
  <c r="J1978" i="2"/>
  <c r="K1978" i="2" s="1"/>
  <c r="J1979" i="2"/>
  <c r="K1979" i="2" s="1"/>
  <c r="J1980" i="2"/>
  <c r="K1980" i="2" s="1"/>
  <c r="J1981" i="2"/>
  <c r="K1981" i="2" s="1"/>
  <c r="J1982" i="2"/>
  <c r="K1982" i="2" s="1"/>
  <c r="J1983" i="2"/>
  <c r="K1983" i="2" s="1"/>
  <c r="J1984" i="2"/>
  <c r="K1984" i="2" s="1"/>
  <c r="J1985" i="2"/>
  <c r="K1985" i="2" s="1"/>
  <c r="J1986" i="2"/>
  <c r="K1986" i="2" s="1"/>
  <c r="J1987" i="2"/>
  <c r="K1987" i="2" s="1"/>
  <c r="J1988" i="2"/>
  <c r="K1988" i="2" s="1"/>
  <c r="J1989" i="2"/>
  <c r="K1989" i="2" s="1"/>
  <c r="J1990" i="2"/>
  <c r="K1990" i="2" s="1"/>
  <c r="J1991" i="2"/>
  <c r="K1991" i="2" s="1"/>
  <c r="J1992" i="2"/>
  <c r="K1992" i="2" s="1"/>
  <c r="J1993" i="2"/>
  <c r="K1993" i="2" s="1"/>
  <c r="J1994" i="2"/>
  <c r="K1994" i="2" s="1"/>
  <c r="J1995" i="2"/>
  <c r="K1995" i="2" s="1"/>
  <c r="J1996" i="2"/>
  <c r="K1996" i="2" s="1"/>
  <c r="J1997" i="2"/>
  <c r="K1997" i="2" s="1"/>
  <c r="J1998" i="2"/>
  <c r="K1998" i="2" s="1"/>
  <c r="J1999" i="2"/>
  <c r="K1999" i="2" s="1"/>
  <c r="J2000" i="2"/>
  <c r="K2000" i="2" s="1"/>
  <c r="J2001" i="2"/>
  <c r="K2001" i="2" s="1"/>
  <c r="J2002" i="2"/>
  <c r="K2002" i="2" s="1"/>
  <c r="J2003" i="2"/>
  <c r="K2003" i="2" s="1"/>
  <c r="J2004" i="2"/>
  <c r="K2004" i="2" s="1"/>
  <c r="J2005" i="2"/>
  <c r="K2005" i="2" s="1"/>
  <c r="J2006" i="2"/>
  <c r="K2006" i="2" s="1"/>
  <c r="J2007" i="2"/>
  <c r="K2007" i="2" s="1"/>
  <c r="J2008" i="2"/>
  <c r="K2008" i="2" s="1"/>
  <c r="J2009" i="2"/>
  <c r="K2009" i="2" s="1"/>
  <c r="J2010" i="2"/>
  <c r="K2010" i="2" s="1"/>
  <c r="J2011" i="2"/>
  <c r="K2011" i="2" s="1"/>
  <c r="J2012" i="2"/>
  <c r="K2012" i="2" s="1"/>
  <c r="J2013" i="2"/>
  <c r="K2013" i="2" s="1"/>
  <c r="J2014" i="2"/>
  <c r="K2014" i="2" s="1"/>
  <c r="J2015" i="2"/>
  <c r="K2015" i="2" s="1"/>
  <c r="J2016" i="2"/>
  <c r="K2016" i="2" s="1"/>
  <c r="J2017" i="2"/>
  <c r="K2017" i="2" s="1"/>
  <c r="J2018" i="2"/>
  <c r="K2018" i="2" s="1"/>
  <c r="J2019" i="2"/>
  <c r="K2019" i="2" s="1"/>
  <c r="J2020" i="2"/>
  <c r="K2020" i="2" s="1"/>
  <c r="J2021" i="2"/>
  <c r="K2021" i="2" s="1"/>
  <c r="J2022" i="2"/>
  <c r="K2022" i="2" s="1"/>
  <c r="J2023" i="2"/>
  <c r="K2023" i="2" s="1"/>
  <c r="J2024" i="2"/>
  <c r="K2024" i="2" s="1"/>
  <c r="J2025" i="2"/>
  <c r="K2025" i="2" s="1"/>
  <c r="J2026" i="2"/>
  <c r="K2026" i="2" s="1"/>
  <c r="J2027" i="2"/>
  <c r="K2027" i="2" s="1"/>
  <c r="J2028" i="2"/>
  <c r="K2028" i="2" s="1"/>
  <c r="J2029" i="2"/>
  <c r="K2029" i="2" s="1"/>
  <c r="J2030" i="2"/>
  <c r="K2030" i="2" s="1"/>
  <c r="J2031" i="2"/>
  <c r="K2031" i="2" s="1"/>
  <c r="J2032" i="2"/>
  <c r="K2032" i="2" s="1"/>
  <c r="J2033" i="2"/>
  <c r="K2033" i="2" s="1"/>
  <c r="J2034" i="2"/>
  <c r="K2034" i="2" s="1"/>
  <c r="J2035" i="2"/>
  <c r="K2035" i="2" s="1"/>
  <c r="J2036" i="2"/>
  <c r="K2036" i="2" s="1"/>
  <c r="J2037" i="2"/>
  <c r="K2037" i="2" s="1"/>
  <c r="J2038" i="2"/>
  <c r="K2038" i="2" s="1"/>
  <c r="J2039" i="2"/>
  <c r="K2039" i="2" s="1"/>
  <c r="J2040" i="2"/>
  <c r="K2040" i="2" s="1"/>
  <c r="J2041" i="2"/>
  <c r="K2041" i="2" s="1"/>
  <c r="J2042" i="2"/>
  <c r="K2042" i="2" s="1"/>
  <c r="J2043" i="2"/>
  <c r="K2043" i="2" s="1"/>
  <c r="J2044" i="2"/>
  <c r="K2044" i="2" s="1"/>
  <c r="J2045" i="2"/>
  <c r="K2045" i="2" s="1"/>
  <c r="J2046" i="2"/>
  <c r="K2046" i="2" s="1"/>
  <c r="J2047" i="2"/>
  <c r="K2047" i="2" s="1"/>
  <c r="J2048" i="2"/>
  <c r="K2048" i="2" s="1"/>
  <c r="J2049" i="2"/>
  <c r="K2049" i="2" s="1"/>
  <c r="J2050" i="2"/>
  <c r="K2050" i="2" s="1"/>
  <c r="J2051" i="2"/>
  <c r="K2051" i="2" s="1"/>
  <c r="J2052" i="2"/>
  <c r="K2052" i="2" s="1"/>
  <c r="J2053" i="2"/>
  <c r="K2053" i="2" s="1"/>
  <c r="J2054" i="2"/>
  <c r="K2054" i="2" s="1"/>
  <c r="J2055" i="2"/>
  <c r="K2055" i="2" s="1"/>
  <c r="J2056" i="2"/>
  <c r="K2056" i="2" s="1"/>
  <c r="J2057" i="2"/>
  <c r="K2057" i="2" s="1"/>
  <c r="J2058" i="2"/>
  <c r="K2058" i="2" s="1"/>
  <c r="J2059" i="2"/>
  <c r="K2059" i="2" s="1"/>
  <c r="J2060" i="2"/>
  <c r="K2060" i="2" s="1"/>
  <c r="J2061" i="2"/>
  <c r="K2061" i="2" s="1"/>
  <c r="J2062" i="2"/>
  <c r="K2062" i="2" s="1"/>
  <c r="J2063" i="2"/>
  <c r="K2063" i="2" s="1"/>
  <c r="J2064" i="2"/>
  <c r="K2064" i="2" s="1"/>
  <c r="J2065" i="2"/>
  <c r="K2065" i="2" s="1"/>
  <c r="J2066" i="2"/>
  <c r="K2066" i="2" s="1"/>
  <c r="J2067" i="2"/>
  <c r="K2067" i="2" s="1"/>
  <c r="J2068" i="2"/>
  <c r="K2068" i="2" s="1"/>
  <c r="J2069" i="2"/>
  <c r="K2069" i="2" s="1"/>
  <c r="J2070" i="2"/>
  <c r="K2070" i="2" s="1"/>
  <c r="J2071" i="2"/>
  <c r="K2071" i="2" s="1"/>
  <c r="J2072" i="2"/>
  <c r="K2072" i="2" s="1"/>
  <c r="J2073" i="2"/>
  <c r="K2073" i="2" s="1"/>
  <c r="J2074" i="2"/>
  <c r="K2074" i="2" s="1"/>
  <c r="J2075" i="2"/>
  <c r="K2075" i="2" s="1"/>
  <c r="J2076" i="2"/>
  <c r="K2076" i="2" s="1"/>
  <c r="J2077" i="2"/>
  <c r="K2077" i="2" s="1"/>
  <c r="J2078" i="2"/>
  <c r="K2078" i="2" s="1"/>
  <c r="J2079" i="2"/>
  <c r="K2079" i="2" s="1"/>
  <c r="J2080" i="2"/>
  <c r="K2080" i="2" s="1"/>
  <c r="J2081" i="2"/>
  <c r="K2081" i="2" s="1"/>
  <c r="J2082" i="2"/>
  <c r="K2082" i="2" s="1"/>
  <c r="J2083" i="2"/>
  <c r="K2083" i="2" s="1"/>
  <c r="J2084" i="2"/>
  <c r="K2084" i="2" s="1"/>
  <c r="J2085" i="2"/>
  <c r="K2085" i="2" s="1"/>
  <c r="J2086" i="2"/>
  <c r="K2086" i="2" s="1"/>
  <c r="J2087" i="2"/>
  <c r="K2087" i="2" s="1"/>
  <c r="J2088" i="2"/>
  <c r="K2088" i="2" s="1"/>
  <c r="J2089" i="2"/>
  <c r="K2089" i="2" s="1"/>
  <c r="J2090" i="2"/>
  <c r="K2090" i="2" s="1"/>
  <c r="J2091" i="2"/>
  <c r="K2091" i="2" s="1"/>
  <c r="J2092" i="2"/>
  <c r="K2092" i="2" s="1"/>
  <c r="J2093" i="2"/>
  <c r="K2093" i="2" s="1"/>
  <c r="J2094" i="2"/>
  <c r="K2094" i="2" s="1"/>
  <c r="J2095" i="2"/>
  <c r="K2095" i="2" s="1"/>
  <c r="J2096" i="2"/>
  <c r="K2096" i="2" s="1"/>
  <c r="J2097" i="2"/>
  <c r="K2097" i="2" s="1"/>
  <c r="J2098" i="2"/>
  <c r="K2098" i="2" s="1"/>
  <c r="J2099" i="2"/>
  <c r="K2099" i="2" s="1"/>
  <c r="J2100" i="2"/>
  <c r="K2100" i="2" s="1"/>
  <c r="J2101" i="2"/>
  <c r="K2101" i="2" s="1"/>
  <c r="J2102" i="2"/>
  <c r="K2102" i="2" s="1"/>
  <c r="J2103" i="2"/>
  <c r="K2103" i="2" s="1"/>
  <c r="J2104" i="2"/>
  <c r="K2104" i="2" s="1"/>
  <c r="J2105" i="2"/>
  <c r="K2105" i="2" s="1"/>
  <c r="J2106" i="2"/>
  <c r="K2106" i="2" s="1"/>
  <c r="J2107" i="2"/>
  <c r="K2107" i="2" s="1"/>
  <c r="J2108" i="2"/>
  <c r="K2108" i="2" s="1"/>
  <c r="J2109" i="2"/>
  <c r="K2109" i="2" s="1"/>
  <c r="J2110" i="2"/>
  <c r="K2110" i="2" s="1"/>
  <c r="J2111" i="2"/>
  <c r="K2111" i="2" s="1"/>
  <c r="J2112" i="2"/>
  <c r="K2112" i="2" s="1"/>
  <c r="J2113" i="2"/>
  <c r="K2113" i="2" s="1"/>
  <c r="J2114" i="2"/>
  <c r="K2114" i="2" s="1"/>
  <c r="J2115" i="2"/>
  <c r="K2115" i="2" s="1"/>
  <c r="J2116" i="2"/>
  <c r="K2116" i="2" s="1"/>
  <c r="J2117" i="2"/>
  <c r="K2117" i="2" s="1"/>
  <c r="J2118" i="2"/>
  <c r="K2118" i="2" s="1"/>
  <c r="J2119" i="2"/>
  <c r="K2119" i="2" s="1"/>
  <c r="J2120" i="2"/>
  <c r="K2120" i="2" s="1"/>
  <c r="J2121" i="2"/>
  <c r="K2121" i="2" s="1"/>
  <c r="J2122" i="2"/>
  <c r="K2122" i="2" s="1"/>
  <c r="J2123" i="2"/>
  <c r="K2123" i="2" s="1"/>
  <c r="J2124" i="2"/>
  <c r="K2124" i="2" s="1"/>
  <c r="J2125" i="2"/>
  <c r="K2125" i="2" s="1"/>
  <c r="J2126" i="2"/>
  <c r="K2126" i="2" s="1"/>
  <c r="J2127" i="2"/>
  <c r="K2127" i="2" s="1"/>
  <c r="J2128" i="2"/>
  <c r="K2128" i="2" s="1"/>
  <c r="J2129" i="2"/>
  <c r="K2129" i="2" s="1"/>
  <c r="J2130" i="2"/>
  <c r="K2130" i="2" s="1"/>
  <c r="J2131" i="2"/>
  <c r="K2131" i="2" s="1"/>
  <c r="J2132" i="2"/>
  <c r="K2132" i="2" s="1"/>
  <c r="J2133" i="2"/>
  <c r="K2133" i="2" s="1"/>
  <c r="J2134" i="2"/>
  <c r="K2134" i="2" s="1"/>
  <c r="J2135" i="2"/>
  <c r="K2135" i="2" s="1"/>
  <c r="J2136" i="2"/>
  <c r="K2136" i="2" s="1"/>
  <c r="J2137" i="2"/>
  <c r="K2137" i="2" s="1"/>
  <c r="J2138" i="2"/>
  <c r="K2138" i="2" s="1"/>
  <c r="J2139" i="2"/>
  <c r="K2139" i="2" s="1"/>
  <c r="J2140" i="2"/>
  <c r="K2140" i="2" s="1"/>
  <c r="J2141" i="2"/>
  <c r="K2141" i="2" s="1"/>
  <c r="J2142" i="2"/>
  <c r="K2142" i="2" s="1"/>
  <c r="J2143" i="2"/>
  <c r="K2143" i="2" s="1"/>
  <c r="J2144" i="2"/>
  <c r="K2144" i="2" s="1"/>
  <c r="J2145" i="2"/>
  <c r="K2145" i="2" s="1"/>
  <c r="J2146" i="2"/>
  <c r="K2146" i="2" s="1"/>
  <c r="J2147" i="2"/>
  <c r="K2147" i="2" s="1"/>
  <c r="J2148" i="2"/>
  <c r="K2148" i="2" s="1"/>
  <c r="J2149" i="2"/>
  <c r="K2149" i="2" s="1"/>
  <c r="J2150" i="2"/>
  <c r="K2150" i="2" s="1"/>
  <c r="J2151" i="2"/>
  <c r="K2151" i="2" s="1"/>
  <c r="J2152" i="2"/>
  <c r="K2152" i="2" s="1"/>
  <c r="J2153" i="2"/>
  <c r="K2153" i="2" s="1"/>
  <c r="J2154" i="2"/>
  <c r="K2154" i="2" s="1"/>
  <c r="J2155" i="2"/>
  <c r="K2155" i="2" s="1"/>
  <c r="J2156" i="2"/>
  <c r="K2156" i="2" s="1"/>
  <c r="J2157" i="2"/>
  <c r="K2157" i="2" s="1"/>
  <c r="J2158" i="2"/>
  <c r="K2158" i="2" s="1"/>
  <c r="J2159" i="2"/>
  <c r="K2159" i="2" s="1"/>
  <c r="J2160" i="2"/>
  <c r="K2160" i="2" s="1"/>
  <c r="J2161" i="2"/>
  <c r="K2161" i="2" s="1"/>
  <c r="J2162" i="2"/>
  <c r="K2162" i="2" s="1"/>
  <c r="J2163" i="2"/>
  <c r="K2163" i="2" s="1"/>
  <c r="J2164" i="2"/>
  <c r="K2164" i="2" s="1"/>
  <c r="J2165" i="2"/>
  <c r="K2165" i="2" s="1"/>
  <c r="J2166" i="2"/>
  <c r="K2166" i="2" s="1"/>
  <c r="J2167" i="2"/>
  <c r="K2167" i="2" s="1"/>
  <c r="J2168" i="2"/>
  <c r="K2168" i="2" s="1"/>
  <c r="J2169" i="2"/>
  <c r="K2169" i="2" s="1"/>
  <c r="J2170" i="2"/>
  <c r="K2170" i="2" s="1"/>
  <c r="J2171" i="2"/>
  <c r="K2171" i="2" s="1"/>
  <c r="J2172" i="2"/>
  <c r="K2172" i="2" s="1"/>
  <c r="J2173" i="2"/>
  <c r="K2173" i="2" s="1"/>
  <c r="J2174" i="2"/>
  <c r="K2174" i="2" s="1"/>
  <c r="J2175" i="2"/>
  <c r="K2175" i="2" s="1"/>
  <c r="J2176" i="2"/>
  <c r="K2176" i="2" s="1"/>
  <c r="J2177" i="2"/>
  <c r="K2177" i="2" s="1"/>
  <c r="J2178" i="2"/>
  <c r="K2178" i="2" s="1"/>
  <c r="J2179" i="2"/>
  <c r="K2179" i="2" s="1"/>
  <c r="J2180" i="2"/>
  <c r="K2180" i="2" s="1"/>
  <c r="J2181" i="2"/>
  <c r="K2181" i="2" s="1"/>
  <c r="J2182" i="2"/>
  <c r="K2182" i="2" s="1"/>
  <c r="J2183" i="2"/>
  <c r="K2183" i="2" s="1"/>
  <c r="J2184" i="2"/>
  <c r="K2184" i="2" s="1"/>
  <c r="J2185" i="2"/>
  <c r="K2185" i="2" s="1"/>
  <c r="J2186" i="2"/>
  <c r="K2186" i="2" s="1"/>
  <c r="J2187" i="2"/>
  <c r="K2187" i="2" s="1"/>
  <c r="J2188" i="2"/>
  <c r="K2188" i="2" s="1"/>
  <c r="J2189" i="2"/>
  <c r="K2189" i="2" s="1"/>
  <c r="J2190" i="2"/>
  <c r="K2190" i="2" s="1"/>
  <c r="J2191" i="2"/>
  <c r="K2191" i="2" s="1"/>
  <c r="J2192" i="2"/>
  <c r="K2192" i="2" s="1"/>
  <c r="J2193" i="2"/>
  <c r="K2193" i="2" s="1"/>
  <c r="J2194" i="2"/>
  <c r="K2194" i="2" s="1"/>
  <c r="J2195" i="2"/>
  <c r="K2195" i="2" s="1"/>
  <c r="J2196" i="2"/>
  <c r="K2196" i="2" s="1"/>
  <c r="J2197" i="2"/>
  <c r="K2197" i="2" s="1"/>
  <c r="J2198" i="2"/>
  <c r="K2198" i="2" s="1"/>
  <c r="J2199" i="2"/>
  <c r="K2199" i="2" s="1"/>
  <c r="J2200" i="2"/>
  <c r="K2200" i="2" s="1"/>
  <c r="J2201" i="2"/>
  <c r="K2201" i="2" s="1"/>
  <c r="J2202" i="2"/>
  <c r="K2202" i="2" s="1"/>
  <c r="J2203" i="2"/>
  <c r="K2203" i="2" s="1"/>
  <c r="J2204" i="2"/>
  <c r="K2204" i="2" s="1"/>
  <c r="J2205" i="2"/>
  <c r="K2205" i="2" s="1"/>
  <c r="J2206" i="2"/>
  <c r="K2206" i="2" s="1"/>
  <c r="J2207" i="2"/>
  <c r="K2207" i="2" s="1"/>
  <c r="J2208" i="2"/>
  <c r="K2208" i="2" s="1"/>
  <c r="J2209" i="2"/>
  <c r="K2209" i="2" s="1"/>
  <c r="J2210" i="2"/>
  <c r="K2210" i="2" s="1"/>
  <c r="J2211" i="2"/>
  <c r="K2211" i="2" s="1"/>
  <c r="J2212" i="2"/>
  <c r="K2212" i="2" s="1"/>
  <c r="J2213" i="2"/>
  <c r="K2213" i="2" s="1"/>
  <c r="J2214" i="2"/>
  <c r="K2214" i="2" s="1"/>
  <c r="J2215" i="2"/>
  <c r="K2215" i="2" s="1"/>
  <c r="J2216" i="2"/>
  <c r="K2216" i="2" s="1"/>
  <c r="J2217" i="2"/>
  <c r="K2217" i="2" s="1"/>
  <c r="J2218" i="2"/>
  <c r="K2218" i="2" s="1"/>
  <c r="J2219" i="2"/>
  <c r="K2219" i="2" s="1"/>
  <c r="J2220" i="2"/>
  <c r="K2220" i="2" s="1"/>
  <c r="J2221" i="2"/>
  <c r="K2221" i="2" s="1"/>
  <c r="J2222" i="2"/>
  <c r="K2222" i="2" s="1"/>
  <c r="J2223" i="2"/>
  <c r="K2223" i="2" s="1"/>
  <c r="J2224" i="2"/>
  <c r="K2224" i="2" s="1"/>
  <c r="J2225" i="2"/>
  <c r="K2225" i="2" s="1"/>
  <c r="J2226" i="2"/>
  <c r="K2226" i="2" s="1"/>
  <c r="J2227" i="2"/>
  <c r="K2227" i="2" s="1"/>
  <c r="J2228" i="2"/>
  <c r="K2228" i="2" s="1"/>
  <c r="J2229" i="2"/>
  <c r="K2229" i="2" s="1"/>
  <c r="J2230" i="2"/>
  <c r="K2230" i="2" s="1"/>
  <c r="J2231" i="2"/>
  <c r="K2231" i="2" s="1"/>
  <c r="J2232" i="2"/>
  <c r="K2232" i="2" s="1"/>
  <c r="J2233" i="2"/>
  <c r="K2233" i="2" s="1"/>
  <c r="J2234" i="2"/>
  <c r="K2234" i="2" s="1"/>
  <c r="J2235" i="2"/>
  <c r="K2235" i="2" s="1"/>
  <c r="J2236" i="2"/>
  <c r="K2236" i="2" s="1"/>
  <c r="J2237" i="2"/>
  <c r="K2237" i="2" s="1"/>
  <c r="J2238" i="2"/>
  <c r="K2238" i="2" s="1"/>
  <c r="J2239" i="2"/>
  <c r="K2239" i="2" s="1"/>
  <c r="J2240" i="2"/>
  <c r="K2240" i="2" s="1"/>
  <c r="J2241" i="2"/>
  <c r="K2241" i="2" s="1"/>
  <c r="J2242" i="2"/>
  <c r="K2242" i="2" s="1"/>
  <c r="J2243" i="2"/>
  <c r="K2243" i="2" s="1"/>
  <c r="J2244" i="2"/>
  <c r="K2244" i="2" s="1"/>
  <c r="J2245" i="2"/>
  <c r="K2245" i="2" s="1"/>
  <c r="J2246" i="2"/>
  <c r="K2246" i="2" s="1"/>
  <c r="J2247" i="2"/>
  <c r="K2247" i="2" s="1"/>
  <c r="J2248" i="2"/>
  <c r="K2248" i="2" s="1"/>
  <c r="J2249" i="2"/>
  <c r="K2249" i="2" s="1"/>
  <c r="J2250" i="2"/>
  <c r="K2250" i="2" s="1"/>
  <c r="J2251" i="2"/>
  <c r="K2251" i="2" s="1"/>
  <c r="J2252" i="2"/>
  <c r="K2252" i="2" s="1"/>
  <c r="J2253" i="2"/>
  <c r="K2253" i="2" s="1"/>
  <c r="J2254" i="2"/>
  <c r="K2254" i="2" s="1"/>
  <c r="J2255" i="2"/>
  <c r="K2255" i="2" s="1"/>
  <c r="J2256" i="2"/>
  <c r="K2256" i="2" s="1"/>
  <c r="J2257" i="2"/>
  <c r="K2257" i="2" s="1"/>
  <c r="J2258" i="2"/>
  <c r="K2258" i="2" s="1"/>
  <c r="J2259" i="2"/>
  <c r="K2259" i="2" s="1"/>
  <c r="J2260" i="2"/>
  <c r="K2260" i="2" s="1"/>
  <c r="J2261" i="2"/>
  <c r="K2261" i="2" s="1"/>
  <c r="J2262" i="2"/>
  <c r="K2262" i="2" s="1"/>
  <c r="J2263" i="2"/>
  <c r="K2263" i="2" s="1"/>
  <c r="J2264" i="2"/>
  <c r="K2264" i="2" s="1"/>
  <c r="J2265" i="2"/>
  <c r="K2265" i="2" s="1"/>
  <c r="J2266" i="2"/>
  <c r="K2266" i="2" s="1"/>
  <c r="J2267" i="2"/>
  <c r="K2267" i="2" s="1"/>
  <c r="J2268" i="2"/>
  <c r="K2268" i="2" s="1"/>
  <c r="J2269" i="2"/>
  <c r="K2269" i="2" s="1"/>
  <c r="J2270" i="2"/>
  <c r="K2270" i="2" s="1"/>
  <c r="J2271" i="2"/>
  <c r="K2271" i="2" s="1"/>
  <c r="J2272" i="2"/>
  <c r="K2272" i="2" s="1"/>
  <c r="J2273" i="2"/>
  <c r="K2273" i="2" s="1"/>
  <c r="J2274" i="2"/>
  <c r="K2274" i="2" s="1"/>
  <c r="J2275" i="2"/>
  <c r="K2275" i="2" s="1"/>
  <c r="J2276" i="2"/>
  <c r="K2276" i="2" s="1"/>
  <c r="J2277" i="2"/>
  <c r="K2277" i="2" s="1"/>
  <c r="J2278" i="2"/>
  <c r="K2278" i="2" s="1"/>
  <c r="J2279" i="2"/>
  <c r="K2279" i="2" s="1"/>
  <c r="J2280" i="2"/>
  <c r="K2280" i="2" s="1"/>
  <c r="J2281" i="2"/>
  <c r="K2281" i="2" s="1"/>
  <c r="J2282" i="2"/>
  <c r="K2282" i="2" s="1"/>
  <c r="J2283" i="2"/>
  <c r="K2283" i="2" s="1"/>
  <c r="J2284" i="2"/>
  <c r="K2284" i="2" s="1"/>
  <c r="J2285" i="2"/>
  <c r="K2285" i="2" s="1"/>
  <c r="J2286" i="2"/>
  <c r="K2286" i="2" s="1"/>
  <c r="J2287" i="2"/>
  <c r="K2287" i="2" s="1"/>
  <c r="J2288" i="2"/>
  <c r="K2288" i="2" s="1"/>
  <c r="J2289" i="2"/>
  <c r="K2289" i="2" s="1"/>
  <c r="J2290" i="2"/>
  <c r="K2290" i="2" s="1"/>
  <c r="J2291" i="2"/>
  <c r="K2291" i="2" s="1"/>
  <c r="J2292" i="2"/>
  <c r="K2292" i="2" s="1"/>
  <c r="J2293" i="2"/>
  <c r="K2293" i="2" s="1"/>
  <c r="J2294" i="2"/>
  <c r="K2294" i="2" s="1"/>
  <c r="J2295" i="2"/>
  <c r="K2295" i="2" s="1"/>
  <c r="J2296" i="2"/>
  <c r="K2296" i="2" s="1"/>
  <c r="J2297" i="2"/>
  <c r="K2297" i="2" s="1"/>
  <c r="J2298" i="2"/>
  <c r="K2298" i="2" s="1"/>
  <c r="J2299" i="2"/>
  <c r="K2299" i="2" s="1"/>
  <c r="J2300" i="2"/>
  <c r="K2300" i="2" s="1"/>
  <c r="J2301" i="2"/>
  <c r="K2301" i="2" s="1"/>
  <c r="J2302" i="2"/>
  <c r="K2302" i="2" s="1"/>
  <c r="J2303" i="2"/>
  <c r="K2303" i="2" s="1"/>
  <c r="J2304" i="2"/>
  <c r="K2304" i="2" s="1"/>
  <c r="J2305" i="2"/>
  <c r="K2305" i="2" s="1"/>
  <c r="J2306" i="2"/>
  <c r="K2306" i="2" s="1"/>
  <c r="J2307" i="2"/>
  <c r="K2307" i="2" s="1"/>
  <c r="J2308" i="2"/>
  <c r="K2308" i="2" s="1"/>
  <c r="J2309" i="2"/>
  <c r="K2309" i="2" s="1"/>
  <c r="J2310" i="2"/>
  <c r="K2310" i="2" s="1"/>
  <c r="J2311" i="2"/>
  <c r="K2311" i="2" s="1"/>
  <c r="J2312" i="2"/>
  <c r="K2312" i="2" s="1"/>
  <c r="J2313" i="2"/>
  <c r="K2313" i="2" s="1"/>
  <c r="J2314" i="2"/>
  <c r="K2314" i="2" s="1"/>
  <c r="J2315" i="2"/>
  <c r="K2315" i="2" s="1"/>
  <c r="J2316" i="2"/>
  <c r="K2316" i="2" s="1"/>
  <c r="J2317" i="2"/>
  <c r="K2317" i="2" s="1"/>
  <c r="J2318" i="2"/>
  <c r="K2318" i="2" s="1"/>
  <c r="J2319" i="2"/>
  <c r="K2319" i="2" s="1"/>
  <c r="J2320" i="2"/>
  <c r="K2320" i="2" s="1"/>
  <c r="J2321" i="2"/>
  <c r="K2321" i="2" s="1"/>
  <c r="J2322" i="2"/>
  <c r="K2322" i="2" s="1"/>
  <c r="J2323" i="2"/>
  <c r="K2323" i="2" s="1"/>
  <c r="J2324" i="2"/>
  <c r="K2324" i="2" s="1"/>
  <c r="J2325" i="2"/>
  <c r="K2325" i="2" s="1"/>
  <c r="J2326" i="2"/>
  <c r="K2326" i="2" s="1"/>
  <c r="J2327" i="2"/>
  <c r="K2327" i="2" s="1"/>
  <c r="J2328" i="2"/>
  <c r="K2328" i="2" s="1"/>
  <c r="J2329" i="2"/>
  <c r="K2329" i="2" s="1"/>
  <c r="J2330" i="2"/>
  <c r="K2330" i="2" s="1"/>
  <c r="J2331" i="2"/>
  <c r="K2331" i="2" s="1"/>
  <c r="J2332" i="2"/>
  <c r="K2332" i="2" s="1"/>
  <c r="J2333" i="2"/>
  <c r="K2333" i="2" s="1"/>
  <c r="J2334" i="2"/>
  <c r="K2334" i="2" s="1"/>
  <c r="J2335" i="2"/>
  <c r="K2335" i="2" s="1"/>
  <c r="J2336" i="2"/>
  <c r="K2336" i="2" s="1"/>
  <c r="J2337" i="2"/>
  <c r="K2337" i="2" s="1"/>
  <c r="J2338" i="2"/>
  <c r="K2338" i="2" s="1"/>
  <c r="J2339" i="2"/>
  <c r="K2339" i="2" s="1"/>
  <c r="J2340" i="2"/>
  <c r="K2340" i="2" s="1"/>
  <c r="J2341" i="2"/>
  <c r="K2341" i="2" s="1"/>
  <c r="J2342" i="2"/>
  <c r="K2342" i="2" s="1"/>
  <c r="J2343" i="2"/>
  <c r="K2343" i="2" s="1"/>
  <c r="J2344" i="2"/>
  <c r="K2344" i="2" s="1"/>
  <c r="J2345" i="2"/>
  <c r="K2345" i="2" s="1"/>
  <c r="J2346" i="2"/>
  <c r="K2346" i="2" s="1"/>
  <c r="J2347" i="2"/>
  <c r="K2347" i="2" s="1"/>
  <c r="J2348" i="2"/>
  <c r="K2348" i="2" s="1"/>
  <c r="J2349" i="2"/>
  <c r="K2349" i="2" s="1"/>
  <c r="J2350" i="2"/>
  <c r="K2350" i="2" s="1"/>
  <c r="J2351" i="2"/>
  <c r="K2351" i="2" s="1"/>
  <c r="J2352" i="2"/>
  <c r="K2352" i="2" s="1"/>
  <c r="J2353" i="2"/>
  <c r="K2353" i="2" s="1"/>
  <c r="J2354" i="2"/>
  <c r="K2354" i="2" s="1"/>
  <c r="J2355" i="2"/>
  <c r="K2355" i="2" s="1"/>
  <c r="J2356" i="2"/>
  <c r="K2356" i="2" s="1"/>
  <c r="J2357" i="2"/>
  <c r="K2357" i="2" s="1"/>
  <c r="J2358" i="2"/>
  <c r="K2358" i="2" s="1"/>
  <c r="J2359" i="2"/>
  <c r="K2359" i="2" s="1"/>
  <c r="J2360" i="2"/>
  <c r="K2360" i="2" s="1"/>
  <c r="J2361" i="2"/>
  <c r="K2361" i="2" s="1"/>
  <c r="J2362" i="2"/>
  <c r="K2362" i="2" s="1"/>
  <c r="J2363" i="2"/>
  <c r="K2363" i="2" s="1"/>
  <c r="J2364" i="2"/>
  <c r="K2364" i="2" s="1"/>
  <c r="J2365" i="2"/>
  <c r="K2365" i="2" s="1"/>
  <c r="J2366" i="2"/>
  <c r="K2366" i="2" s="1"/>
  <c r="J2367" i="2"/>
  <c r="K2367" i="2" s="1"/>
  <c r="J2368" i="2"/>
  <c r="K2368" i="2" s="1"/>
  <c r="J2369" i="2"/>
  <c r="K2369" i="2" s="1"/>
  <c r="J2370" i="2"/>
  <c r="K2370" i="2" s="1"/>
  <c r="J2371" i="2"/>
  <c r="K2371" i="2" s="1"/>
  <c r="J2372" i="2"/>
  <c r="K2372" i="2" s="1"/>
  <c r="J2373" i="2"/>
  <c r="K2373" i="2" s="1"/>
  <c r="J2374" i="2"/>
  <c r="K2374" i="2" s="1"/>
  <c r="J2375" i="2"/>
  <c r="K2375" i="2" s="1"/>
  <c r="J2376" i="2"/>
  <c r="K2376" i="2" s="1"/>
  <c r="J2377" i="2"/>
  <c r="K2377" i="2" s="1"/>
  <c r="J2378" i="2"/>
  <c r="K2378" i="2" s="1"/>
  <c r="J2379" i="2"/>
  <c r="K2379" i="2" s="1"/>
  <c r="J2380" i="2"/>
  <c r="K2380" i="2" s="1"/>
  <c r="J2381" i="2"/>
  <c r="K2381" i="2" s="1"/>
  <c r="J2382" i="2"/>
  <c r="K2382" i="2" s="1"/>
  <c r="J2383" i="2"/>
  <c r="K2383" i="2" s="1"/>
  <c r="J2384" i="2"/>
  <c r="K2384" i="2" s="1"/>
  <c r="J2385" i="2"/>
  <c r="K2385" i="2" s="1"/>
  <c r="J2386" i="2"/>
  <c r="K2386" i="2" s="1"/>
  <c r="J2387" i="2"/>
  <c r="K2387" i="2" s="1"/>
  <c r="J2388" i="2"/>
  <c r="K2388" i="2" s="1"/>
  <c r="J2389" i="2"/>
  <c r="K2389" i="2" s="1"/>
  <c r="J2390" i="2"/>
  <c r="K2390" i="2" s="1"/>
  <c r="J2391" i="2"/>
  <c r="K2391" i="2" s="1"/>
  <c r="J2392" i="2"/>
  <c r="K2392" i="2" s="1"/>
  <c r="J2393" i="2"/>
  <c r="K2393" i="2" s="1"/>
  <c r="J2394" i="2"/>
  <c r="K2394" i="2" s="1"/>
  <c r="J2395" i="2"/>
  <c r="K2395" i="2" s="1"/>
  <c r="J2396" i="2"/>
  <c r="K2396" i="2" s="1"/>
  <c r="J2397" i="2"/>
  <c r="K2397" i="2" s="1"/>
  <c r="J2398" i="2"/>
  <c r="K2398" i="2" s="1"/>
  <c r="J2399" i="2"/>
  <c r="K2399" i="2" s="1"/>
  <c r="J2400" i="2"/>
  <c r="K2400" i="2" s="1"/>
  <c r="J2401" i="2"/>
  <c r="K2401" i="2" s="1"/>
  <c r="J2402" i="2"/>
  <c r="K2402" i="2" s="1"/>
  <c r="J2403" i="2"/>
  <c r="K2403" i="2" s="1"/>
  <c r="J2404" i="2"/>
  <c r="K2404" i="2" s="1"/>
  <c r="J2405" i="2"/>
  <c r="K2405" i="2" s="1"/>
  <c r="J2406" i="2"/>
  <c r="K2406" i="2" s="1"/>
  <c r="J2407" i="2"/>
  <c r="K2407" i="2" s="1"/>
  <c r="J2408" i="2"/>
  <c r="K2408" i="2" s="1"/>
  <c r="J2409" i="2"/>
  <c r="K2409" i="2" s="1"/>
  <c r="J2410" i="2"/>
  <c r="K2410" i="2" s="1"/>
  <c r="J2411" i="2"/>
  <c r="K2411" i="2" s="1"/>
  <c r="J2412" i="2"/>
  <c r="K2412" i="2" s="1"/>
  <c r="J2413" i="2"/>
  <c r="K2413" i="2" s="1"/>
  <c r="J2414" i="2"/>
  <c r="K2414" i="2" s="1"/>
  <c r="J2415" i="2"/>
  <c r="K2415" i="2" s="1"/>
  <c r="J2416" i="2"/>
  <c r="K2416" i="2" s="1"/>
  <c r="J2417" i="2"/>
  <c r="K2417" i="2" s="1"/>
  <c r="J2418" i="2"/>
  <c r="K2418" i="2" s="1"/>
  <c r="J2419" i="2"/>
  <c r="K2419" i="2" s="1"/>
  <c r="J2420" i="2"/>
  <c r="K2420" i="2" s="1"/>
  <c r="J2421" i="2"/>
  <c r="K2421" i="2" s="1"/>
  <c r="J2422" i="2"/>
  <c r="K2422" i="2" s="1"/>
  <c r="J2423" i="2"/>
  <c r="K2423" i="2" s="1"/>
  <c r="J2424" i="2"/>
  <c r="K2424" i="2" s="1"/>
  <c r="J2425" i="2"/>
  <c r="K2425" i="2" s="1"/>
  <c r="J2426" i="2"/>
  <c r="K2426" i="2" s="1"/>
  <c r="J2427" i="2"/>
  <c r="K2427" i="2" s="1"/>
  <c r="J2428" i="2"/>
  <c r="K2428" i="2" s="1"/>
  <c r="J2429" i="2"/>
  <c r="K2429" i="2" s="1"/>
  <c r="J2430" i="2"/>
  <c r="K2430" i="2" s="1"/>
  <c r="J2431" i="2"/>
  <c r="K2431" i="2" s="1"/>
  <c r="J2432" i="2"/>
  <c r="K2432" i="2" s="1"/>
  <c r="J2433" i="2"/>
  <c r="K2433" i="2" s="1"/>
  <c r="J2434" i="2"/>
  <c r="K2434" i="2" s="1"/>
  <c r="J2435" i="2"/>
  <c r="K2435" i="2" s="1"/>
  <c r="J2436" i="2"/>
  <c r="K2436" i="2" s="1"/>
  <c r="J2437" i="2"/>
  <c r="K2437" i="2" s="1"/>
  <c r="J2438" i="2"/>
  <c r="K2438" i="2" s="1"/>
  <c r="J2439" i="2"/>
  <c r="K2439" i="2" s="1"/>
  <c r="J2440" i="2"/>
  <c r="K2440" i="2" s="1"/>
  <c r="J2441" i="2"/>
  <c r="K2441" i="2" s="1"/>
  <c r="J2442" i="2"/>
  <c r="K2442" i="2" s="1"/>
  <c r="J2443" i="2"/>
  <c r="K2443" i="2" s="1"/>
  <c r="J2444" i="2"/>
  <c r="K2444" i="2" s="1"/>
  <c r="J2445" i="2"/>
  <c r="K2445" i="2" s="1"/>
  <c r="J2446" i="2"/>
  <c r="K2446" i="2" s="1"/>
  <c r="J2447" i="2"/>
  <c r="K2447" i="2" s="1"/>
  <c r="J2448" i="2"/>
  <c r="K2448" i="2" s="1"/>
  <c r="J2449" i="2"/>
  <c r="K2449" i="2" s="1"/>
  <c r="J2450" i="2"/>
  <c r="K2450" i="2" s="1"/>
  <c r="J2451" i="2"/>
  <c r="K2451" i="2" s="1"/>
  <c r="J2452" i="2"/>
  <c r="K2452" i="2" s="1"/>
  <c r="J2453" i="2"/>
  <c r="K2453" i="2" s="1"/>
  <c r="J2454" i="2"/>
  <c r="K2454" i="2" s="1"/>
  <c r="J2455" i="2"/>
  <c r="K2455" i="2" s="1"/>
  <c r="J2456" i="2"/>
  <c r="K2456" i="2" s="1"/>
  <c r="J2457" i="2"/>
  <c r="K2457" i="2" s="1"/>
  <c r="J2458" i="2"/>
  <c r="K2458" i="2" s="1"/>
  <c r="J2459" i="2"/>
  <c r="K2459" i="2" s="1"/>
  <c r="J2460" i="2"/>
  <c r="K2460" i="2" s="1"/>
  <c r="J2461" i="2"/>
  <c r="K2461" i="2" s="1"/>
  <c r="J2462" i="2"/>
  <c r="K2462" i="2" s="1"/>
  <c r="J2463" i="2"/>
  <c r="K2463" i="2" s="1"/>
  <c r="J2464" i="2"/>
  <c r="K2464" i="2" s="1"/>
  <c r="J2465" i="2"/>
  <c r="K2465" i="2" s="1"/>
  <c r="J2466" i="2"/>
  <c r="K2466" i="2" s="1"/>
  <c r="J2467" i="2"/>
  <c r="K2467" i="2" s="1"/>
  <c r="J2468" i="2"/>
  <c r="K2468" i="2" s="1"/>
  <c r="J2469" i="2"/>
  <c r="K2469" i="2" s="1"/>
  <c r="J2470" i="2"/>
  <c r="K2470" i="2" s="1"/>
  <c r="J2471" i="2"/>
  <c r="K2471" i="2" s="1"/>
  <c r="J2472" i="2"/>
  <c r="K2472" i="2" s="1"/>
  <c r="J2473" i="2"/>
  <c r="K2473" i="2" s="1"/>
  <c r="J2474" i="2"/>
  <c r="K2474" i="2" s="1"/>
  <c r="J2475" i="2"/>
  <c r="K2475" i="2" s="1"/>
  <c r="J2476" i="2"/>
  <c r="K2476" i="2" s="1"/>
  <c r="J2477" i="2"/>
  <c r="K2477" i="2" s="1"/>
  <c r="J2478" i="2"/>
  <c r="K2478" i="2" s="1"/>
  <c r="J2479" i="2"/>
  <c r="K2479" i="2" s="1"/>
  <c r="J2480" i="2"/>
  <c r="K2480" i="2" s="1"/>
  <c r="J2481" i="2"/>
  <c r="K2481" i="2" s="1"/>
  <c r="J2482" i="2"/>
  <c r="K2482" i="2" s="1"/>
  <c r="J2483" i="2"/>
  <c r="K2483" i="2" s="1"/>
  <c r="J2484" i="2"/>
  <c r="K2484" i="2" s="1"/>
  <c r="J2485" i="2"/>
  <c r="K2485" i="2" s="1"/>
  <c r="J2486" i="2"/>
  <c r="K2486" i="2" s="1"/>
  <c r="J2487" i="2"/>
  <c r="K2487" i="2" s="1"/>
  <c r="J2488" i="2"/>
  <c r="K2488" i="2" s="1"/>
  <c r="J2489" i="2"/>
  <c r="K2489" i="2" s="1"/>
  <c r="J2490" i="2"/>
  <c r="K2490" i="2" s="1"/>
  <c r="J2491" i="2"/>
  <c r="K2491" i="2" s="1"/>
  <c r="J2492" i="2"/>
  <c r="K2492" i="2" s="1"/>
  <c r="J2493" i="2"/>
  <c r="K2493" i="2" s="1"/>
  <c r="J2494" i="2"/>
  <c r="K2494" i="2" s="1"/>
  <c r="J2495" i="2"/>
  <c r="K2495" i="2" s="1"/>
  <c r="J2496" i="2"/>
  <c r="K2496" i="2" s="1"/>
  <c r="J2497" i="2"/>
  <c r="K2497" i="2" s="1"/>
  <c r="J2498" i="2"/>
  <c r="K2498" i="2" s="1"/>
  <c r="J2499" i="2"/>
  <c r="K2499" i="2" s="1"/>
  <c r="J2500" i="2"/>
  <c r="K2500" i="2" s="1"/>
  <c r="J2501" i="2"/>
  <c r="K2501" i="2" s="1"/>
  <c r="J2502" i="2"/>
  <c r="K2502" i="2" s="1"/>
  <c r="J2503" i="2"/>
  <c r="K2503" i="2" s="1"/>
  <c r="J2504" i="2"/>
  <c r="K2504" i="2" s="1"/>
  <c r="J2505" i="2"/>
  <c r="K2505" i="2" s="1"/>
  <c r="J2506" i="2"/>
  <c r="K2506" i="2" s="1"/>
  <c r="J2507" i="2"/>
  <c r="K2507" i="2" s="1"/>
  <c r="J2508" i="2"/>
  <c r="K2508" i="2" s="1"/>
  <c r="J2509" i="2"/>
  <c r="K2509" i="2" s="1"/>
  <c r="J2510" i="2"/>
  <c r="K2510" i="2" s="1"/>
  <c r="J2511" i="2"/>
  <c r="K2511" i="2" s="1"/>
  <c r="J2512" i="2"/>
  <c r="K2512" i="2" s="1"/>
  <c r="J2513" i="2"/>
  <c r="K2513" i="2" s="1"/>
  <c r="J2514" i="2"/>
  <c r="K2514" i="2" s="1"/>
  <c r="J2515" i="2"/>
  <c r="K2515" i="2" s="1"/>
  <c r="J2516" i="2"/>
  <c r="K2516" i="2" s="1"/>
  <c r="J2517" i="2"/>
  <c r="K2517" i="2" s="1"/>
  <c r="J2518" i="2"/>
  <c r="K2518" i="2" s="1"/>
  <c r="J2519" i="2"/>
  <c r="K2519" i="2" s="1"/>
  <c r="J2520" i="2"/>
  <c r="K2520" i="2" s="1"/>
  <c r="J2521" i="2"/>
  <c r="K2521" i="2" s="1"/>
  <c r="J2522" i="2"/>
  <c r="K2522" i="2" s="1"/>
  <c r="J2523" i="2"/>
  <c r="K2523" i="2" s="1"/>
  <c r="J2524" i="2"/>
  <c r="K2524" i="2" s="1"/>
  <c r="J2525" i="2"/>
  <c r="K2525" i="2" s="1"/>
  <c r="J2526" i="2"/>
  <c r="K2526" i="2" s="1"/>
  <c r="J2527" i="2"/>
  <c r="K2527" i="2" s="1"/>
  <c r="J2528" i="2"/>
  <c r="K2528" i="2" s="1"/>
  <c r="J2529" i="2"/>
  <c r="K2529" i="2" s="1"/>
  <c r="J2530" i="2"/>
  <c r="K2530" i="2" s="1"/>
  <c r="J2531" i="2"/>
  <c r="K2531" i="2" s="1"/>
  <c r="J2532" i="2"/>
  <c r="K2532" i="2" s="1"/>
  <c r="J2533" i="2"/>
  <c r="K2533" i="2" s="1"/>
  <c r="J2534" i="2"/>
  <c r="K2534" i="2" s="1"/>
  <c r="J2535" i="2"/>
  <c r="K2535" i="2" s="1"/>
  <c r="J2536" i="2"/>
  <c r="K2536" i="2" s="1"/>
  <c r="J2537" i="2"/>
  <c r="K2537" i="2" s="1"/>
  <c r="J2538" i="2"/>
  <c r="K2538" i="2" s="1"/>
  <c r="J2539" i="2"/>
  <c r="K2539" i="2" s="1"/>
  <c r="J2540" i="2"/>
  <c r="K2540" i="2" s="1"/>
  <c r="J2541" i="2"/>
  <c r="K2541" i="2" s="1"/>
  <c r="J2542" i="2"/>
  <c r="K2542" i="2" s="1"/>
  <c r="J2543" i="2"/>
  <c r="K2543" i="2" s="1"/>
  <c r="J2544" i="2"/>
  <c r="K2544" i="2" s="1"/>
  <c r="J2545" i="2"/>
  <c r="K2545" i="2" s="1"/>
  <c r="J2546" i="2"/>
  <c r="K2546" i="2" s="1"/>
  <c r="J2547" i="2"/>
  <c r="K2547" i="2" s="1"/>
  <c r="J2548" i="2"/>
  <c r="K2548" i="2" s="1"/>
  <c r="J2549" i="2"/>
  <c r="K2549" i="2" s="1"/>
  <c r="J2550" i="2"/>
  <c r="K2550" i="2" s="1"/>
  <c r="J2551" i="2"/>
  <c r="K2551" i="2" s="1"/>
  <c r="J2552" i="2"/>
  <c r="K2552" i="2" s="1"/>
  <c r="J2553" i="2"/>
  <c r="K2553" i="2" s="1"/>
  <c r="J2554" i="2"/>
  <c r="K2554" i="2" s="1"/>
  <c r="J2555" i="2"/>
  <c r="K2555" i="2" s="1"/>
  <c r="J2556" i="2"/>
  <c r="K2556" i="2" s="1"/>
  <c r="J2557" i="2"/>
  <c r="K2557" i="2" s="1"/>
  <c r="J2558" i="2"/>
  <c r="K2558" i="2" s="1"/>
  <c r="J2559" i="2"/>
  <c r="K2559" i="2" s="1"/>
  <c r="J2560" i="2"/>
  <c r="K2560" i="2" s="1"/>
  <c r="J2561" i="2"/>
  <c r="K2561" i="2" s="1"/>
  <c r="J2562" i="2"/>
  <c r="K2562" i="2" s="1"/>
  <c r="J2563" i="2"/>
  <c r="K2563" i="2" s="1"/>
  <c r="J2564" i="2"/>
  <c r="K2564" i="2" s="1"/>
  <c r="J2565" i="2"/>
  <c r="K2565" i="2" s="1"/>
  <c r="J2566" i="2"/>
  <c r="K2566" i="2" s="1"/>
  <c r="J2567" i="2"/>
  <c r="K2567" i="2" s="1"/>
  <c r="J2568" i="2"/>
  <c r="K2568" i="2" s="1"/>
  <c r="J2569" i="2"/>
  <c r="K2569" i="2" s="1"/>
  <c r="J2570" i="2"/>
  <c r="K2570" i="2" s="1"/>
  <c r="J2571" i="2"/>
  <c r="K2571" i="2" s="1"/>
  <c r="J2572" i="2"/>
  <c r="K2572" i="2" s="1"/>
  <c r="J2573" i="2"/>
  <c r="K2573" i="2" s="1"/>
  <c r="J2574" i="2"/>
  <c r="K2574" i="2" s="1"/>
  <c r="J2575" i="2"/>
  <c r="K2575" i="2" s="1"/>
  <c r="J2576" i="2"/>
  <c r="K2576" i="2" s="1"/>
  <c r="J2577" i="2"/>
  <c r="K2577" i="2" s="1"/>
  <c r="J2578" i="2"/>
  <c r="K2578" i="2" s="1"/>
  <c r="J2579" i="2"/>
  <c r="K2579" i="2" s="1"/>
  <c r="J2580" i="2"/>
  <c r="K2580" i="2" s="1"/>
  <c r="J2581" i="2"/>
  <c r="K2581" i="2" s="1"/>
  <c r="J2582" i="2"/>
  <c r="K2582" i="2" s="1"/>
  <c r="J2583" i="2"/>
  <c r="K2583" i="2" s="1"/>
  <c r="J2584" i="2"/>
  <c r="K2584" i="2" s="1"/>
  <c r="J2585" i="2"/>
  <c r="K2585" i="2" s="1"/>
  <c r="J2586" i="2"/>
  <c r="K2586" i="2" s="1"/>
  <c r="J2587" i="2"/>
  <c r="K2587" i="2" s="1"/>
  <c r="J2588" i="2"/>
  <c r="K2588" i="2" s="1"/>
  <c r="J2589" i="2"/>
  <c r="K2589" i="2" s="1"/>
  <c r="J2590" i="2"/>
  <c r="K2590" i="2" s="1"/>
  <c r="J2591" i="2"/>
  <c r="K2591" i="2" s="1"/>
  <c r="J2592" i="2"/>
  <c r="K2592" i="2" s="1"/>
  <c r="J2593" i="2"/>
  <c r="K2593" i="2" s="1"/>
  <c r="J2594" i="2"/>
  <c r="K2594" i="2" s="1"/>
  <c r="J2595" i="2"/>
  <c r="K2595" i="2" s="1"/>
  <c r="J2596" i="2"/>
  <c r="K2596" i="2" s="1"/>
  <c r="J2597" i="2"/>
  <c r="K2597" i="2" s="1"/>
  <c r="J2598" i="2"/>
  <c r="K2598" i="2" s="1"/>
  <c r="J2599" i="2"/>
  <c r="K2599" i="2" s="1"/>
  <c r="J2600" i="2"/>
  <c r="K2600" i="2" s="1"/>
  <c r="J2601" i="2"/>
  <c r="K2601" i="2" s="1"/>
  <c r="J2602" i="2"/>
  <c r="K2602" i="2" s="1"/>
  <c r="J2603" i="2"/>
  <c r="K2603" i="2" s="1"/>
  <c r="J2604" i="2"/>
  <c r="K2604" i="2" s="1"/>
  <c r="J2605" i="2"/>
  <c r="K2605" i="2" s="1"/>
  <c r="J2606" i="2"/>
  <c r="K2606" i="2" s="1"/>
  <c r="J2607" i="2"/>
  <c r="K2607" i="2" s="1"/>
  <c r="J2608" i="2"/>
  <c r="K2608" i="2" s="1"/>
  <c r="J2609" i="2"/>
  <c r="K2609" i="2" s="1"/>
  <c r="J2610" i="2"/>
  <c r="K2610" i="2" s="1"/>
  <c r="J2611" i="2"/>
  <c r="K2611" i="2" s="1"/>
  <c r="J2612" i="2"/>
  <c r="K2612" i="2" s="1"/>
  <c r="J2613" i="2"/>
  <c r="K2613" i="2" s="1"/>
  <c r="J2614" i="2"/>
  <c r="K2614" i="2" s="1"/>
  <c r="J2615" i="2"/>
  <c r="K2615" i="2" s="1"/>
  <c r="J2616" i="2"/>
  <c r="K2616" i="2" s="1"/>
  <c r="J2617" i="2"/>
  <c r="K2617" i="2" s="1"/>
  <c r="J2618" i="2"/>
  <c r="K2618" i="2" s="1"/>
  <c r="J2619" i="2"/>
  <c r="K2619" i="2" s="1"/>
  <c r="J2620" i="2"/>
  <c r="K2620" i="2" s="1"/>
  <c r="J2621" i="2"/>
  <c r="K2621" i="2" s="1"/>
  <c r="J2622" i="2"/>
  <c r="K2622" i="2" s="1"/>
  <c r="J2623" i="2"/>
  <c r="K2623" i="2" s="1"/>
  <c r="J2624" i="2"/>
  <c r="K2624" i="2" s="1"/>
  <c r="J2625" i="2"/>
  <c r="K2625" i="2" s="1"/>
  <c r="J2626" i="2"/>
  <c r="K2626" i="2" s="1"/>
  <c r="J2627" i="2"/>
  <c r="K2627" i="2" s="1"/>
  <c r="J2628" i="2"/>
  <c r="K2628" i="2" s="1"/>
  <c r="J2629" i="2"/>
  <c r="K2629" i="2" s="1"/>
  <c r="J2630" i="2"/>
  <c r="K2630" i="2" s="1"/>
  <c r="J2631" i="2"/>
  <c r="K2631" i="2" s="1"/>
  <c r="J2632" i="2"/>
  <c r="K2632" i="2" s="1"/>
  <c r="J2633" i="2"/>
  <c r="K2633" i="2" s="1"/>
  <c r="J2634" i="2"/>
  <c r="K2634" i="2" s="1"/>
  <c r="J2635" i="2"/>
  <c r="K2635" i="2" s="1"/>
  <c r="J2636" i="2"/>
  <c r="K2636" i="2" s="1"/>
  <c r="J2637" i="2"/>
  <c r="K2637" i="2" s="1"/>
  <c r="J2638" i="2"/>
  <c r="K2638" i="2" s="1"/>
  <c r="J2639" i="2"/>
  <c r="K2639" i="2" s="1"/>
  <c r="J2640" i="2"/>
  <c r="K2640" i="2" s="1"/>
  <c r="J2641" i="2"/>
  <c r="K2641" i="2" s="1"/>
  <c r="J2642" i="2"/>
  <c r="K2642" i="2" s="1"/>
  <c r="J2643" i="2"/>
  <c r="K2643" i="2" s="1"/>
  <c r="J2644" i="2"/>
  <c r="K2644" i="2" s="1"/>
  <c r="J2645" i="2"/>
  <c r="K2645" i="2" s="1"/>
  <c r="J2646" i="2"/>
  <c r="K2646" i="2" s="1"/>
  <c r="J2647" i="2"/>
  <c r="K2647" i="2" s="1"/>
  <c r="J2648" i="2"/>
  <c r="K2648" i="2" s="1"/>
  <c r="J2649" i="2"/>
  <c r="K2649" i="2" s="1"/>
  <c r="J2650" i="2"/>
  <c r="K2650" i="2" s="1"/>
  <c r="J2651" i="2"/>
  <c r="K2651" i="2" s="1"/>
  <c r="J2652" i="2"/>
  <c r="K2652" i="2" s="1"/>
  <c r="J2653" i="2"/>
  <c r="K2653" i="2" s="1"/>
  <c r="J2654" i="2"/>
  <c r="K2654" i="2" s="1"/>
  <c r="J2655" i="2"/>
  <c r="K2655" i="2" s="1"/>
  <c r="J2656" i="2"/>
  <c r="K2656" i="2" s="1"/>
  <c r="J2657" i="2"/>
  <c r="K2657" i="2" s="1"/>
  <c r="J2658" i="2"/>
  <c r="K2658" i="2" s="1"/>
  <c r="J2659" i="2"/>
  <c r="K2659" i="2" s="1"/>
  <c r="J2660" i="2"/>
  <c r="K2660" i="2" s="1"/>
  <c r="J2661" i="2"/>
  <c r="K2661" i="2" s="1"/>
  <c r="J2662" i="2"/>
  <c r="K2662" i="2" s="1"/>
  <c r="J2663" i="2"/>
  <c r="K2663" i="2" s="1"/>
  <c r="J2664" i="2"/>
  <c r="K2664" i="2" s="1"/>
  <c r="J2665" i="2"/>
  <c r="K2665" i="2" s="1"/>
  <c r="J2666" i="2"/>
  <c r="K2666" i="2" s="1"/>
  <c r="J2667" i="2"/>
  <c r="K2667" i="2" s="1"/>
  <c r="J2668" i="2"/>
  <c r="K2668" i="2" s="1"/>
  <c r="J2669" i="2"/>
  <c r="K2669" i="2" s="1"/>
  <c r="J2670" i="2"/>
  <c r="K2670" i="2" s="1"/>
  <c r="J2671" i="2"/>
  <c r="K2671" i="2" s="1"/>
  <c r="J2672" i="2"/>
  <c r="K2672" i="2" s="1"/>
  <c r="J2673" i="2"/>
  <c r="K2673" i="2" s="1"/>
  <c r="J2674" i="2"/>
  <c r="K2674" i="2" s="1"/>
  <c r="J2675" i="2"/>
  <c r="K2675" i="2" s="1"/>
  <c r="J2676" i="2"/>
  <c r="K2676" i="2" s="1"/>
  <c r="J2677" i="2"/>
  <c r="K2677" i="2" s="1"/>
  <c r="J2678" i="2"/>
  <c r="K2678" i="2" s="1"/>
  <c r="J2679" i="2"/>
  <c r="K2679" i="2" s="1"/>
  <c r="J2680" i="2"/>
  <c r="K2680" i="2" s="1"/>
  <c r="J2681" i="2"/>
  <c r="K2681" i="2" s="1"/>
  <c r="J2682" i="2"/>
  <c r="K2682" i="2" s="1"/>
  <c r="J2683" i="2"/>
  <c r="K2683" i="2" s="1"/>
  <c r="J2684" i="2"/>
  <c r="K2684" i="2" s="1"/>
  <c r="J2685" i="2"/>
  <c r="K2685" i="2" s="1"/>
  <c r="J2686" i="2"/>
  <c r="K2686" i="2" s="1"/>
  <c r="J2687" i="2"/>
  <c r="K2687" i="2" s="1"/>
  <c r="J2688" i="2"/>
  <c r="K2688" i="2" s="1"/>
  <c r="J2689" i="2"/>
  <c r="K2689" i="2" s="1"/>
  <c r="J2690" i="2"/>
  <c r="K2690" i="2" s="1"/>
  <c r="J2691" i="2"/>
  <c r="K2691" i="2" s="1"/>
  <c r="J2692" i="2"/>
  <c r="K2692" i="2" s="1"/>
  <c r="J2693" i="2"/>
  <c r="K2693" i="2" s="1"/>
  <c r="J2694" i="2"/>
  <c r="K2694" i="2" s="1"/>
  <c r="J2695" i="2"/>
  <c r="K2695" i="2" s="1"/>
  <c r="J2696" i="2"/>
  <c r="K2696" i="2" s="1"/>
  <c r="J2697" i="2"/>
  <c r="K2697" i="2" s="1"/>
  <c r="J2698" i="2"/>
  <c r="K2698" i="2" s="1"/>
  <c r="J2699" i="2"/>
  <c r="K2699" i="2" s="1"/>
  <c r="J2700" i="2"/>
  <c r="K2700" i="2" s="1"/>
  <c r="J2701" i="2"/>
  <c r="K2701" i="2" s="1"/>
  <c r="J2702" i="2"/>
  <c r="K2702" i="2" s="1"/>
  <c r="J2703" i="2"/>
  <c r="K2703" i="2" s="1"/>
  <c r="J2704" i="2"/>
  <c r="K2704" i="2" s="1"/>
  <c r="J2705" i="2"/>
  <c r="K2705" i="2" s="1"/>
  <c r="J2706" i="2"/>
  <c r="K2706" i="2" s="1"/>
  <c r="J2707" i="2"/>
  <c r="K2707" i="2" s="1"/>
  <c r="J2708" i="2"/>
  <c r="K2708" i="2" s="1"/>
  <c r="J2709" i="2"/>
  <c r="K2709" i="2" s="1"/>
  <c r="J2710" i="2"/>
  <c r="K2710" i="2" s="1"/>
  <c r="J2711" i="2"/>
  <c r="K2711" i="2" s="1"/>
  <c r="J2712" i="2"/>
  <c r="K2712" i="2" s="1"/>
  <c r="J2713" i="2"/>
  <c r="K2713" i="2" s="1"/>
  <c r="J2714" i="2"/>
  <c r="K2714" i="2" s="1"/>
  <c r="J2715" i="2"/>
  <c r="K2715" i="2" s="1"/>
  <c r="J2716" i="2"/>
  <c r="K2716" i="2" s="1"/>
  <c r="J2717" i="2"/>
  <c r="K2717" i="2" s="1"/>
  <c r="J2718" i="2"/>
  <c r="K2718" i="2" s="1"/>
  <c r="J2719" i="2"/>
  <c r="K2719" i="2" s="1"/>
  <c r="J2720" i="2"/>
  <c r="K2720" i="2" s="1"/>
  <c r="J2721" i="2"/>
  <c r="K2721" i="2" s="1"/>
  <c r="J2722" i="2"/>
  <c r="K2722" i="2" s="1"/>
  <c r="J2723" i="2"/>
  <c r="K2723" i="2" s="1"/>
  <c r="J2724" i="2"/>
  <c r="K2724" i="2" s="1"/>
  <c r="J2725" i="2"/>
  <c r="K2725" i="2" s="1"/>
  <c r="J2726" i="2"/>
  <c r="K2726" i="2" s="1"/>
  <c r="J2727" i="2"/>
  <c r="K2727" i="2" s="1"/>
  <c r="J2728" i="2"/>
  <c r="K2728" i="2" s="1"/>
  <c r="J2729" i="2"/>
  <c r="K2729" i="2" s="1"/>
  <c r="J2730" i="2"/>
  <c r="K2730" i="2" s="1"/>
  <c r="J2731" i="2"/>
  <c r="K2731" i="2" s="1"/>
  <c r="J2732" i="2"/>
  <c r="K2732" i="2" s="1"/>
  <c r="J2733" i="2"/>
  <c r="K2733" i="2" s="1"/>
  <c r="J2734" i="2"/>
  <c r="K2734" i="2" s="1"/>
  <c r="J2735" i="2"/>
  <c r="K2735" i="2" s="1"/>
  <c r="J2736" i="2"/>
  <c r="K2736" i="2" s="1"/>
  <c r="J2737" i="2"/>
  <c r="K2737" i="2" s="1"/>
  <c r="J2738" i="2"/>
  <c r="K2738" i="2" s="1"/>
  <c r="J2739" i="2"/>
  <c r="K2739" i="2" s="1"/>
  <c r="J2740" i="2"/>
  <c r="K2740" i="2" s="1"/>
  <c r="J2741" i="2"/>
  <c r="K2741" i="2" s="1"/>
  <c r="J2742" i="2"/>
  <c r="K2742" i="2" s="1"/>
  <c r="J2743" i="2"/>
  <c r="K2743" i="2" s="1"/>
  <c r="J2744" i="2"/>
  <c r="K2744" i="2" s="1"/>
  <c r="J2745" i="2"/>
  <c r="K2745" i="2" s="1"/>
  <c r="J2746" i="2"/>
  <c r="K2746" i="2" s="1"/>
  <c r="J2747" i="2"/>
  <c r="K2747" i="2" s="1"/>
  <c r="J2748" i="2"/>
  <c r="K2748" i="2" s="1"/>
  <c r="J2749" i="2"/>
  <c r="K2749" i="2" s="1"/>
  <c r="J2750" i="2"/>
  <c r="K2750" i="2" s="1"/>
  <c r="J2751" i="2"/>
  <c r="K2751" i="2" s="1"/>
  <c r="J2752" i="2"/>
  <c r="K2752" i="2" s="1"/>
  <c r="J2753" i="2"/>
  <c r="K2753" i="2" s="1"/>
  <c r="J2754" i="2"/>
  <c r="K2754" i="2" s="1"/>
  <c r="J2755" i="2"/>
  <c r="K2755" i="2" s="1"/>
  <c r="J2756" i="2"/>
  <c r="K2756" i="2" s="1"/>
  <c r="J2757" i="2"/>
  <c r="K2757" i="2" s="1"/>
  <c r="J2758" i="2"/>
  <c r="K2758" i="2" s="1"/>
  <c r="J2759" i="2"/>
  <c r="K2759" i="2" s="1"/>
  <c r="J2760" i="2"/>
  <c r="K2760" i="2" s="1"/>
  <c r="J2761" i="2"/>
  <c r="K2761" i="2" s="1"/>
  <c r="J2762" i="2"/>
  <c r="K2762" i="2" s="1"/>
  <c r="J2763" i="2"/>
  <c r="K2763" i="2" s="1"/>
  <c r="J2764" i="2"/>
  <c r="K2764" i="2" s="1"/>
  <c r="J2765" i="2"/>
  <c r="K2765" i="2" s="1"/>
  <c r="J2766" i="2"/>
  <c r="K2766" i="2" s="1"/>
  <c r="J2767" i="2"/>
  <c r="K2767" i="2" s="1"/>
  <c r="J2768" i="2"/>
  <c r="K2768" i="2" s="1"/>
  <c r="J2769" i="2"/>
  <c r="K2769" i="2" s="1"/>
  <c r="J2770" i="2"/>
  <c r="K2770" i="2" s="1"/>
  <c r="J2771" i="2"/>
  <c r="K2771" i="2" s="1"/>
  <c r="J2772" i="2"/>
  <c r="K2772" i="2" s="1"/>
  <c r="J2773" i="2"/>
  <c r="K2773" i="2" s="1"/>
  <c r="J2774" i="2"/>
  <c r="K2774" i="2" s="1"/>
  <c r="J2775" i="2"/>
  <c r="K2775" i="2" s="1"/>
  <c r="J2776" i="2"/>
  <c r="K2776" i="2" s="1"/>
  <c r="J2777" i="2"/>
  <c r="K2777" i="2" s="1"/>
  <c r="J2778" i="2"/>
  <c r="K2778" i="2" s="1"/>
  <c r="J2779" i="2"/>
  <c r="K2779" i="2" s="1"/>
  <c r="J2780" i="2"/>
  <c r="K2780" i="2" s="1"/>
  <c r="J2781" i="2"/>
  <c r="K2781" i="2" s="1"/>
  <c r="J2782" i="2"/>
  <c r="K2782" i="2" s="1"/>
  <c r="J2783" i="2"/>
  <c r="K2783" i="2" s="1"/>
  <c r="J2784" i="2"/>
  <c r="K2784" i="2" s="1"/>
  <c r="J2785" i="2"/>
  <c r="K2785" i="2" s="1"/>
  <c r="J2786" i="2"/>
  <c r="K2786" i="2" s="1"/>
  <c r="J2787" i="2"/>
  <c r="K2787" i="2" s="1"/>
  <c r="J2788" i="2"/>
  <c r="K2788" i="2" s="1"/>
  <c r="J2789" i="2"/>
  <c r="K2789" i="2" s="1"/>
  <c r="J2790" i="2"/>
  <c r="K2790" i="2" s="1"/>
  <c r="J2791" i="2"/>
  <c r="K2791" i="2" s="1"/>
  <c r="J2792" i="2"/>
  <c r="K2792" i="2" s="1"/>
  <c r="J2793" i="2"/>
  <c r="K2793" i="2" s="1"/>
  <c r="J2794" i="2"/>
  <c r="K2794" i="2" s="1"/>
  <c r="J2795" i="2"/>
  <c r="K2795" i="2" s="1"/>
  <c r="J2796" i="2"/>
  <c r="K2796" i="2" s="1"/>
  <c r="J2797" i="2"/>
  <c r="K2797" i="2" s="1"/>
  <c r="J2798" i="2"/>
  <c r="K2798" i="2" s="1"/>
  <c r="J2799" i="2"/>
  <c r="K2799" i="2" s="1"/>
  <c r="J2800" i="2"/>
  <c r="K2800" i="2" s="1"/>
  <c r="J2801" i="2"/>
  <c r="K2801" i="2" s="1"/>
  <c r="J2802" i="2"/>
  <c r="K2802" i="2" s="1"/>
  <c r="J2803" i="2"/>
  <c r="K2803" i="2" s="1"/>
  <c r="J2804" i="2"/>
  <c r="K2804" i="2" s="1"/>
  <c r="J2805" i="2"/>
  <c r="K2805" i="2" s="1"/>
  <c r="J2806" i="2"/>
  <c r="K2806" i="2" s="1"/>
  <c r="J2807" i="2"/>
  <c r="K2807" i="2" s="1"/>
  <c r="J2808" i="2"/>
  <c r="K2808" i="2" s="1"/>
  <c r="J2809" i="2"/>
  <c r="K2809" i="2" s="1"/>
  <c r="J2810" i="2"/>
  <c r="K2810" i="2" s="1"/>
  <c r="J2811" i="2"/>
  <c r="K2811" i="2" s="1"/>
  <c r="J2812" i="2"/>
  <c r="K2812" i="2" s="1"/>
  <c r="J2813" i="2"/>
  <c r="K2813" i="2" s="1"/>
  <c r="J2814" i="2"/>
  <c r="K2814" i="2" s="1"/>
  <c r="J2815" i="2"/>
  <c r="K2815" i="2" s="1"/>
  <c r="J2816" i="2"/>
  <c r="K2816" i="2" s="1"/>
  <c r="J2817" i="2"/>
  <c r="K2817" i="2" s="1"/>
  <c r="J2818" i="2"/>
  <c r="K2818" i="2" s="1"/>
  <c r="J2819" i="2"/>
  <c r="K2819" i="2" s="1"/>
  <c r="J2820" i="2"/>
  <c r="K2820" i="2" s="1"/>
  <c r="J2821" i="2"/>
  <c r="K2821" i="2" s="1"/>
  <c r="J2822" i="2"/>
  <c r="K2822" i="2" s="1"/>
  <c r="J2823" i="2"/>
  <c r="K2823" i="2" s="1"/>
  <c r="J2824" i="2"/>
  <c r="K2824" i="2" s="1"/>
  <c r="J2825" i="2"/>
  <c r="K2825" i="2" s="1"/>
  <c r="J2826" i="2"/>
  <c r="K2826" i="2" s="1"/>
  <c r="J2827" i="2"/>
  <c r="K2827" i="2" s="1"/>
  <c r="J2828" i="2"/>
  <c r="K2828" i="2" s="1"/>
  <c r="J2829" i="2"/>
  <c r="K2829" i="2" s="1"/>
  <c r="J2830" i="2"/>
  <c r="K2830" i="2" s="1"/>
  <c r="J2831" i="2"/>
  <c r="K2831" i="2" s="1"/>
  <c r="J2832" i="2"/>
  <c r="K2832" i="2" s="1"/>
  <c r="J2833" i="2"/>
  <c r="K2833" i="2" s="1"/>
  <c r="J2834" i="2"/>
  <c r="K2834" i="2" s="1"/>
  <c r="J2835" i="2"/>
  <c r="K2835" i="2" s="1"/>
  <c r="J2836" i="2"/>
  <c r="K2836" i="2" s="1"/>
  <c r="J2837" i="2"/>
  <c r="K2837" i="2" s="1"/>
  <c r="J2838" i="2"/>
  <c r="K2838" i="2" s="1"/>
  <c r="J2839" i="2"/>
  <c r="K2839" i="2" s="1"/>
  <c r="J2840" i="2"/>
  <c r="K2840" i="2" s="1"/>
  <c r="J2841" i="2"/>
  <c r="K2841" i="2" s="1"/>
  <c r="J2842" i="2"/>
  <c r="K2842" i="2" s="1"/>
  <c r="J2843" i="2"/>
  <c r="K2843" i="2" s="1"/>
  <c r="J2844" i="2"/>
  <c r="K2844" i="2" s="1"/>
  <c r="J2845" i="2"/>
  <c r="K2845" i="2" s="1"/>
  <c r="J2846" i="2"/>
  <c r="K2846" i="2" s="1"/>
  <c r="J2847" i="2"/>
  <c r="K2847" i="2" s="1"/>
  <c r="J2848" i="2"/>
  <c r="K2848" i="2" s="1"/>
  <c r="J2849" i="2"/>
  <c r="K2849" i="2" s="1"/>
  <c r="J2850" i="2"/>
  <c r="K2850" i="2" s="1"/>
  <c r="J2851" i="2"/>
  <c r="K2851" i="2" s="1"/>
  <c r="J2852" i="2"/>
  <c r="K2852" i="2" s="1"/>
  <c r="J2853" i="2"/>
  <c r="K2853" i="2" s="1"/>
  <c r="J2854" i="2"/>
  <c r="K2854" i="2" s="1"/>
  <c r="J2855" i="2"/>
  <c r="K2855" i="2" s="1"/>
  <c r="J2856" i="2"/>
  <c r="K2856" i="2" s="1"/>
  <c r="J2857" i="2"/>
  <c r="K2857" i="2" s="1"/>
  <c r="J2858" i="2"/>
  <c r="K2858" i="2" s="1"/>
  <c r="J2859" i="2"/>
  <c r="K2859" i="2" s="1"/>
  <c r="J2860" i="2"/>
  <c r="K2860" i="2" s="1"/>
  <c r="J2861" i="2"/>
  <c r="K2861" i="2" s="1"/>
  <c r="J2862" i="2"/>
  <c r="K2862" i="2" s="1"/>
  <c r="J2863" i="2"/>
  <c r="K2863" i="2" s="1"/>
  <c r="J2864" i="2"/>
  <c r="K2864" i="2" s="1"/>
  <c r="J2865" i="2"/>
  <c r="K2865" i="2" s="1"/>
  <c r="J2866" i="2"/>
  <c r="K2866" i="2" s="1"/>
  <c r="J2867" i="2"/>
  <c r="K2867" i="2" s="1"/>
  <c r="J2868" i="2"/>
  <c r="K2868" i="2" s="1"/>
  <c r="J2869" i="2"/>
  <c r="K2869" i="2" s="1"/>
  <c r="J2870" i="2"/>
  <c r="K2870" i="2" s="1"/>
  <c r="J2871" i="2"/>
  <c r="K2871" i="2" s="1"/>
  <c r="J2872" i="2"/>
  <c r="K2872" i="2" s="1"/>
  <c r="J2873" i="2"/>
  <c r="K2873" i="2" s="1"/>
  <c r="J2874" i="2"/>
  <c r="K2874" i="2" s="1"/>
  <c r="J2875" i="2"/>
  <c r="K2875" i="2" s="1"/>
  <c r="J2876" i="2"/>
  <c r="K2876" i="2" s="1"/>
  <c r="J2877" i="2"/>
  <c r="K2877" i="2" s="1"/>
  <c r="J2878" i="2"/>
  <c r="K2878" i="2" s="1"/>
  <c r="J2879" i="2"/>
  <c r="K2879" i="2" s="1"/>
  <c r="J2880" i="2"/>
  <c r="K2880" i="2" s="1"/>
  <c r="J2881" i="2"/>
  <c r="K2881" i="2" s="1"/>
  <c r="J2882" i="2"/>
  <c r="K2882" i="2" s="1"/>
  <c r="J2883" i="2"/>
  <c r="K2883" i="2" s="1"/>
  <c r="J2884" i="2"/>
  <c r="K2884" i="2" s="1"/>
  <c r="J2885" i="2"/>
  <c r="K2885" i="2" s="1"/>
  <c r="J2886" i="2"/>
  <c r="K2886" i="2" s="1"/>
  <c r="J2887" i="2"/>
  <c r="K2887" i="2" s="1"/>
  <c r="J2888" i="2"/>
  <c r="K2888" i="2" s="1"/>
  <c r="J2889" i="2"/>
  <c r="K2889" i="2" s="1"/>
  <c r="J2890" i="2"/>
  <c r="K2890" i="2" s="1"/>
  <c r="J2891" i="2"/>
  <c r="K2891" i="2" s="1"/>
  <c r="J2892" i="2"/>
  <c r="K2892" i="2" s="1"/>
  <c r="J2893" i="2"/>
  <c r="K2893" i="2" s="1"/>
  <c r="J2894" i="2"/>
  <c r="K2894" i="2" s="1"/>
  <c r="J2895" i="2"/>
  <c r="K2895" i="2" s="1"/>
  <c r="J2896" i="2"/>
  <c r="K2896" i="2" s="1"/>
  <c r="J2897" i="2"/>
  <c r="K2897" i="2" s="1"/>
  <c r="J2898" i="2"/>
  <c r="K2898" i="2" s="1"/>
  <c r="J2899" i="2"/>
  <c r="K2899" i="2" s="1"/>
  <c r="J2900" i="2"/>
  <c r="K2900" i="2" s="1"/>
  <c r="J2901" i="2"/>
  <c r="K2901" i="2" s="1"/>
  <c r="J2902" i="2"/>
  <c r="K2902" i="2" s="1"/>
  <c r="J2903" i="2"/>
  <c r="K2903" i="2" s="1"/>
  <c r="J2904" i="2"/>
  <c r="K2904" i="2" s="1"/>
  <c r="J2905" i="2"/>
  <c r="K2905" i="2" s="1"/>
  <c r="J2906" i="2"/>
  <c r="K2906" i="2" s="1"/>
  <c r="J2907" i="2"/>
  <c r="K2907" i="2" s="1"/>
  <c r="J2908" i="2"/>
  <c r="K2908" i="2" s="1"/>
  <c r="J2909" i="2"/>
  <c r="K2909" i="2" s="1"/>
  <c r="J2910" i="2"/>
  <c r="K2910" i="2" s="1"/>
  <c r="J2911" i="2"/>
  <c r="K2911" i="2" s="1"/>
  <c r="J2912" i="2"/>
  <c r="K2912" i="2" s="1"/>
  <c r="J2913" i="2"/>
  <c r="K2913" i="2" s="1"/>
  <c r="J2914" i="2"/>
  <c r="K2914" i="2" s="1"/>
  <c r="J2915" i="2"/>
  <c r="K2915" i="2" s="1"/>
  <c r="J2916" i="2"/>
  <c r="K2916" i="2" s="1"/>
  <c r="J2917" i="2"/>
  <c r="K2917" i="2" s="1"/>
  <c r="J2918" i="2"/>
  <c r="K2918" i="2" s="1"/>
  <c r="J2919" i="2"/>
  <c r="K2919" i="2" s="1"/>
  <c r="J2920" i="2"/>
  <c r="K2920" i="2" s="1"/>
  <c r="J2921" i="2"/>
  <c r="K2921" i="2" s="1"/>
  <c r="J2922" i="2"/>
  <c r="K2922" i="2" s="1"/>
  <c r="J2923" i="2"/>
  <c r="K2923" i="2" s="1"/>
  <c r="J2924" i="2"/>
  <c r="K2924" i="2" s="1"/>
  <c r="J2925" i="2"/>
  <c r="K2925" i="2" s="1"/>
  <c r="J2926" i="2"/>
  <c r="K2926" i="2" s="1"/>
  <c r="J2927" i="2"/>
  <c r="K2927" i="2" s="1"/>
  <c r="J2928" i="2"/>
  <c r="K2928" i="2" s="1"/>
  <c r="J2929" i="2"/>
  <c r="K2929" i="2" s="1"/>
  <c r="J2930" i="2"/>
  <c r="K2930" i="2" s="1"/>
  <c r="J2931" i="2"/>
  <c r="K2931" i="2" s="1"/>
  <c r="J2932" i="2"/>
  <c r="K2932" i="2" s="1"/>
  <c r="J2933" i="2"/>
  <c r="K2933" i="2" s="1"/>
  <c r="J2934" i="2"/>
  <c r="K2934" i="2" s="1"/>
  <c r="J2935" i="2"/>
  <c r="K2935" i="2" s="1"/>
  <c r="J2936" i="2"/>
  <c r="K2936" i="2" s="1"/>
  <c r="J2937" i="2"/>
  <c r="K2937" i="2" s="1"/>
  <c r="J2938" i="2"/>
  <c r="K2938" i="2" s="1"/>
  <c r="J2939" i="2"/>
  <c r="K2939" i="2" s="1"/>
  <c r="J2940" i="2"/>
  <c r="K2940" i="2" s="1"/>
  <c r="J2941" i="2"/>
  <c r="K2941" i="2" s="1"/>
  <c r="J2942" i="2"/>
  <c r="K2942" i="2" s="1"/>
  <c r="J2943" i="2"/>
  <c r="K2943" i="2" s="1"/>
  <c r="J2944" i="2"/>
  <c r="K2944" i="2" s="1"/>
  <c r="J2945" i="2"/>
  <c r="K2945" i="2" s="1"/>
  <c r="J2946" i="2"/>
  <c r="K2946" i="2" s="1"/>
  <c r="J2947" i="2"/>
  <c r="K2947" i="2" s="1"/>
  <c r="J2948" i="2"/>
  <c r="K2948" i="2" s="1"/>
  <c r="J2949" i="2"/>
  <c r="K2949" i="2" s="1"/>
  <c r="J2950" i="2"/>
  <c r="K2950" i="2" s="1"/>
  <c r="J2951" i="2"/>
  <c r="K2951" i="2" s="1"/>
  <c r="J2952" i="2"/>
  <c r="K2952" i="2" s="1"/>
  <c r="J2953" i="2"/>
  <c r="K2953" i="2" s="1"/>
  <c r="J2954" i="2"/>
  <c r="K2954" i="2" s="1"/>
  <c r="J2955" i="2"/>
  <c r="K2955" i="2" s="1"/>
  <c r="J2956" i="2"/>
  <c r="K2956" i="2" s="1"/>
  <c r="J2957" i="2"/>
  <c r="K2957" i="2" s="1"/>
  <c r="J2958" i="2"/>
  <c r="K2958" i="2" s="1"/>
  <c r="J2959" i="2"/>
  <c r="K2959" i="2" s="1"/>
  <c r="J2960" i="2"/>
  <c r="K2960" i="2" s="1"/>
  <c r="J2961" i="2"/>
  <c r="K2961" i="2" s="1"/>
  <c r="J2962" i="2"/>
  <c r="K2962" i="2" s="1"/>
  <c r="J2963" i="2"/>
  <c r="K2963" i="2" s="1"/>
  <c r="J2964" i="2"/>
  <c r="K2964" i="2" s="1"/>
  <c r="J2965" i="2"/>
  <c r="K2965" i="2" s="1"/>
  <c r="J2966" i="2"/>
  <c r="K2966" i="2" s="1"/>
  <c r="J2967" i="2"/>
  <c r="K2967" i="2" s="1"/>
  <c r="J2968" i="2"/>
  <c r="K2968" i="2" s="1"/>
  <c r="J2969" i="2"/>
  <c r="K2969" i="2" s="1"/>
  <c r="J2970" i="2"/>
  <c r="K2970" i="2" s="1"/>
  <c r="J2971" i="2"/>
  <c r="K2971" i="2" s="1"/>
  <c r="J2972" i="2"/>
  <c r="K2972" i="2" s="1"/>
  <c r="J2973" i="2"/>
  <c r="K2973" i="2" s="1"/>
  <c r="J2974" i="2"/>
  <c r="K2974" i="2" s="1"/>
  <c r="J2975" i="2"/>
  <c r="K2975" i="2" s="1"/>
  <c r="J2976" i="2"/>
  <c r="K2976" i="2" s="1"/>
  <c r="J2977" i="2"/>
  <c r="K2977" i="2" s="1"/>
  <c r="J2978" i="2"/>
  <c r="K2978" i="2" s="1"/>
  <c r="J2979" i="2"/>
  <c r="K2979" i="2" s="1"/>
  <c r="J2980" i="2"/>
  <c r="K2980" i="2" s="1"/>
  <c r="J2981" i="2"/>
  <c r="K2981" i="2" s="1"/>
  <c r="J2982" i="2"/>
  <c r="K2982" i="2" s="1"/>
  <c r="J2983" i="2"/>
  <c r="K2983" i="2" s="1"/>
  <c r="J2984" i="2"/>
  <c r="K2984" i="2" s="1"/>
  <c r="J2985" i="2"/>
  <c r="K2985" i="2" s="1"/>
  <c r="J2986" i="2"/>
  <c r="K2986" i="2" s="1"/>
  <c r="J2987" i="2"/>
  <c r="K2987" i="2" s="1"/>
  <c r="J2988" i="2"/>
  <c r="K2988" i="2" s="1"/>
  <c r="J2989" i="2"/>
  <c r="K2989" i="2" s="1"/>
  <c r="J2990" i="2"/>
  <c r="K2990" i="2" s="1"/>
  <c r="J2991" i="2"/>
  <c r="K2991" i="2" s="1"/>
  <c r="J2992" i="2"/>
  <c r="K2992" i="2" s="1"/>
  <c r="J2993" i="2"/>
  <c r="K2993" i="2" s="1"/>
  <c r="J2994" i="2"/>
  <c r="K2994" i="2" s="1"/>
  <c r="J2995" i="2"/>
  <c r="K2995" i="2" s="1"/>
  <c r="J2996" i="2"/>
  <c r="K2996" i="2" s="1"/>
  <c r="J2997" i="2"/>
  <c r="K2997" i="2" s="1"/>
  <c r="J2998" i="2"/>
  <c r="K2998" i="2" s="1"/>
  <c r="J2999" i="2"/>
  <c r="K2999" i="2" s="1"/>
  <c r="J3000" i="2"/>
  <c r="K3000" i="2" s="1"/>
  <c r="J3001" i="2"/>
  <c r="K3001" i="2" s="1"/>
  <c r="J3002" i="2"/>
  <c r="K3002" i="2" s="1"/>
  <c r="J3003" i="2"/>
  <c r="K3003" i="2" s="1"/>
  <c r="J3004" i="2"/>
  <c r="K3004" i="2" s="1"/>
  <c r="J3005" i="2"/>
  <c r="K3005" i="2" s="1"/>
  <c r="J3006" i="2"/>
  <c r="K3006" i="2" s="1"/>
  <c r="J3007" i="2"/>
  <c r="K3007" i="2" s="1"/>
  <c r="J3008" i="2"/>
  <c r="K3008" i="2" s="1"/>
  <c r="J3009" i="2"/>
  <c r="K3009" i="2" s="1"/>
  <c r="J3010" i="2"/>
  <c r="K3010" i="2" s="1"/>
  <c r="J3011" i="2"/>
  <c r="K3011" i="2" s="1"/>
  <c r="J3012" i="2"/>
  <c r="K3012" i="2" s="1"/>
  <c r="J3013" i="2"/>
  <c r="K3013" i="2" s="1"/>
  <c r="J3014" i="2"/>
  <c r="K3014" i="2" s="1"/>
  <c r="J3015" i="2"/>
  <c r="K3015" i="2" s="1"/>
  <c r="J3016" i="2"/>
  <c r="K3016" i="2" s="1"/>
  <c r="J3017" i="2"/>
  <c r="K3017" i="2" s="1"/>
  <c r="J3018" i="2"/>
  <c r="K3018" i="2" s="1"/>
  <c r="J3019" i="2"/>
  <c r="K3019" i="2" s="1"/>
  <c r="J3020" i="2"/>
  <c r="K3020" i="2" s="1"/>
  <c r="J3021" i="2"/>
  <c r="K3021" i="2" s="1"/>
  <c r="J3022" i="2"/>
  <c r="K3022" i="2" s="1"/>
  <c r="J3023" i="2"/>
  <c r="K3023" i="2" s="1"/>
  <c r="J3024" i="2"/>
  <c r="K3024" i="2" s="1"/>
  <c r="J3025" i="2"/>
  <c r="K3025" i="2" s="1"/>
  <c r="J3026" i="2"/>
  <c r="K3026" i="2" s="1"/>
  <c r="J3027" i="2"/>
  <c r="K3027" i="2" s="1"/>
  <c r="J3028" i="2"/>
  <c r="K3028" i="2" s="1"/>
  <c r="J3029" i="2"/>
  <c r="K3029" i="2" s="1"/>
  <c r="J3030" i="2"/>
  <c r="K3030" i="2" s="1"/>
  <c r="J3031" i="2"/>
  <c r="K3031" i="2" s="1"/>
  <c r="J3032" i="2"/>
  <c r="K3032" i="2" s="1"/>
  <c r="J3033" i="2"/>
  <c r="K3033" i="2" s="1"/>
  <c r="J3034" i="2"/>
  <c r="K3034" i="2" s="1"/>
  <c r="J3035" i="2"/>
  <c r="K3035" i="2" s="1"/>
  <c r="J3036" i="2"/>
  <c r="K3036" i="2" s="1"/>
  <c r="J3037" i="2"/>
  <c r="K3037" i="2" s="1"/>
  <c r="J3038" i="2"/>
  <c r="K3038" i="2" s="1"/>
  <c r="J3039" i="2"/>
  <c r="K3039" i="2" s="1"/>
  <c r="J3040" i="2"/>
  <c r="K3040" i="2" s="1"/>
  <c r="J3041" i="2"/>
  <c r="K3041" i="2" s="1"/>
  <c r="J3042" i="2"/>
  <c r="K3042" i="2" s="1"/>
  <c r="J3043" i="2"/>
  <c r="K3043" i="2" s="1"/>
  <c r="J3044" i="2"/>
  <c r="K3044" i="2" s="1"/>
  <c r="J3045" i="2"/>
  <c r="K3045" i="2" s="1"/>
  <c r="J3046" i="2"/>
  <c r="K3046" i="2" s="1"/>
  <c r="J3047" i="2"/>
  <c r="K3047" i="2" s="1"/>
  <c r="J3048" i="2"/>
  <c r="K3048" i="2" s="1"/>
  <c r="J3049" i="2"/>
  <c r="K3049" i="2" s="1"/>
  <c r="J3050" i="2"/>
  <c r="K3050" i="2" s="1"/>
  <c r="J3051" i="2"/>
  <c r="K3051" i="2" s="1"/>
  <c r="J3052" i="2"/>
  <c r="K3052" i="2" s="1"/>
  <c r="J3053" i="2"/>
  <c r="K3053" i="2" s="1"/>
  <c r="J3054" i="2"/>
  <c r="K3054" i="2" s="1"/>
  <c r="J3055" i="2"/>
  <c r="K3055" i="2" s="1"/>
  <c r="J3056" i="2"/>
  <c r="K3056" i="2" s="1"/>
  <c r="J3057" i="2"/>
  <c r="K3057" i="2" s="1"/>
  <c r="J3058" i="2"/>
  <c r="K3058" i="2" s="1"/>
  <c r="J3059" i="2"/>
  <c r="K3059" i="2" s="1"/>
  <c r="J3060" i="2"/>
  <c r="K3060" i="2" s="1"/>
  <c r="J3061" i="2"/>
  <c r="K3061" i="2" s="1"/>
  <c r="J3062" i="2"/>
  <c r="K3062" i="2" s="1"/>
  <c r="J3063" i="2"/>
  <c r="K3063" i="2" s="1"/>
  <c r="J3064" i="2"/>
  <c r="K3064" i="2" s="1"/>
  <c r="J3065" i="2"/>
  <c r="K3065" i="2" s="1"/>
  <c r="J3066" i="2"/>
  <c r="K3066" i="2" s="1"/>
  <c r="J3067" i="2"/>
  <c r="K3067" i="2" s="1"/>
  <c r="J3068" i="2"/>
  <c r="K3068" i="2" s="1"/>
  <c r="J3069" i="2"/>
  <c r="K3069" i="2" s="1"/>
  <c r="J3070" i="2"/>
  <c r="K3070" i="2" s="1"/>
  <c r="J3071" i="2"/>
  <c r="K3071" i="2" s="1"/>
  <c r="J3072" i="2"/>
  <c r="K3072" i="2" s="1"/>
  <c r="J3073" i="2"/>
  <c r="K3073" i="2" s="1"/>
  <c r="J3074" i="2"/>
  <c r="K3074" i="2" s="1"/>
  <c r="J3075" i="2"/>
  <c r="K3075" i="2" s="1"/>
  <c r="J3076" i="2"/>
  <c r="K3076" i="2" s="1"/>
  <c r="J3077" i="2"/>
  <c r="K3077" i="2" s="1"/>
  <c r="J3078" i="2"/>
  <c r="K3078" i="2" s="1"/>
  <c r="J3079" i="2"/>
  <c r="K3079" i="2" s="1"/>
  <c r="J3080" i="2"/>
  <c r="K3080" i="2" s="1"/>
  <c r="J3081" i="2"/>
  <c r="K3081" i="2" s="1"/>
  <c r="J3082" i="2"/>
  <c r="K3082" i="2" s="1"/>
  <c r="J3083" i="2"/>
  <c r="K3083" i="2" s="1"/>
  <c r="J3084" i="2"/>
  <c r="K3084" i="2" s="1"/>
  <c r="J3085" i="2"/>
  <c r="K3085" i="2" s="1"/>
  <c r="J3086" i="2"/>
  <c r="K3086" i="2" s="1"/>
  <c r="J3087" i="2"/>
  <c r="K3087" i="2" s="1"/>
  <c r="J3088" i="2"/>
  <c r="K3088" i="2" s="1"/>
  <c r="J3089" i="2"/>
  <c r="K3089" i="2" s="1"/>
  <c r="J3090" i="2"/>
  <c r="K3090" i="2" s="1"/>
  <c r="J3091" i="2"/>
  <c r="K3091" i="2" s="1"/>
  <c r="J3092" i="2"/>
  <c r="K3092" i="2" s="1"/>
  <c r="J3093" i="2"/>
  <c r="K3093" i="2" s="1"/>
  <c r="J3094" i="2"/>
  <c r="K3094" i="2" s="1"/>
  <c r="J3095" i="2"/>
  <c r="K3095" i="2" s="1"/>
  <c r="J3096" i="2"/>
  <c r="K3096" i="2" s="1"/>
  <c r="J3097" i="2"/>
  <c r="K3097" i="2" s="1"/>
  <c r="J3098" i="2"/>
  <c r="K3098" i="2" s="1"/>
  <c r="J3099" i="2"/>
  <c r="K3099" i="2" s="1"/>
  <c r="J3100" i="2"/>
  <c r="K3100" i="2" s="1"/>
  <c r="J3101" i="2"/>
  <c r="K3101" i="2" s="1"/>
  <c r="J3102" i="2"/>
  <c r="K3102" i="2" s="1"/>
  <c r="J3103" i="2"/>
  <c r="K3103" i="2" s="1"/>
  <c r="J3104" i="2"/>
  <c r="K3104" i="2" s="1"/>
  <c r="J3105" i="2"/>
  <c r="K3105" i="2" s="1"/>
  <c r="J3106" i="2"/>
  <c r="K3106" i="2" s="1"/>
  <c r="J3107" i="2"/>
  <c r="K3107" i="2" s="1"/>
  <c r="J3108" i="2"/>
  <c r="K3108" i="2" s="1"/>
  <c r="J3109" i="2"/>
  <c r="K3109" i="2" s="1"/>
  <c r="J3110" i="2"/>
  <c r="K3110" i="2" s="1"/>
  <c r="J3111" i="2"/>
  <c r="K3111" i="2" s="1"/>
  <c r="J3112" i="2"/>
  <c r="K3112" i="2" s="1"/>
  <c r="J3113" i="2"/>
  <c r="K3113" i="2" s="1"/>
  <c r="J3114" i="2"/>
  <c r="K3114" i="2" s="1"/>
  <c r="J3115" i="2"/>
  <c r="K3115" i="2" s="1"/>
  <c r="J3116" i="2"/>
  <c r="K3116" i="2" s="1"/>
  <c r="J3117" i="2"/>
  <c r="K3117" i="2" s="1"/>
  <c r="J3118" i="2"/>
  <c r="K3118" i="2" s="1"/>
  <c r="J3119" i="2"/>
  <c r="K3119" i="2" s="1"/>
  <c r="J3120" i="2"/>
  <c r="K3120" i="2" s="1"/>
  <c r="J3121" i="2"/>
  <c r="K3121" i="2" s="1"/>
  <c r="J3122" i="2"/>
  <c r="K3122" i="2" s="1"/>
  <c r="J3123" i="2"/>
  <c r="K3123" i="2" s="1"/>
  <c r="J3124" i="2"/>
  <c r="K3124" i="2" s="1"/>
  <c r="J3125" i="2"/>
  <c r="K3125" i="2" s="1"/>
  <c r="J3126" i="2"/>
  <c r="K3126" i="2" s="1"/>
  <c r="J3127" i="2"/>
  <c r="K3127" i="2" s="1"/>
  <c r="J3128" i="2"/>
  <c r="K3128" i="2" s="1"/>
  <c r="J3129" i="2"/>
  <c r="K3129" i="2" s="1"/>
  <c r="J3130" i="2"/>
  <c r="K3130" i="2" s="1"/>
  <c r="J3131" i="2"/>
  <c r="K3131" i="2" s="1"/>
  <c r="J3132" i="2"/>
  <c r="K3132" i="2" s="1"/>
  <c r="J3133" i="2"/>
  <c r="K3133" i="2" s="1"/>
  <c r="J3134" i="2"/>
  <c r="K3134" i="2" s="1"/>
  <c r="J3135" i="2"/>
  <c r="K3135" i="2" s="1"/>
  <c r="J3136" i="2"/>
  <c r="K3136" i="2" s="1"/>
  <c r="J3137" i="2"/>
  <c r="K3137" i="2" s="1"/>
  <c r="J3138" i="2"/>
  <c r="K3138" i="2" s="1"/>
  <c r="J3139" i="2"/>
  <c r="K3139" i="2" s="1"/>
  <c r="J3140" i="2"/>
  <c r="K3140" i="2" s="1"/>
  <c r="J3141" i="2"/>
  <c r="K3141" i="2" s="1"/>
  <c r="J3142" i="2"/>
  <c r="K3142" i="2" s="1"/>
  <c r="J3143" i="2"/>
  <c r="K3143" i="2" s="1"/>
  <c r="J3144" i="2"/>
  <c r="K3144" i="2" s="1"/>
  <c r="J3145" i="2"/>
  <c r="K3145" i="2" s="1"/>
  <c r="J3146" i="2"/>
  <c r="K3146" i="2" s="1"/>
  <c r="J3147" i="2"/>
  <c r="K3147" i="2" s="1"/>
  <c r="J3148" i="2"/>
  <c r="K3148" i="2" s="1"/>
  <c r="J3149" i="2"/>
  <c r="K3149" i="2" s="1"/>
  <c r="J3150" i="2"/>
  <c r="K3150" i="2" s="1"/>
  <c r="J3151" i="2"/>
  <c r="K3151" i="2" s="1"/>
  <c r="J3152" i="2"/>
  <c r="K3152" i="2" s="1"/>
  <c r="J3153" i="2"/>
  <c r="K3153" i="2" s="1"/>
  <c r="J3154" i="2"/>
  <c r="K3154" i="2" s="1"/>
  <c r="J3155" i="2"/>
  <c r="K3155" i="2" s="1"/>
  <c r="J3156" i="2"/>
  <c r="K3156" i="2" s="1"/>
  <c r="J3157" i="2"/>
  <c r="K3157" i="2" s="1"/>
  <c r="J3158" i="2"/>
  <c r="K3158" i="2" s="1"/>
  <c r="J3159" i="2"/>
  <c r="K3159" i="2" s="1"/>
  <c r="J3160" i="2"/>
  <c r="K3160" i="2" s="1"/>
  <c r="J3161" i="2"/>
  <c r="K3161" i="2" s="1"/>
  <c r="J3162" i="2"/>
  <c r="K3162" i="2" s="1"/>
  <c r="J3163" i="2"/>
  <c r="K3163" i="2" s="1"/>
  <c r="J3164" i="2"/>
  <c r="K3164" i="2" s="1"/>
  <c r="J3165" i="2"/>
  <c r="K3165" i="2" s="1"/>
  <c r="J3166" i="2"/>
  <c r="K3166" i="2" s="1"/>
  <c r="J3167" i="2"/>
  <c r="K3167" i="2" s="1"/>
  <c r="J3168" i="2"/>
  <c r="K3168" i="2" s="1"/>
  <c r="J3169" i="2"/>
  <c r="K3169" i="2" s="1"/>
  <c r="J3170" i="2"/>
  <c r="K3170" i="2" s="1"/>
  <c r="J3171" i="2"/>
  <c r="K3171" i="2" s="1"/>
  <c r="J3172" i="2"/>
  <c r="K3172" i="2" s="1"/>
  <c r="J3173" i="2"/>
  <c r="K3173" i="2" s="1"/>
  <c r="J3174" i="2"/>
  <c r="K3174" i="2" s="1"/>
  <c r="J3175" i="2"/>
  <c r="K3175" i="2" s="1"/>
  <c r="J3176" i="2"/>
  <c r="K3176" i="2" s="1"/>
  <c r="J3177" i="2"/>
  <c r="K3177" i="2" s="1"/>
  <c r="J3178" i="2"/>
  <c r="K3178" i="2" s="1"/>
  <c r="J3179" i="2"/>
  <c r="K3179" i="2" s="1"/>
  <c r="J3180" i="2"/>
  <c r="K3180" i="2" s="1"/>
  <c r="J3181" i="2"/>
  <c r="K3181" i="2" s="1"/>
  <c r="J3182" i="2"/>
  <c r="K3182" i="2" s="1"/>
  <c r="J3183" i="2"/>
  <c r="K3183" i="2" s="1"/>
  <c r="J3184" i="2"/>
  <c r="K3184" i="2" s="1"/>
  <c r="J3185" i="2"/>
  <c r="K3185" i="2" s="1"/>
  <c r="J3186" i="2"/>
  <c r="K3186" i="2" s="1"/>
  <c r="J3187" i="2"/>
  <c r="K3187" i="2" s="1"/>
  <c r="J3188" i="2"/>
  <c r="K3188" i="2" s="1"/>
  <c r="J3189" i="2"/>
  <c r="K3189" i="2" s="1"/>
  <c r="J3190" i="2"/>
  <c r="K3190" i="2" s="1"/>
  <c r="J3191" i="2"/>
  <c r="K3191" i="2" s="1"/>
  <c r="J3192" i="2"/>
  <c r="K3192" i="2" s="1"/>
  <c r="J3193" i="2"/>
  <c r="K3193" i="2" s="1"/>
  <c r="J3194" i="2"/>
  <c r="K3194" i="2" s="1"/>
  <c r="J3195" i="2"/>
  <c r="K3195" i="2" s="1"/>
  <c r="J3196" i="2"/>
  <c r="K3196" i="2" s="1"/>
  <c r="J3197" i="2"/>
  <c r="K3197" i="2" s="1"/>
  <c r="J3198" i="2"/>
  <c r="K3198" i="2" s="1"/>
  <c r="J3199" i="2"/>
  <c r="K3199" i="2" s="1"/>
  <c r="J3200" i="2"/>
  <c r="K3200" i="2" s="1"/>
  <c r="J3201" i="2"/>
  <c r="K3201" i="2" s="1"/>
  <c r="J3202" i="2"/>
  <c r="K3202" i="2" s="1"/>
  <c r="J3203" i="2"/>
  <c r="K3203" i="2" s="1"/>
  <c r="J3204" i="2"/>
  <c r="K3204" i="2" s="1"/>
  <c r="J3205" i="2"/>
  <c r="K3205" i="2" s="1"/>
  <c r="J3206" i="2"/>
  <c r="K3206" i="2" s="1"/>
  <c r="J3207" i="2"/>
  <c r="K3207" i="2" s="1"/>
  <c r="J3208" i="2"/>
  <c r="K3208" i="2" s="1"/>
  <c r="J3209" i="2"/>
  <c r="K3209" i="2" s="1"/>
  <c r="J3210" i="2"/>
  <c r="K3210" i="2" s="1"/>
  <c r="J3211" i="2"/>
  <c r="K3211" i="2" s="1"/>
  <c r="J3212" i="2"/>
  <c r="K3212" i="2" s="1"/>
  <c r="J3213" i="2"/>
  <c r="K3213" i="2" s="1"/>
  <c r="J3214" i="2"/>
  <c r="K3214" i="2" s="1"/>
  <c r="J3215" i="2"/>
  <c r="K3215" i="2" s="1"/>
  <c r="J3216" i="2"/>
  <c r="K3216" i="2" s="1"/>
  <c r="J3217" i="2"/>
  <c r="K3217" i="2" s="1"/>
  <c r="J3218" i="2"/>
  <c r="K3218" i="2" s="1"/>
  <c r="J3219" i="2"/>
  <c r="K3219" i="2" s="1"/>
  <c r="J3220" i="2"/>
  <c r="K3220" i="2" s="1"/>
  <c r="J3221" i="2"/>
  <c r="K3221" i="2" s="1"/>
  <c r="J3222" i="2"/>
  <c r="K3222" i="2" s="1"/>
  <c r="J3223" i="2"/>
  <c r="K3223" i="2" s="1"/>
  <c r="J3224" i="2"/>
  <c r="K3224" i="2" s="1"/>
  <c r="J3225" i="2"/>
  <c r="K3225" i="2" s="1"/>
  <c r="J3226" i="2"/>
  <c r="K3226" i="2" s="1"/>
  <c r="J3227" i="2"/>
  <c r="K3227" i="2" s="1"/>
  <c r="J3228" i="2"/>
  <c r="K3228" i="2" s="1"/>
  <c r="J3229" i="2"/>
  <c r="K3229" i="2" s="1"/>
  <c r="J3230" i="2"/>
  <c r="K3230" i="2" s="1"/>
  <c r="J3231" i="2"/>
  <c r="K3231" i="2" s="1"/>
  <c r="J3232" i="2"/>
  <c r="K3232" i="2" s="1"/>
  <c r="J3233" i="2"/>
  <c r="K3233" i="2" s="1"/>
  <c r="J3234" i="2"/>
  <c r="K3234" i="2" s="1"/>
  <c r="J3235" i="2"/>
  <c r="K3235" i="2" s="1"/>
  <c r="J3236" i="2"/>
  <c r="K3236" i="2" s="1"/>
  <c r="J3237" i="2"/>
  <c r="K3237" i="2" s="1"/>
  <c r="J3238" i="2"/>
  <c r="K3238" i="2" s="1"/>
  <c r="J3239" i="2"/>
  <c r="K3239" i="2" s="1"/>
  <c r="J3240" i="2"/>
  <c r="K3240" i="2" s="1"/>
  <c r="J3241" i="2"/>
  <c r="K3241" i="2" s="1"/>
  <c r="J3242" i="2"/>
  <c r="K3242" i="2" s="1"/>
  <c r="J3243" i="2"/>
  <c r="K3243" i="2" s="1"/>
  <c r="J3244" i="2"/>
  <c r="K3244" i="2" s="1"/>
  <c r="J3245" i="2"/>
  <c r="K3245" i="2" s="1"/>
  <c r="J3246" i="2"/>
  <c r="K3246" i="2" s="1"/>
  <c r="J3247" i="2"/>
  <c r="K3247" i="2" s="1"/>
  <c r="J3248" i="2"/>
  <c r="K3248" i="2" s="1"/>
  <c r="J3249" i="2"/>
  <c r="K3249" i="2" s="1"/>
  <c r="J3250" i="2"/>
  <c r="K3250" i="2" s="1"/>
  <c r="J3251" i="2"/>
  <c r="K3251" i="2" s="1"/>
  <c r="J3252" i="2"/>
  <c r="K3252" i="2" s="1"/>
  <c r="J3253" i="2"/>
  <c r="K3253" i="2" s="1"/>
  <c r="J3254" i="2"/>
  <c r="K3254" i="2" s="1"/>
  <c r="J3255" i="2"/>
  <c r="K3255" i="2" s="1"/>
  <c r="J3256" i="2"/>
  <c r="K3256" i="2" s="1"/>
  <c r="J3257" i="2"/>
  <c r="K3257" i="2" s="1"/>
  <c r="J3258" i="2"/>
  <c r="K3258" i="2" s="1"/>
  <c r="J3259" i="2"/>
  <c r="K3259" i="2" s="1"/>
  <c r="J3260" i="2"/>
  <c r="K3260" i="2" s="1"/>
  <c r="J3261" i="2"/>
  <c r="K3261" i="2" s="1"/>
  <c r="J3262" i="2"/>
  <c r="K3262" i="2" s="1"/>
  <c r="J3263" i="2"/>
  <c r="K3263" i="2" s="1"/>
  <c r="J3264" i="2"/>
  <c r="K3264" i="2" s="1"/>
  <c r="J3265" i="2"/>
  <c r="K3265" i="2" s="1"/>
  <c r="J3266" i="2"/>
  <c r="K3266" i="2" s="1"/>
  <c r="J3267" i="2"/>
  <c r="K3267" i="2" s="1"/>
  <c r="J3268" i="2"/>
  <c r="K3268" i="2" s="1"/>
  <c r="J3269" i="2"/>
  <c r="K3269" i="2" s="1"/>
  <c r="J3270" i="2"/>
  <c r="K3270" i="2" s="1"/>
  <c r="J3271" i="2"/>
  <c r="K3271" i="2" s="1"/>
  <c r="J3272" i="2"/>
  <c r="K3272" i="2" s="1"/>
  <c r="J3273" i="2"/>
  <c r="K3273" i="2" s="1"/>
  <c r="J3274" i="2"/>
  <c r="K3274" i="2" s="1"/>
  <c r="J3275" i="2"/>
  <c r="K3275" i="2" s="1"/>
  <c r="J3276" i="2"/>
  <c r="K3276" i="2" s="1"/>
  <c r="J3277" i="2"/>
  <c r="K3277" i="2" s="1"/>
  <c r="J3278" i="2"/>
  <c r="K3278" i="2" s="1"/>
  <c r="J3279" i="2"/>
  <c r="K3279" i="2" s="1"/>
  <c r="J3280" i="2"/>
  <c r="K3280" i="2" s="1"/>
  <c r="J3281" i="2"/>
  <c r="K3281" i="2" s="1"/>
  <c r="J3282" i="2"/>
  <c r="K3282" i="2" s="1"/>
  <c r="J3283" i="2"/>
  <c r="K3283" i="2" s="1"/>
  <c r="J3284" i="2"/>
  <c r="K3284" i="2" s="1"/>
  <c r="J3285" i="2"/>
  <c r="K3285" i="2" s="1"/>
  <c r="J3286" i="2"/>
  <c r="K3286" i="2" s="1"/>
  <c r="J3287" i="2"/>
  <c r="K3287" i="2" s="1"/>
  <c r="J3288" i="2"/>
  <c r="K3288" i="2" s="1"/>
  <c r="J3289" i="2"/>
  <c r="K3289" i="2" s="1"/>
  <c r="J3290" i="2"/>
  <c r="K3290" i="2" s="1"/>
  <c r="J3291" i="2"/>
  <c r="K3291" i="2" s="1"/>
  <c r="J3292" i="2"/>
  <c r="K3292" i="2" s="1"/>
  <c r="J3293" i="2"/>
  <c r="K3293" i="2" s="1"/>
  <c r="J3294" i="2"/>
  <c r="K3294" i="2" s="1"/>
  <c r="J3295" i="2"/>
  <c r="K3295" i="2" s="1"/>
  <c r="J3296" i="2"/>
  <c r="K3296" i="2" s="1"/>
  <c r="J3297" i="2"/>
  <c r="K3297" i="2" s="1"/>
  <c r="J3298" i="2"/>
  <c r="K3298" i="2" s="1"/>
  <c r="J3299" i="2"/>
  <c r="K3299" i="2" s="1"/>
  <c r="J3300" i="2"/>
  <c r="K3300" i="2" s="1"/>
  <c r="J3301" i="2"/>
  <c r="K3301" i="2" s="1"/>
  <c r="J3302" i="2"/>
  <c r="K3302" i="2" s="1"/>
  <c r="J3303" i="2"/>
  <c r="K3303" i="2" s="1"/>
  <c r="J3304" i="2"/>
  <c r="K3304" i="2" s="1"/>
  <c r="J3305" i="2"/>
  <c r="K3305" i="2" s="1"/>
  <c r="J3306" i="2"/>
  <c r="K3306" i="2" s="1"/>
  <c r="J3307" i="2"/>
  <c r="K3307" i="2" s="1"/>
  <c r="J3308" i="2"/>
  <c r="K3308" i="2" s="1"/>
  <c r="J3309" i="2"/>
  <c r="K3309" i="2" s="1"/>
  <c r="J3310" i="2"/>
  <c r="K3310" i="2" s="1"/>
  <c r="J3311" i="2"/>
  <c r="K3311" i="2" s="1"/>
  <c r="J3312" i="2"/>
  <c r="K3312" i="2" s="1"/>
  <c r="J3313" i="2"/>
  <c r="K3313" i="2" s="1"/>
  <c r="J3314" i="2"/>
  <c r="K3314" i="2" s="1"/>
  <c r="J3315" i="2"/>
  <c r="K3315" i="2" s="1"/>
  <c r="J3316" i="2"/>
  <c r="K3316" i="2" s="1"/>
  <c r="J3317" i="2"/>
  <c r="K3317" i="2" s="1"/>
  <c r="J3318" i="2"/>
  <c r="K3318" i="2" s="1"/>
  <c r="J3319" i="2"/>
  <c r="K3319" i="2" s="1"/>
  <c r="J3320" i="2"/>
  <c r="K3320" i="2" s="1"/>
  <c r="J3321" i="2"/>
  <c r="K3321" i="2" s="1"/>
  <c r="J3322" i="2"/>
  <c r="K3322" i="2" s="1"/>
  <c r="J3323" i="2"/>
  <c r="K3323" i="2" s="1"/>
  <c r="J3324" i="2"/>
  <c r="K3324" i="2" s="1"/>
  <c r="J3325" i="2"/>
  <c r="K3325" i="2" s="1"/>
  <c r="J3326" i="2"/>
  <c r="K3326" i="2" s="1"/>
  <c r="J3327" i="2"/>
  <c r="K3327" i="2" s="1"/>
  <c r="J3328" i="2"/>
  <c r="K3328" i="2" s="1"/>
  <c r="J3329" i="2"/>
  <c r="K3329" i="2" s="1"/>
  <c r="J3330" i="2"/>
  <c r="K3330" i="2" s="1"/>
  <c r="J3331" i="2"/>
  <c r="K3331" i="2" s="1"/>
  <c r="J3332" i="2"/>
  <c r="K3332" i="2" s="1"/>
  <c r="J3333" i="2"/>
  <c r="K3333" i="2" s="1"/>
  <c r="J3334" i="2"/>
  <c r="K3334" i="2" s="1"/>
  <c r="J3335" i="2"/>
  <c r="K3335" i="2" s="1"/>
  <c r="J3336" i="2"/>
  <c r="K3336" i="2" s="1"/>
  <c r="J3337" i="2"/>
  <c r="K3337" i="2" s="1"/>
  <c r="J3338" i="2"/>
  <c r="K3338" i="2" s="1"/>
  <c r="J3339" i="2"/>
  <c r="K3339" i="2" s="1"/>
  <c r="J3340" i="2"/>
  <c r="K3340" i="2" s="1"/>
  <c r="J3341" i="2"/>
  <c r="K3341" i="2" s="1"/>
  <c r="J3342" i="2"/>
  <c r="K3342" i="2" s="1"/>
  <c r="J3343" i="2"/>
  <c r="K3343" i="2" s="1"/>
  <c r="J3344" i="2"/>
  <c r="K3344" i="2" s="1"/>
  <c r="J3345" i="2"/>
  <c r="K3345" i="2" s="1"/>
  <c r="J3346" i="2"/>
  <c r="K3346" i="2" s="1"/>
  <c r="J3347" i="2"/>
  <c r="K3347" i="2" s="1"/>
  <c r="J3348" i="2"/>
  <c r="K3348" i="2" s="1"/>
  <c r="J3349" i="2"/>
  <c r="K3349" i="2" s="1"/>
  <c r="J3350" i="2"/>
  <c r="K3350" i="2" s="1"/>
  <c r="J3351" i="2"/>
  <c r="K3351" i="2" s="1"/>
  <c r="J3352" i="2"/>
  <c r="K3352" i="2" s="1"/>
  <c r="J3353" i="2"/>
  <c r="K3353" i="2" s="1"/>
  <c r="J3354" i="2"/>
  <c r="K3354" i="2" s="1"/>
  <c r="J3355" i="2"/>
  <c r="K3355" i="2" s="1"/>
  <c r="J3356" i="2"/>
  <c r="K3356" i="2" s="1"/>
  <c r="J3357" i="2"/>
  <c r="K3357" i="2" s="1"/>
  <c r="J3358" i="2"/>
  <c r="K3358" i="2" s="1"/>
  <c r="J3359" i="2"/>
  <c r="K3359" i="2" s="1"/>
  <c r="J3360" i="2"/>
  <c r="K3360" i="2" s="1"/>
  <c r="J3361" i="2"/>
  <c r="K3361" i="2" s="1"/>
  <c r="J3362" i="2"/>
  <c r="K3362" i="2" s="1"/>
  <c r="J3363" i="2"/>
  <c r="K3363" i="2" s="1"/>
  <c r="J3364" i="2"/>
  <c r="K3364" i="2" s="1"/>
  <c r="J3365" i="2"/>
  <c r="K3365" i="2" s="1"/>
  <c r="J3366" i="2"/>
  <c r="K3366" i="2" s="1"/>
  <c r="J3367" i="2"/>
  <c r="K3367" i="2" s="1"/>
  <c r="J3368" i="2"/>
  <c r="K3368" i="2" s="1"/>
  <c r="J3369" i="2"/>
  <c r="K3369" i="2" s="1"/>
  <c r="J3370" i="2"/>
  <c r="K3370" i="2" s="1"/>
  <c r="J3371" i="2"/>
  <c r="K3371" i="2" s="1"/>
  <c r="J3372" i="2"/>
  <c r="K3372" i="2" s="1"/>
  <c r="J3373" i="2"/>
  <c r="K3373" i="2" s="1"/>
  <c r="J3374" i="2"/>
  <c r="K3374" i="2" s="1"/>
  <c r="J3375" i="2"/>
  <c r="K3375" i="2" s="1"/>
  <c r="J3376" i="2"/>
  <c r="K3376" i="2" s="1"/>
  <c r="J3377" i="2"/>
  <c r="K3377" i="2" s="1"/>
  <c r="J3378" i="2"/>
  <c r="K3378" i="2" s="1"/>
  <c r="J3379" i="2"/>
  <c r="K3379" i="2" s="1"/>
  <c r="J3380" i="2"/>
  <c r="K3380" i="2" s="1"/>
  <c r="J3381" i="2"/>
  <c r="K3381" i="2" s="1"/>
  <c r="J3382" i="2"/>
  <c r="K3382" i="2" s="1"/>
  <c r="J3383" i="2"/>
  <c r="K3383" i="2" s="1"/>
  <c r="J3384" i="2"/>
  <c r="K3384" i="2" s="1"/>
  <c r="J3385" i="2"/>
  <c r="K3385" i="2" s="1"/>
  <c r="J3386" i="2"/>
  <c r="K3386" i="2" s="1"/>
  <c r="J3387" i="2"/>
  <c r="K3387" i="2" s="1"/>
  <c r="J3388" i="2"/>
  <c r="K3388" i="2" s="1"/>
  <c r="J3389" i="2"/>
  <c r="K3389" i="2" s="1"/>
  <c r="J3390" i="2"/>
  <c r="K3390" i="2" s="1"/>
  <c r="J3391" i="2"/>
  <c r="K3391" i="2" s="1"/>
  <c r="J3392" i="2"/>
  <c r="K3392" i="2" s="1"/>
  <c r="J3393" i="2"/>
  <c r="K3393" i="2" s="1"/>
  <c r="J3394" i="2"/>
  <c r="K3394" i="2" s="1"/>
  <c r="J3395" i="2"/>
  <c r="K3395" i="2" s="1"/>
  <c r="J3396" i="2"/>
  <c r="K3396" i="2" s="1"/>
  <c r="J3397" i="2"/>
  <c r="K3397" i="2" s="1"/>
  <c r="J3398" i="2"/>
  <c r="K3398" i="2" s="1"/>
  <c r="J3399" i="2"/>
  <c r="K3399" i="2" s="1"/>
  <c r="J3400" i="2"/>
  <c r="K3400" i="2" s="1"/>
  <c r="J3401" i="2"/>
  <c r="K3401" i="2" s="1"/>
  <c r="J3402" i="2"/>
  <c r="K3402" i="2" s="1"/>
  <c r="J3403" i="2"/>
  <c r="K3403" i="2" s="1"/>
  <c r="J3404" i="2"/>
  <c r="K3404" i="2" s="1"/>
  <c r="J3405" i="2"/>
  <c r="K3405" i="2" s="1"/>
  <c r="J3406" i="2"/>
  <c r="K3406" i="2" s="1"/>
  <c r="J3407" i="2"/>
  <c r="K3407" i="2" s="1"/>
  <c r="J3408" i="2"/>
  <c r="K3408" i="2" s="1"/>
  <c r="J3409" i="2"/>
  <c r="K3409" i="2" s="1"/>
  <c r="J3410" i="2"/>
  <c r="K3410" i="2" s="1"/>
  <c r="J3411" i="2"/>
  <c r="K3411" i="2" s="1"/>
  <c r="J3412" i="2"/>
  <c r="K3412" i="2" s="1"/>
  <c r="J3413" i="2"/>
  <c r="K3413" i="2" s="1"/>
  <c r="J3414" i="2"/>
  <c r="K3414" i="2" s="1"/>
  <c r="J3415" i="2"/>
  <c r="K3415" i="2" s="1"/>
  <c r="J3416" i="2"/>
  <c r="K3416" i="2" s="1"/>
  <c r="J3417" i="2"/>
  <c r="K3417" i="2" s="1"/>
  <c r="J3418" i="2"/>
  <c r="K3418" i="2" s="1"/>
  <c r="J3419" i="2"/>
  <c r="K3419" i="2" s="1"/>
  <c r="J3420" i="2"/>
  <c r="K3420" i="2" s="1"/>
  <c r="J3421" i="2"/>
  <c r="K3421" i="2" s="1"/>
  <c r="J3422" i="2"/>
  <c r="K3422" i="2" s="1"/>
  <c r="J3423" i="2"/>
  <c r="K3423" i="2" s="1"/>
  <c r="J3424" i="2"/>
  <c r="K3424" i="2" s="1"/>
  <c r="J3425" i="2"/>
  <c r="K3425" i="2" s="1"/>
  <c r="J3426" i="2"/>
  <c r="K3426" i="2" s="1"/>
  <c r="J3427" i="2"/>
  <c r="K3427" i="2" s="1"/>
  <c r="J3428" i="2"/>
  <c r="K3428" i="2" s="1"/>
  <c r="J3429" i="2"/>
  <c r="K3429" i="2" s="1"/>
  <c r="J3430" i="2"/>
  <c r="K3430" i="2" s="1"/>
  <c r="J3431" i="2"/>
  <c r="K3431" i="2" s="1"/>
  <c r="J3432" i="2"/>
  <c r="K3432" i="2" s="1"/>
  <c r="J3433" i="2"/>
  <c r="K3433" i="2" s="1"/>
  <c r="J3434" i="2"/>
  <c r="K3434" i="2" s="1"/>
  <c r="J3435" i="2"/>
  <c r="K3435" i="2" s="1"/>
  <c r="J3436" i="2"/>
  <c r="K3436" i="2" s="1"/>
  <c r="J3437" i="2"/>
  <c r="K3437" i="2" s="1"/>
  <c r="J3438" i="2"/>
  <c r="K3438" i="2" s="1"/>
  <c r="J3439" i="2"/>
  <c r="K3439" i="2" s="1"/>
  <c r="J3440" i="2"/>
  <c r="K3440" i="2" s="1"/>
  <c r="J3441" i="2"/>
  <c r="K3441" i="2" s="1"/>
  <c r="J3442" i="2"/>
  <c r="K3442" i="2" s="1"/>
  <c r="J3443" i="2"/>
  <c r="K3443" i="2" s="1"/>
  <c r="J3444" i="2"/>
  <c r="K3444" i="2" s="1"/>
  <c r="J3445" i="2"/>
  <c r="K3445" i="2" s="1"/>
  <c r="J3446" i="2"/>
  <c r="K3446" i="2" s="1"/>
  <c r="J3447" i="2"/>
  <c r="K3447" i="2" s="1"/>
  <c r="J3448" i="2"/>
  <c r="K3448" i="2" s="1"/>
  <c r="J3449" i="2"/>
  <c r="K3449" i="2" s="1"/>
  <c r="J3450" i="2"/>
  <c r="K3450" i="2" s="1"/>
  <c r="J3451" i="2"/>
  <c r="K3451" i="2" s="1"/>
  <c r="J3452" i="2"/>
  <c r="K3452" i="2" s="1"/>
  <c r="J3453" i="2"/>
  <c r="K3453" i="2" s="1"/>
  <c r="J3454" i="2"/>
  <c r="K3454" i="2" s="1"/>
  <c r="J3455" i="2"/>
  <c r="K3455" i="2" s="1"/>
  <c r="J3456" i="2"/>
  <c r="K3456" i="2" s="1"/>
  <c r="J3457" i="2"/>
  <c r="K3457" i="2" s="1"/>
  <c r="J3458" i="2"/>
  <c r="K3458" i="2" s="1"/>
  <c r="J3459" i="2"/>
  <c r="K3459" i="2" s="1"/>
  <c r="J3460" i="2"/>
  <c r="K3460" i="2" s="1"/>
  <c r="J3461" i="2"/>
  <c r="K3461" i="2" s="1"/>
  <c r="J3462" i="2"/>
  <c r="K3462" i="2" s="1"/>
  <c r="J3463" i="2"/>
  <c r="K3463" i="2" s="1"/>
  <c r="J3464" i="2"/>
  <c r="K3464" i="2" s="1"/>
  <c r="J3465" i="2"/>
  <c r="K3465" i="2" s="1"/>
  <c r="J3466" i="2"/>
  <c r="K3466" i="2" s="1"/>
  <c r="J3467" i="2"/>
  <c r="K3467" i="2" s="1"/>
  <c r="J3468" i="2"/>
  <c r="K3468" i="2" s="1"/>
  <c r="J3469" i="2"/>
  <c r="K3469" i="2" s="1"/>
  <c r="J3470" i="2"/>
  <c r="K3470" i="2" s="1"/>
  <c r="J3471" i="2"/>
  <c r="K3471" i="2" s="1"/>
  <c r="J3472" i="2"/>
  <c r="K3472" i="2" s="1"/>
  <c r="J3473" i="2"/>
  <c r="K3473" i="2" s="1"/>
  <c r="J3474" i="2"/>
  <c r="K3474" i="2" s="1"/>
  <c r="J3475" i="2"/>
  <c r="K3475" i="2" s="1"/>
  <c r="J3476" i="2"/>
  <c r="K3476" i="2" s="1"/>
  <c r="J3477" i="2"/>
  <c r="K3477" i="2" s="1"/>
  <c r="J3478" i="2"/>
  <c r="K3478" i="2" s="1"/>
  <c r="J3479" i="2"/>
  <c r="K3479" i="2" s="1"/>
  <c r="J3480" i="2"/>
  <c r="K3480" i="2" s="1"/>
  <c r="J3481" i="2"/>
  <c r="K3481" i="2" s="1"/>
  <c r="J3482" i="2"/>
  <c r="K3482" i="2" s="1"/>
  <c r="J3483" i="2"/>
  <c r="K3483" i="2" s="1"/>
  <c r="J3484" i="2"/>
  <c r="K3484" i="2" s="1"/>
  <c r="J3485" i="2"/>
  <c r="K3485" i="2" s="1"/>
  <c r="J3486" i="2"/>
  <c r="K3486" i="2" s="1"/>
  <c r="J3487" i="2"/>
  <c r="K3487" i="2" s="1"/>
  <c r="J3488" i="2"/>
  <c r="K3488" i="2" s="1"/>
  <c r="J3489" i="2"/>
  <c r="K3489" i="2" s="1"/>
  <c r="J3490" i="2"/>
  <c r="K3490" i="2" s="1"/>
  <c r="J3491" i="2"/>
  <c r="K3491" i="2" s="1"/>
  <c r="J3492" i="2"/>
  <c r="K3492" i="2" s="1"/>
  <c r="J3493" i="2"/>
  <c r="K3493" i="2" s="1"/>
  <c r="J3494" i="2"/>
  <c r="K3494" i="2" s="1"/>
  <c r="J3495" i="2"/>
  <c r="K3495" i="2" s="1"/>
  <c r="J3496" i="2"/>
  <c r="K3496" i="2" s="1"/>
  <c r="J3497" i="2"/>
  <c r="K3497" i="2" s="1"/>
  <c r="J3498" i="2"/>
  <c r="K3498" i="2" s="1"/>
  <c r="J3499" i="2"/>
  <c r="K3499" i="2" s="1"/>
  <c r="J3500" i="2"/>
  <c r="K3500" i="2" s="1"/>
  <c r="I2" i="2"/>
  <c r="L2" i="2" l="1"/>
  <c r="J2" i="2"/>
  <c r="L3500" i="2"/>
  <c r="L3499" i="2"/>
  <c r="L3498" i="2"/>
  <c r="L3497" i="2"/>
  <c r="L3496" i="2"/>
  <c r="L3495" i="2"/>
  <c r="L3494" i="2"/>
  <c r="L3493" i="2"/>
  <c r="L3492" i="2"/>
  <c r="L3491" i="2"/>
  <c r="L3490" i="2"/>
  <c r="L3489" i="2"/>
  <c r="L3488" i="2"/>
  <c r="L3487" i="2"/>
  <c r="L3486" i="2"/>
  <c r="L3485" i="2"/>
  <c r="L3484" i="2"/>
  <c r="L3483" i="2"/>
  <c r="L3482" i="2"/>
  <c r="L3481" i="2"/>
  <c r="L3480" i="2"/>
  <c r="L3479" i="2"/>
  <c r="L3478" i="2"/>
  <c r="L3477" i="2"/>
  <c r="L3476" i="2"/>
  <c r="L3475" i="2"/>
  <c r="L3474" i="2"/>
  <c r="L3473" i="2"/>
  <c r="L3472" i="2"/>
  <c r="L3471" i="2"/>
  <c r="L3470" i="2"/>
  <c r="L3469" i="2"/>
  <c r="L3468" i="2"/>
  <c r="L3467" i="2"/>
  <c r="L3466" i="2"/>
  <c r="L3465" i="2"/>
  <c r="L3464" i="2"/>
  <c r="L3463" i="2"/>
  <c r="L3462" i="2"/>
  <c r="L3461" i="2"/>
  <c r="L3460" i="2"/>
  <c r="L3459" i="2"/>
  <c r="L3458" i="2"/>
  <c r="L3457" i="2"/>
  <c r="L3456" i="2"/>
  <c r="L3455" i="2"/>
  <c r="L3454" i="2"/>
  <c r="L3453" i="2"/>
  <c r="L3452" i="2"/>
  <c r="L3451" i="2"/>
  <c r="L3450" i="2"/>
  <c r="L3449" i="2"/>
  <c r="L3448" i="2"/>
  <c r="L3447" i="2"/>
  <c r="L3446" i="2"/>
  <c r="L3445" i="2"/>
  <c r="L3444" i="2"/>
  <c r="L3443" i="2"/>
  <c r="L3442" i="2"/>
  <c r="L3441" i="2"/>
  <c r="L3440" i="2"/>
  <c r="L3439" i="2"/>
  <c r="L3438" i="2"/>
  <c r="L3437" i="2"/>
  <c r="L3436" i="2"/>
  <c r="L3435" i="2"/>
  <c r="L3434" i="2"/>
  <c r="L3433" i="2"/>
  <c r="L3432" i="2"/>
  <c r="L3431" i="2"/>
  <c r="L3430" i="2"/>
  <c r="L3429" i="2"/>
  <c r="L3428" i="2"/>
  <c r="L3427" i="2"/>
  <c r="L3426" i="2"/>
  <c r="L3425" i="2"/>
  <c r="L3424" i="2"/>
  <c r="L3423" i="2"/>
  <c r="L3422" i="2"/>
  <c r="L3421" i="2"/>
  <c r="L3420" i="2"/>
  <c r="L3419" i="2"/>
  <c r="L3418" i="2"/>
  <c r="L3417" i="2"/>
  <c r="L3416" i="2"/>
  <c r="L3415" i="2"/>
  <c r="L3414" i="2"/>
  <c r="L3413" i="2"/>
  <c r="L3412" i="2"/>
  <c r="L3411" i="2"/>
  <c r="L3410" i="2"/>
  <c r="L3409" i="2"/>
  <c r="L3408" i="2"/>
  <c r="L3407" i="2"/>
  <c r="L3406" i="2"/>
  <c r="L3405" i="2"/>
  <c r="L3404" i="2"/>
  <c r="L3403" i="2"/>
  <c r="L3402" i="2"/>
  <c r="L3401" i="2"/>
  <c r="L3400" i="2"/>
  <c r="L3399" i="2"/>
  <c r="L3398" i="2"/>
  <c r="L3397" i="2"/>
  <c r="L3396" i="2"/>
  <c r="L3395" i="2"/>
  <c r="L3394" i="2"/>
  <c r="L3393" i="2"/>
  <c r="L3392" i="2"/>
  <c r="L3391" i="2"/>
  <c r="L3390" i="2"/>
  <c r="L3389" i="2"/>
  <c r="L3388" i="2"/>
  <c r="L3387" i="2"/>
  <c r="L3386" i="2"/>
  <c r="L3385" i="2"/>
  <c r="L3384" i="2"/>
  <c r="L3383" i="2"/>
  <c r="L3382" i="2"/>
  <c r="L3381" i="2"/>
  <c r="L3380" i="2"/>
  <c r="L3379" i="2"/>
  <c r="L3378" i="2"/>
  <c r="L3377" i="2"/>
  <c r="L3376" i="2"/>
  <c r="L3375" i="2"/>
  <c r="L3374" i="2"/>
  <c r="L3373" i="2"/>
  <c r="L3372" i="2"/>
  <c r="L3371" i="2"/>
  <c r="L3370" i="2"/>
  <c r="L3369" i="2"/>
  <c r="L3368" i="2"/>
  <c r="L3367" i="2"/>
  <c r="L3366" i="2"/>
  <c r="L3365" i="2"/>
  <c r="L3364" i="2"/>
  <c r="L3363" i="2"/>
  <c r="L3362" i="2"/>
  <c r="L3361" i="2"/>
  <c r="L3360" i="2"/>
  <c r="L3359" i="2"/>
  <c r="L3358" i="2"/>
  <c r="L3357" i="2"/>
  <c r="L3356" i="2"/>
  <c r="L3355" i="2"/>
  <c r="L3354" i="2"/>
  <c r="L3353" i="2"/>
  <c r="L3352" i="2"/>
  <c r="L3351" i="2"/>
  <c r="L3350" i="2"/>
  <c r="L3349" i="2"/>
  <c r="L3348" i="2"/>
  <c r="L3347" i="2"/>
  <c r="L3346" i="2"/>
  <c r="L3345" i="2"/>
  <c r="L3344" i="2"/>
  <c r="L3343" i="2"/>
  <c r="L3342" i="2"/>
  <c r="L3341" i="2"/>
  <c r="L3340" i="2"/>
  <c r="L3339" i="2"/>
  <c r="L3338" i="2"/>
  <c r="L3337" i="2"/>
  <c r="L3336" i="2"/>
  <c r="L3335" i="2"/>
  <c r="L3334" i="2"/>
  <c r="L3333" i="2"/>
  <c r="L3332" i="2"/>
  <c r="L3331" i="2"/>
  <c r="L3330" i="2"/>
  <c r="L3329" i="2"/>
  <c r="L3328" i="2"/>
  <c r="L3327" i="2"/>
  <c r="L3326" i="2"/>
  <c r="L3325" i="2"/>
  <c r="L3324" i="2"/>
  <c r="L3323" i="2"/>
  <c r="L3322" i="2"/>
  <c r="L3321" i="2"/>
  <c r="L3320" i="2"/>
  <c r="L3319" i="2"/>
  <c r="L3318" i="2"/>
  <c r="L3317" i="2"/>
  <c r="L3316" i="2"/>
  <c r="L3315" i="2"/>
  <c r="L3314" i="2"/>
  <c r="L3313" i="2"/>
  <c r="L3312" i="2"/>
  <c r="L3311" i="2"/>
  <c r="L3310" i="2"/>
  <c r="L3309" i="2"/>
  <c r="L3308" i="2"/>
  <c r="L3307" i="2"/>
  <c r="L3306" i="2"/>
  <c r="L3305" i="2"/>
  <c r="L3304" i="2"/>
  <c r="L3303" i="2"/>
  <c r="L3302" i="2"/>
  <c r="L3301" i="2"/>
  <c r="L3300" i="2"/>
  <c r="L3299" i="2"/>
  <c r="L3298" i="2"/>
  <c r="L3297" i="2"/>
  <c r="L3296" i="2"/>
  <c r="L3295" i="2"/>
  <c r="L3294" i="2"/>
  <c r="L3293" i="2"/>
  <c r="L3292" i="2"/>
  <c r="L3291" i="2"/>
  <c r="L3290" i="2"/>
  <c r="L3289" i="2"/>
  <c r="L3288" i="2"/>
  <c r="L3287" i="2"/>
  <c r="L3286" i="2"/>
  <c r="L3285" i="2"/>
  <c r="L3284" i="2"/>
  <c r="L3283" i="2"/>
  <c r="L3282" i="2"/>
  <c r="L3281" i="2"/>
  <c r="L3280" i="2"/>
  <c r="L3279" i="2"/>
  <c r="L3278" i="2"/>
  <c r="L3277" i="2"/>
  <c r="L3276" i="2"/>
  <c r="L3275" i="2"/>
  <c r="L3274" i="2"/>
  <c r="L3273" i="2"/>
  <c r="L3272" i="2"/>
  <c r="L3271" i="2"/>
  <c r="L3270" i="2"/>
  <c r="L3269" i="2"/>
  <c r="L3268" i="2"/>
  <c r="L3267" i="2"/>
  <c r="L3266" i="2"/>
  <c r="L3265" i="2"/>
  <c r="L3264" i="2"/>
  <c r="L3263" i="2"/>
  <c r="L3262" i="2"/>
  <c r="L3261" i="2"/>
  <c r="L3260" i="2"/>
  <c r="L3259" i="2"/>
  <c r="L3258" i="2"/>
  <c r="L3257" i="2"/>
  <c r="L3256" i="2"/>
  <c r="L3255" i="2"/>
  <c r="L3254" i="2"/>
  <c r="L3253" i="2"/>
  <c r="L3252" i="2"/>
  <c r="L3251" i="2"/>
  <c r="L3250" i="2"/>
  <c r="L3249" i="2"/>
  <c r="L3248" i="2"/>
  <c r="L3247" i="2"/>
  <c r="L3246" i="2"/>
  <c r="L3245" i="2"/>
  <c r="L3244" i="2"/>
  <c r="L3243" i="2"/>
  <c r="L3242" i="2"/>
  <c r="L3241" i="2"/>
  <c r="L3240" i="2"/>
  <c r="L3239" i="2"/>
  <c r="L3238" i="2"/>
  <c r="L3237" i="2"/>
  <c r="L3236" i="2"/>
  <c r="L3235" i="2"/>
  <c r="L3234" i="2"/>
  <c r="L3233" i="2"/>
  <c r="L3232" i="2"/>
  <c r="L3231" i="2"/>
  <c r="L3230" i="2"/>
  <c r="L3229" i="2"/>
  <c r="L3228" i="2"/>
  <c r="L3227" i="2"/>
  <c r="L3226" i="2"/>
  <c r="L3225" i="2"/>
  <c r="L3224" i="2"/>
  <c r="L3223" i="2"/>
  <c r="L3222" i="2"/>
  <c r="L3221" i="2"/>
  <c r="L3220" i="2"/>
  <c r="L3219" i="2"/>
  <c r="L3218" i="2"/>
  <c r="L3217" i="2"/>
  <c r="L3216" i="2"/>
  <c r="L3215" i="2"/>
  <c r="L3214" i="2"/>
  <c r="L3213" i="2"/>
  <c r="L3212" i="2"/>
  <c r="L3211" i="2"/>
  <c r="L3210" i="2"/>
  <c r="L3209" i="2"/>
  <c r="L3208" i="2"/>
  <c r="L3207" i="2"/>
  <c r="L3206" i="2"/>
  <c r="L3205" i="2"/>
  <c r="L3204" i="2"/>
  <c r="L3203" i="2"/>
  <c r="L3202" i="2"/>
  <c r="L3201" i="2"/>
  <c r="L3200" i="2"/>
  <c r="L3199" i="2"/>
  <c r="L3198" i="2"/>
  <c r="L3197" i="2"/>
  <c r="L3196" i="2"/>
  <c r="L3195" i="2"/>
  <c r="L3194" i="2"/>
  <c r="L3193" i="2"/>
  <c r="L3192" i="2"/>
  <c r="L3191" i="2"/>
  <c r="L3190" i="2"/>
  <c r="L3189" i="2"/>
  <c r="L3188" i="2"/>
  <c r="L3187" i="2"/>
  <c r="L3186" i="2"/>
  <c r="L3185" i="2"/>
  <c r="L3184" i="2"/>
  <c r="L3183" i="2"/>
  <c r="L3182" i="2"/>
  <c r="L3181" i="2"/>
  <c r="L3180" i="2"/>
  <c r="L3179" i="2"/>
  <c r="L3178" i="2"/>
  <c r="L3177" i="2"/>
  <c r="L3176" i="2"/>
  <c r="L3175" i="2"/>
  <c r="L3174" i="2"/>
  <c r="L3173" i="2"/>
  <c r="L3172" i="2"/>
  <c r="L3171" i="2"/>
  <c r="L3170" i="2"/>
  <c r="L3169" i="2"/>
  <c r="L3168" i="2"/>
  <c r="L3167" i="2"/>
  <c r="L3166" i="2"/>
  <c r="L3165" i="2"/>
  <c r="L3164" i="2"/>
  <c r="L3163" i="2"/>
  <c r="L3162" i="2"/>
  <c r="L3161" i="2"/>
  <c r="L3160" i="2"/>
  <c r="L3159" i="2"/>
  <c r="L3158" i="2"/>
  <c r="L3157" i="2"/>
  <c r="L3156" i="2"/>
  <c r="L3155" i="2"/>
  <c r="L3154" i="2"/>
  <c r="L3153" i="2"/>
  <c r="L3152" i="2"/>
  <c r="L3151" i="2"/>
  <c r="L3150" i="2"/>
  <c r="L3149" i="2"/>
  <c r="L3148" i="2"/>
  <c r="L3147" i="2"/>
  <c r="L3146" i="2"/>
  <c r="L3145" i="2"/>
  <c r="L3144" i="2"/>
  <c r="L3143" i="2"/>
  <c r="L3142" i="2"/>
  <c r="L3141" i="2"/>
  <c r="L3140" i="2"/>
  <c r="L3139" i="2"/>
  <c r="L3138" i="2"/>
  <c r="L3137" i="2"/>
  <c r="L3136" i="2"/>
  <c r="L3135" i="2"/>
  <c r="L3134" i="2"/>
  <c r="L3133" i="2"/>
  <c r="L3132" i="2"/>
  <c r="L3131" i="2"/>
  <c r="L3130" i="2"/>
  <c r="L3129" i="2"/>
  <c r="L3128" i="2"/>
  <c r="L3127" i="2"/>
  <c r="L3126" i="2"/>
  <c r="L3125" i="2"/>
  <c r="L3124" i="2"/>
  <c r="L3123" i="2"/>
  <c r="L3122" i="2"/>
  <c r="L3121" i="2"/>
  <c r="L3120" i="2"/>
  <c r="L3119" i="2"/>
  <c r="L3118" i="2"/>
  <c r="L3117" i="2"/>
  <c r="L3116" i="2"/>
  <c r="L3115" i="2"/>
  <c r="L3114" i="2"/>
  <c r="L3113" i="2"/>
  <c r="L3112" i="2"/>
  <c r="L3111" i="2"/>
  <c r="L3110" i="2"/>
  <c r="L3109" i="2"/>
  <c r="L3108" i="2"/>
  <c r="L3107" i="2"/>
  <c r="L3106" i="2"/>
  <c r="L3105" i="2"/>
  <c r="L3104" i="2"/>
  <c r="L3103" i="2"/>
  <c r="L3102" i="2"/>
  <c r="L3101" i="2"/>
  <c r="L3100" i="2"/>
  <c r="L3099" i="2"/>
  <c r="L3098" i="2"/>
  <c r="L3097" i="2"/>
  <c r="L3096" i="2"/>
  <c r="L3095" i="2"/>
  <c r="L3094" i="2"/>
  <c r="L3093" i="2"/>
  <c r="L3092" i="2"/>
  <c r="L3091" i="2"/>
  <c r="L3090" i="2"/>
  <c r="L3089" i="2"/>
  <c r="L3088" i="2"/>
  <c r="L3087" i="2"/>
  <c r="L3086" i="2"/>
  <c r="L3085" i="2"/>
  <c r="L3084" i="2"/>
  <c r="L3083" i="2"/>
  <c r="L3082" i="2"/>
  <c r="L3081" i="2"/>
  <c r="L3080" i="2"/>
  <c r="L3079" i="2"/>
  <c r="L3078" i="2"/>
  <c r="L3077" i="2"/>
  <c r="L3076" i="2"/>
  <c r="L3075" i="2"/>
  <c r="L3074" i="2"/>
  <c r="L3073" i="2"/>
  <c r="L3072" i="2"/>
  <c r="L3071" i="2"/>
  <c r="L3070" i="2"/>
  <c r="L3069" i="2"/>
  <c r="L3068" i="2"/>
  <c r="L3067" i="2"/>
  <c r="L3066" i="2"/>
  <c r="L3065" i="2"/>
  <c r="L3064" i="2"/>
  <c r="L3063" i="2"/>
  <c r="L3062" i="2"/>
  <c r="L3061" i="2"/>
  <c r="L3060" i="2"/>
  <c r="L3059" i="2"/>
  <c r="L3058" i="2"/>
  <c r="L3057" i="2"/>
  <c r="L3056" i="2"/>
  <c r="L3055" i="2"/>
  <c r="L3054" i="2"/>
  <c r="L3053" i="2"/>
  <c r="L3052" i="2"/>
  <c r="L3051" i="2"/>
  <c r="L3050" i="2"/>
  <c r="L3049" i="2"/>
  <c r="L3048" i="2"/>
  <c r="L3047" i="2"/>
  <c r="L3046" i="2"/>
  <c r="L3045" i="2"/>
  <c r="L3044" i="2"/>
  <c r="L3043" i="2"/>
  <c r="L3042" i="2"/>
  <c r="L3041" i="2"/>
  <c r="L3040" i="2"/>
  <c r="L3039" i="2"/>
  <c r="L3038" i="2"/>
  <c r="L3037" i="2"/>
  <c r="L3036" i="2"/>
  <c r="L3035" i="2"/>
  <c r="L3034" i="2"/>
  <c r="L3033" i="2"/>
  <c r="L3032" i="2"/>
  <c r="L3031" i="2"/>
  <c r="L3030" i="2"/>
  <c r="L3029" i="2"/>
  <c r="L3028" i="2"/>
  <c r="L3027" i="2"/>
  <c r="L3026" i="2"/>
  <c r="L3025" i="2"/>
  <c r="L3024" i="2"/>
  <c r="L3023" i="2"/>
  <c r="L3022" i="2"/>
  <c r="L3021" i="2"/>
  <c r="L3020" i="2"/>
  <c r="L3019" i="2"/>
  <c r="L3018" i="2"/>
  <c r="L3017" i="2"/>
  <c r="L3016" i="2"/>
  <c r="L3015" i="2"/>
  <c r="L3014" i="2"/>
  <c r="L3013" i="2"/>
  <c r="L3012" i="2"/>
  <c r="L3011" i="2"/>
  <c r="L3010" i="2"/>
  <c r="L3009" i="2"/>
  <c r="L3008" i="2"/>
  <c r="L3007" i="2"/>
  <c r="L3006" i="2"/>
  <c r="L3005" i="2"/>
  <c r="L3004" i="2"/>
  <c r="L3003" i="2"/>
  <c r="L3002" i="2"/>
  <c r="L3001" i="2"/>
  <c r="L3000" i="2"/>
  <c r="L2999" i="2"/>
  <c r="L2998" i="2"/>
  <c r="L2997" i="2"/>
  <c r="L2996" i="2"/>
  <c r="L2995" i="2"/>
  <c r="L2994" i="2"/>
  <c r="L2993" i="2"/>
  <c r="L2992" i="2"/>
  <c r="L2991" i="2"/>
  <c r="L2990" i="2"/>
  <c r="L2989" i="2"/>
  <c r="L2988" i="2"/>
  <c r="L2987" i="2"/>
  <c r="L2986" i="2"/>
  <c r="L2985" i="2"/>
  <c r="L2984" i="2"/>
  <c r="L2983" i="2"/>
  <c r="L2982" i="2"/>
  <c r="L2981" i="2"/>
  <c r="L2980" i="2"/>
  <c r="L2979" i="2"/>
  <c r="L2978" i="2"/>
  <c r="L2977" i="2"/>
  <c r="L2976" i="2"/>
  <c r="L2975" i="2"/>
  <c r="L2974" i="2"/>
  <c r="L2973" i="2"/>
  <c r="L2972" i="2"/>
  <c r="L2971" i="2"/>
  <c r="L2970" i="2"/>
  <c r="L2969" i="2"/>
  <c r="L2968" i="2"/>
  <c r="L2967" i="2"/>
  <c r="L2966" i="2"/>
  <c r="L2965" i="2"/>
  <c r="L2964" i="2"/>
  <c r="L2963" i="2"/>
  <c r="L2962" i="2"/>
  <c r="L2961" i="2"/>
  <c r="L2960" i="2"/>
  <c r="L2959" i="2"/>
  <c r="L2958" i="2"/>
  <c r="L2957" i="2"/>
  <c r="L2956" i="2"/>
  <c r="L2955" i="2"/>
  <c r="L2954" i="2"/>
  <c r="L2953" i="2"/>
  <c r="L2952" i="2"/>
  <c r="L2951" i="2"/>
  <c r="L2950" i="2"/>
  <c r="L2949" i="2"/>
  <c r="L2948" i="2"/>
  <c r="L2947" i="2"/>
  <c r="L2946" i="2"/>
  <c r="L2945" i="2"/>
  <c r="L2944" i="2"/>
  <c r="L2943" i="2"/>
  <c r="L2942" i="2"/>
  <c r="L2941" i="2"/>
  <c r="L2940" i="2"/>
  <c r="L2939" i="2"/>
  <c r="L2938" i="2"/>
  <c r="L2937" i="2"/>
  <c r="L2936" i="2"/>
  <c r="L2935" i="2"/>
  <c r="L2934" i="2"/>
  <c r="L2933" i="2"/>
  <c r="L2932" i="2"/>
  <c r="L2931" i="2"/>
  <c r="L2930" i="2"/>
  <c r="L2929" i="2"/>
  <c r="L2928" i="2"/>
  <c r="L2927" i="2"/>
  <c r="L2926" i="2"/>
  <c r="L2925" i="2"/>
  <c r="L2924" i="2"/>
  <c r="L2923" i="2"/>
  <c r="L2922" i="2"/>
  <c r="L2921" i="2"/>
  <c r="L2920" i="2"/>
  <c r="L2919" i="2"/>
  <c r="L2918" i="2"/>
  <c r="L2917" i="2"/>
  <c r="L2916" i="2"/>
  <c r="L2915" i="2"/>
  <c r="L2914" i="2"/>
  <c r="L2913" i="2"/>
  <c r="L2912" i="2"/>
  <c r="L2911" i="2"/>
  <c r="L2910" i="2"/>
  <c r="L2909" i="2"/>
  <c r="L2908" i="2"/>
  <c r="L2907" i="2"/>
  <c r="L2906" i="2"/>
  <c r="L2905" i="2"/>
  <c r="L2904" i="2"/>
  <c r="L2903" i="2"/>
  <c r="L2902" i="2"/>
  <c r="L2901" i="2"/>
  <c r="L2900" i="2"/>
  <c r="L2899" i="2"/>
  <c r="L2898" i="2"/>
  <c r="L2897" i="2"/>
  <c r="L2896" i="2"/>
  <c r="L2895" i="2"/>
  <c r="L2894" i="2"/>
  <c r="L2893" i="2"/>
  <c r="L2892" i="2"/>
  <c r="L2891" i="2"/>
  <c r="L2890" i="2"/>
  <c r="L2889" i="2"/>
  <c r="L2888" i="2"/>
  <c r="L2887" i="2"/>
  <c r="L2886" i="2"/>
  <c r="L2885" i="2"/>
  <c r="L2884" i="2"/>
  <c r="L2883" i="2"/>
  <c r="L2882" i="2"/>
  <c r="L2881" i="2"/>
  <c r="L2880" i="2"/>
  <c r="L2879" i="2"/>
  <c r="L2878" i="2"/>
  <c r="L2877" i="2"/>
  <c r="L2876" i="2"/>
  <c r="L2875" i="2"/>
  <c r="L2874" i="2"/>
  <c r="L2873" i="2"/>
  <c r="L2872" i="2"/>
  <c r="L2871" i="2"/>
  <c r="L2870" i="2"/>
  <c r="L2869" i="2"/>
  <c r="L2868" i="2"/>
  <c r="L2867" i="2"/>
  <c r="L2866" i="2"/>
  <c r="L2865" i="2"/>
  <c r="L2864" i="2"/>
  <c r="L2863" i="2"/>
  <c r="L2862" i="2"/>
  <c r="L2861" i="2"/>
  <c r="L2860" i="2"/>
  <c r="L2859" i="2"/>
  <c r="L2858" i="2"/>
  <c r="L2857" i="2"/>
  <c r="L2856" i="2"/>
  <c r="L2855" i="2"/>
  <c r="L2854" i="2"/>
  <c r="L2853" i="2"/>
  <c r="L2852" i="2"/>
  <c r="L2851" i="2"/>
  <c r="L2850" i="2"/>
  <c r="L2849" i="2"/>
  <c r="L2848" i="2"/>
  <c r="L2847" i="2"/>
  <c r="L2846" i="2"/>
  <c r="L2845" i="2"/>
  <c r="L2844" i="2"/>
  <c r="L2843" i="2"/>
  <c r="L2842" i="2"/>
  <c r="L2841" i="2"/>
  <c r="L2840" i="2"/>
  <c r="L2839" i="2"/>
  <c r="L2838" i="2"/>
  <c r="L2837" i="2"/>
  <c r="L2836" i="2"/>
  <c r="L2835" i="2"/>
  <c r="L2834" i="2"/>
  <c r="L2833" i="2"/>
  <c r="L2832" i="2"/>
  <c r="L2831" i="2"/>
  <c r="L2830" i="2"/>
  <c r="L2829" i="2"/>
  <c r="L2828" i="2"/>
  <c r="L2827" i="2"/>
  <c r="L2826" i="2"/>
  <c r="L2825" i="2"/>
  <c r="L2824" i="2"/>
  <c r="L2823" i="2"/>
  <c r="L2822" i="2"/>
  <c r="L2821" i="2"/>
  <c r="L2820" i="2"/>
  <c r="L2819" i="2"/>
  <c r="L2818" i="2"/>
  <c r="L2817" i="2"/>
  <c r="L2816" i="2"/>
  <c r="L2815" i="2"/>
  <c r="L2814" i="2"/>
  <c r="L2813" i="2"/>
  <c r="L2812" i="2"/>
  <c r="L2811" i="2"/>
  <c r="L2810" i="2"/>
  <c r="L2809" i="2"/>
  <c r="L2808" i="2"/>
  <c r="L2807" i="2"/>
  <c r="L2806" i="2"/>
  <c r="L2805" i="2"/>
  <c r="L2804" i="2"/>
  <c r="L2803" i="2"/>
  <c r="L2802" i="2"/>
  <c r="L2801" i="2"/>
  <c r="L2800" i="2"/>
  <c r="L2799" i="2"/>
  <c r="L2798" i="2"/>
  <c r="L2797" i="2"/>
  <c r="L2796" i="2"/>
  <c r="L2795" i="2"/>
  <c r="L2794" i="2"/>
  <c r="L2793" i="2"/>
  <c r="L2792" i="2"/>
  <c r="L2791" i="2"/>
  <c r="L2790" i="2"/>
  <c r="L2789" i="2"/>
  <c r="L2788" i="2"/>
  <c r="L2787" i="2"/>
  <c r="L2786" i="2"/>
  <c r="L2785" i="2"/>
  <c r="L2784" i="2"/>
  <c r="L2783" i="2"/>
  <c r="L2782" i="2"/>
  <c r="L2781" i="2"/>
  <c r="L2780" i="2"/>
  <c r="L2779" i="2"/>
  <c r="L2778" i="2"/>
  <c r="L2777" i="2"/>
  <c r="L2776" i="2"/>
  <c r="L2775" i="2"/>
  <c r="L2774" i="2"/>
  <c r="L2773" i="2"/>
  <c r="L2772" i="2"/>
  <c r="L2771" i="2"/>
  <c r="L2770" i="2"/>
  <c r="L2769" i="2"/>
  <c r="L2768" i="2"/>
  <c r="L2767" i="2"/>
  <c r="L2766" i="2"/>
  <c r="L2765" i="2"/>
  <c r="L2764" i="2"/>
  <c r="L2763" i="2"/>
  <c r="L2762" i="2"/>
  <c r="L2761" i="2"/>
  <c r="L2760" i="2"/>
  <c r="L2759" i="2"/>
  <c r="L2758" i="2"/>
  <c r="L2757" i="2"/>
  <c r="L2756" i="2"/>
  <c r="L2755" i="2"/>
  <c r="L2754" i="2"/>
  <c r="L2753" i="2"/>
  <c r="L2752" i="2"/>
  <c r="L2751" i="2"/>
  <c r="L2750" i="2"/>
  <c r="L2749" i="2"/>
  <c r="L2748" i="2"/>
  <c r="L2747" i="2"/>
  <c r="L2746" i="2"/>
  <c r="L2745" i="2"/>
  <c r="L2744" i="2"/>
  <c r="L2743" i="2"/>
  <c r="L2742" i="2"/>
  <c r="L2741" i="2"/>
  <c r="L2740" i="2"/>
  <c r="L2739" i="2"/>
  <c r="L2738" i="2"/>
  <c r="L2737" i="2"/>
  <c r="L2736" i="2"/>
  <c r="L2735" i="2"/>
  <c r="L2734" i="2"/>
  <c r="L2733" i="2"/>
  <c r="L2732" i="2"/>
  <c r="L2731" i="2"/>
  <c r="L2730" i="2"/>
  <c r="L2729" i="2"/>
  <c r="L2728" i="2"/>
  <c r="L2727" i="2"/>
  <c r="L2726" i="2"/>
  <c r="L2725" i="2"/>
  <c r="L2724" i="2"/>
  <c r="L2723" i="2"/>
  <c r="L2722" i="2"/>
  <c r="L2721" i="2"/>
  <c r="L2720" i="2"/>
  <c r="L2719" i="2"/>
  <c r="L2718" i="2"/>
  <c r="L2717" i="2"/>
  <c r="L2716" i="2"/>
  <c r="L2715" i="2"/>
  <c r="L2714" i="2"/>
  <c r="L2713" i="2"/>
  <c r="L2712" i="2"/>
  <c r="L2711" i="2"/>
  <c r="L2710" i="2"/>
  <c r="L2709" i="2"/>
  <c r="L2708" i="2"/>
  <c r="L2707" i="2"/>
  <c r="L2706" i="2"/>
  <c r="L2705" i="2"/>
  <c r="L2704" i="2"/>
  <c r="L2703" i="2"/>
  <c r="L2702" i="2"/>
  <c r="L2701" i="2"/>
  <c r="L2700" i="2"/>
  <c r="L2699" i="2"/>
  <c r="L2698" i="2"/>
  <c r="L2697" i="2"/>
  <c r="L2696" i="2"/>
  <c r="L2695" i="2"/>
  <c r="L2694" i="2"/>
  <c r="L2693" i="2"/>
  <c r="L2692" i="2"/>
  <c r="L2691" i="2"/>
  <c r="L2690" i="2"/>
  <c r="L2689" i="2"/>
  <c r="L2688" i="2"/>
  <c r="L2687" i="2"/>
  <c r="L2686" i="2"/>
  <c r="L2685" i="2"/>
  <c r="L2684" i="2"/>
  <c r="L2683" i="2"/>
  <c r="L2682" i="2"/>
  <c r="L2681" i="2"/>
  <c r="L2680" i="2"/>
  <c r="L2679" i="2"/>
  <c r="L2678" i="2"/>
  <c r="L2677" i="2"/>
  <c r="L2676" i="2"/>
  <c r="L2675" i="2"/>
  <c r="L2674" i="2"/>
  <c r="L2673" i="2"/>
  <c r="L2672" i="2"/>
  <c r="L2671" i="2"/>
  <c r="L2670" i="2"/>
  <c r="L2669" i="2"/>
  <c r="L2668" i="2"/>
  <c r="L2667" i="2"/>
  <c r="L2666" i="2"/>
  <c r="L2665" i="2"/>
  <c r="L2664" i="2"/>
  <c r="L2663" i="2"/>
  <c r="L2662" i="2"/>
  <c r="L2661" i="2"/>
  <c r="L2660" i="2"/>
  <c r="L2659" i="2"/>
  <c r="L2658" i="2"/>
  <c r="L2657" i="2"/>
  <c r="L2656" i="2"/>
  <c r="L2655" i="2"/>
  <c r="L2654" i="2"/>
  <c r="L2653" i="2"/>
  <c r="L2652" i="2"/>
  <c r="L2651" i="2"/>
  <c r="L2650" i="2"/>
  <c r="L2649" i="2"/>
  <c r="L2648" i="2"/>
  <c r="L2647" i="2"/>
  <c r="L2646" i="2"/>
  <c r="L2645" i="2"/>
  <c r="L2644" i="2"/>
  <c r="L2643" i="2"/>
  <c r="L2642" i="2"/>
  <c r="L2641" i="2"/>
  <c r="L2640" i="2"/>
  <c r="L2639" i="2"/>
  <c r="L2638" i="2"/>
  <c r="L2637" i="2"/>
  <c r="L2636" i="2"/>
  <c r="L2635" i="2"/>
  <c r="L2634" i="2"/>
  <c r="L2633" i="2"/>
  <c r="L2632" i="2"/>
  <c r="L2631" i="2"/>
  <c r="L2630" i="2"/>
  <c r="L2629" i="2"/>
  <c r="L2628" i="2"/>
  <c r="L2627" i="2"/>
  <c r="L2626" i="2"/>
  <c r="L2625" i="2"/>
  <c r="L2624" i="2"/>
  <c r="L2623" i="2"/>
  <c r="L2622" i="2"/>
  <c r="L2621" i="2"/>
  <c r="L2620" i="2"/>
  <c r="L2619" i="2"/>
  <c r="L2618" i="2"/>
  <c r="L2617" i="2"/>
  <c r="L2616" i="2"/>
  <c r="L2615" i="2"/>
  <c r="L2614" i="2"/>
  <c r="L2613" i="2"/>
  <c r="L2612" i="2"/>
  <c r="L2611" i="2"/>
  <c r="L2610" i="2"/>
  <c r="L2609" i="2"/>
  <c r="L2608" i="2"/>
  <c r="L2607" i="2"/>
  <c r="L2606" i="2"/>
  <c r="L2605" i="2"/>
  <c r="L2604" i="2"/>
  <c r="L2603" i="2"/>
  <c r="L2602" i="2"/>
  <c r="L2601" i="2"/>
  <c r="L2600" i="2"/>
  <c r="L2599" i="2"/>
  <c r="L2598" i="2"/>
  <c r="L2597" i="2"/>
  <c r="L2596" i="2"/>
  <c r="L2595" i="2"/>
  <c r="L2594" i="2"/>
  <c r="L2593" i="2"/>
  <c r="L2592" i="2"/>
  <c r="L2591" i="2"/>
  <c r="L2590" i="2"/>
  <c r="L2589" i="2"/>
  <c r="L2588" i="2"/>
  <c r="L2587" i="2"/>
  <c r="L2586" i="2"/>
  <c r="L2585" i="2"/>
  <c r="L2584" i="2"/>
  <c r="L2583" i="2"/>
  <c r="L2582" i="2"/>
  <c r="L2581" i="2"/>
  <c r="L2580" i="2"/>
  <c r="L2579" i="2"/>
  <c r="L2578" i="2"/>
  <c r="L2577" i="2"/>
  <c r="L2576" i="2"/>
  <c r="L2575" i="2"/>
  <c r="L2574" i="2"/>
  <c r="L2573" i="2"/>
  <c r="L2572" i="2"/>
  <c r="L2571" i="2"/>
  <c r="L2570" i="2"/>
  <c r="L2569" i="2"/>
  <c r="L2568" i="2"/>
  <c r="L2567" i="2"/>
  <c r="L2566" i="2"/>
  <c r="L2565" i="2"/>
  <c r="L2564" i="2"/>
  <c r="L2563" i="2"/>
  <c r="L2562" i="2"/>
  <c r="L2561" i="2"/>
  <c r="L2560" i="2"/>
  <c r="L2559" i="2"/>
  <c r="L2558" i="2"/>
  <c r="L2557" i="2"/>
  <c r="L2556" i="2"/>
  <c r="L2555" i="2"/>
  <c r="L2554" i="2"/>
  <c r="L2553" i="2"/>
  <c r="L2552" i="2"/>
  <c r="L2551" i="2"/>
  <c r="L2550" i="2"/>
  <c r="L2549" i="2"/>
  <c r="L2548" i="2"/>
  <c r="L2547" i="2"/>
  <c r="L2546" i="2"/>
  <c r="L2545" i="2"/>
  <c r="L2544" i="2"/>
  <c r="L2543" i="2"/>
  <c r="L2542" i="2"/>
  <c r="L2541" i="2"/>
  <c r="L2540" i="2"/>
  <c r="L2539" i="2"/>
  <c r="L2538" i="2"/>
  <c r="L2537" i="2"/>
  <c r="L2536" i="2"/>
  <c r="L2535" i="2"/>
  <c r="L2534" i="2"/>
  <c r="L2533" i="2"/>
  <c r="L2532" i="2"/>
  <c r="L2531" i="2"/>
  <c r="L2530" i="2"/>
  <c r="L2529" i="2"/>
  <c r="L2528" i="2"/>
  <c r="L2527" i="2"/>
  <c r="L2526" i="2"/>
  <c r="L2525" i="2"/>
  <c r="L2524" i="2"/>
  <c r="L2523" i="2"/>
  <c r="L2522" i="2"/>
  <c r="L2521" i="2"/>
  <c r="L2520" i="2"/>
  <c r="L2519" i="2"/>
  <c r="L2518" i="2"/>
  <c r="L2517" i="2"/>
  <c r="L2516" i="2"/>
  <c r="L2515" i="2"/>
  <c r="L2514" i="2"/>
  <c r="L2513" i="2"/>
  <c r="L2512" i="2"/>
  <c r="L2511" i="2"/>
  <c r="L2510" i="2"/>
  <c r="L2509" i="2"/>
  <c r="L2508" i="2"/>
  <c r="L2507" i="2"/>
  <c r="L2506" i="2"/>
  <c r="L2505" i="2"/>
  <c r="L2504" i="2"/>
  <c r="L2503" i="2"/>
  <c r="L2502" i="2"/>
  <c r="L2501" i="2"/>
  <c r="L2500" i="2"/>
  <c r="L2499" i="2"/>
  <c r="L2498" i="2"/>
  <c r="L2497" i="2"/>
  <c r="L2496" i="2"/>
  <c r="L2495" i="2"/>
  <c r="L2494" i="2"/>
  <c r="L2493" i="2"/>
  <c r="L2492" i="2"/>
  <c r="L2491" i="2"/>
  <c r="L2490" i="2"/>
  <c r="L2489" i="2"/>
  <c r="L2488" i="2"/>
  <c r="L2487" i="2"/>
  <c r="L2486" i="2"/>
  <c r="L2485" i="2"/>
  <c r="L2484" i="2"/>
  <c r="L2483" i="2"/>
  <c r="L2482" i="2"/>
  <c r="L2481" i="2"/>
  <c r="L2480" i="2"/>
  <c r="L2479" i="2"/>
  <c r="L2478" i="2"/>
  <c r="L2477" i="2"/>
  <c r="L2476" i="2"/>
  <c r="L2475" i="2"/>
  <c r="L2474" i="2"/>
  <c r="L2473" i="2"/>
  <c r="L2472" i="2"/>
  <c r="L2471" i="2"/>
  <c r="L2470" i="2"/>
  <c r="L2469" i="2"/>
  <c r="L2468" i="2"/>
  <c r="L2467" i="2"/>
  <c r="L2466" i="2"/>
  <c r="L2465" i="2"/>
  <c r="L2464" i="2"/>
  <c r="L2463" i="2"/>
  <c r="L2462" i="2"/>
  <c r="L2461" i="2"/>
  <c r="L2460" i="2"/>
  <c r="L2459" i="2"/>
  <c r="L2458" i="2"/>
  <c r="L2457" i="2"/>
  <c r="L2456" i="2"/>
  <c r="L2455" i="2"/>
  <c r="L2454" i="2"/>
  <c r="L2453" i="2"/>
  <c r="L2452" i="2"/>
  <c r="L2451" i="2"/>
  <c r="L2450" i="2"/>
  <c r="L2449" i="2"/>
  <c r="L2448" i="2"/>
  <c r="L2447" i="2"/>
  <c r="L2446" i="2"/>
  <c r="L2445" i="2"/>
  <c r="L2444" i="2"/>
  <c r="L2443" i="2"/>
  <c r="L2442" i="2"/>
  <c r="L2441" i="2"/>
  <c r="L2440" i="2"/>
  <c r="L2439" i="2"/>
  <c r="L2438" i="2"/>
  <c r="L2437" i="2"/>
  <c r="L2436" i="2"/>
  <c r="L2435" i="2"/>
  <c r="L2434" i="2"/>
  <c r="L2433" i="2"/>
  <c r="L2432" i="2"/>
  <c r="L2431" i="2"/>
  <c r="L2430" i="2"/>
  <c r="L2429" i="2"/>
  <c r="L2428" i="2"/>
  <c r="L2427" i="2"/>
  <c r="L2426" i="2"/>
  <c r="L2425" i="2"/>
  <c r="L2424" i="2"/>
  <c r="L2423" i="2"/>
  <c r="L2422" i="2"/>
  <c r="L2421" i="2"/>
  <c r="L2420" i="2"/>
  <c r="L2419" i="2"/>
  <c r="L2418" i="2"/>
  <c r="L2417" i="2"/>
  <c r="L2416" i="2"/>
  <c r="L2415" i="2"/>
  <c r="L2414" i="2"/>
  <c r="L2413" i="2"/>
  <c r="L2412" i="2"/>
  <c r="L2411" i="2"/>
  <c r="L2410" i="2"/>
  <c r="L2409" i="2"/>
  <c r="L2408" i="2"/>
  <c r="L2407" i="2"/>
  <c r="L2406" i="2"/>
  <c r="L2405" i="2"/>
  <c r="L2404" i="2"/>
  <c r="L2403" i="2"/>
  <c r="L2402" i="2"/>
  <c r="L2401" i="2"/>
  <c r="L2400" i="2"/>
  <c r="L2399" i="2"/>
  <c r="L2398" i="2"/>
  <c r="L2397" i="2"/>
  <c r="L2396" i="2"/>
  <c r="L2395" i="2"/>
  <c r="L2394" i="2"/>
  <c r="L2393" i="2"/>
  <c r="L2392" i="2"/>
  <c r="L2391" i="2"/>
  <c r="L2390" i="2"/>
  <c r="L2389" i="2"/>
  <c r="L2388" i="2"/>
  <c r="L2387" i="2"/>
  <c r="L2386" i="2"/>
  <c r="L2385" i="2"/>
  <c r="L2384" i="2"/>
  <c r="L2383" i="2"/>
  <c r="L2382" i="2"/>
  <c r="L2381" i="2"/>
  <c r="L2380" i="2"/>
  <c r="L2379" i="2"/>
  <c r="L2378" i="2"/>
  <c r="L2377" i="2"/>
  <c r="L2376" i="2"/>
  <c r="L2375" i="2"/>
  <c r="L2374" i="2"/>
  <c r="L2373" i="2"/>
  <c r="L2372" i="2"/>
  <c r="L2371" i="2"/>
  <c r="L2370" i="2"/>
  <c r="L2369" i="2"/>
  <c r="L2368" i="2"/>
  <c r="L2367" i="2"/>
  <c r="L2366" i="2"/>
  <c r="L2365" i="2"/>
  <c r="L2364" i="2"/>
  <c r="L2363" i="2"/>
  <c r="L2362" i="2"/>
  <c r="L2361" i="2"/>
  <c r="L2360" i="2"/>
  <c r="L2359" i="2"/>
  <c r="L2358" i="2"/>
  <c r="L2357" i="2"/>
  <c r="L2356" i="2"/>
  <c r="L2355" i="2"/>
  <c r="L2354" i="2"/>
  <c r="L2353" i="2"/>
  <c r="L2352" i="2"/>
  <c r="L2351" i="2"/>
  <c r="L2350" i="2"/>
  <c r="L2349" i="2"/>
  <c r="L2348" i="2"/>
  <c r="L2347" i="2"/>
  <c r="L2346" i="2"/>
  <c r="L2345" i="2"/>
  <c r="L2344" i="2"/>
  <c r="L2343" i="2"/>
  <c r="L2342" i="2"/>
  <c r="L2341" i="2"/>
  <c r="L2340" i="2"/>
  <c r="L2339" i="2"/>
  <c r="L2338" i="2"/>
  <c r="L2337" i="2"/>
  <c r="L2336" i="2"/>
  <c r="L2335" i="2"/>
  <c r="L2334" i="2"/>
  <c r="L2333" i="2"/>
  <c r="L2332" i="2"/>
  <c r="L2331" i="2"/>
  <c r="L2330" i="2"/>
  <c r="L2329" i="2"/>
  <c r="L2328" i="2"/>
  <c r="L2327" i="2"/>
  <c r="L2326" i="2"/>
  <c r="L2325" i="2"/>
  <c r="L2324" i="2"/>
  <c r="L2323" i="2"/>
  <c r="L2322" i="2"/>
  <c r="L2321" i="2"/>
  <c r="L2320" i="2"/>
  <c r="L2319" i="2"/>
  <c r="L2318" i="2"/>
  <c r="L2317" i="2"/>
  <c r="L2316" i="2"/>
  <c r="L2315" i="2"/>
  <c r="L2314" i="2"/>
  <c r="L2313" i="2"/>
  <c r="L2312" i="2"/>
  <c r="L2311" i="2"/>
  <c r="L2310" i="2"/>
  <c r="L2309" i="2"/>
  <c r="L2308" i="2"/>
  <c r="L2307" i="2"/>
  <c r="L2306" i="2"/>
  <c r="L2305" i="2"/>
  <c r="L2304" i="2"/>
  <c r="L2303" i="2"/>
  <c r="L2302" i="2"/>
  <c r="L2301" i="2"/>
  <c r="L2300" i="2"/>
  <c r="L2299" i="2"/>
  <c r="L2298" i="2"/>
  <c r="L2297" i="2"/>
  <c r="L2296" i="2"/>
  <c r="L2295" i="2"/>
  <c r="L2294" i="2"/>
  <c r="L2293" i="2"/>
  <c r="L2292" i="2"/>
  <c r="L2291" i="2"/>
  <c r="L2290" i="2"/>
  <c r="L2289" i="2"/>
  <c r="L2288" i="2"/>
  <c r="L2287" i="2"/>
  <c r="L2286" i="2"/>
  <c r="L2285" i="2"/>
  <c r="L2284" i="2"/>
  <c r="L2283" i="2"/>
  <c r="L2282" i="2"/>
  <c r="L2281" i="2"/>
  <c r="L2280" i="2"/>
  <c r="L2279" i="2"/>
  <c r="L2278" i="2"/>
  <c r="L2277" i="2"/>
  <c r="L2276" i="2"/>
  <c r="L2275" i="2"/>
  <c r="L2274" i="2"/>
  <c r="L2273" i="2"/>
  <c r="L2272" i="2"/>
  <c r="L2271" i="2"/>
  <c r="L2270" i="2"/>
  <c r="L2269" i="2"/>
  <c r="L2268" i="2"/>
  <c r="L2267" i="2"/>
  <c r="L2266" i="2"/>
  <c r="L2265" i="2"/>
  <c r="L2264" i="2"/>
  <c r="L2263" i="2"/>
  <c r="L2262" i="2"/>
  <c r="L2261" i="2"/>
  <c r="L2260" i="2"/>
  <c r="L2259" i="2"/>
  <c r="L2258" i="2"/>
  <c r="L2257" i="2"/>
  <c r="L2256" i="2"/>
  <c r="L2255" i="2"/>
  <c r="L2254" i="2"/>
  <c r="L2253" i="2"/>
  <c r="L2252" i="2"/>
  <c r="L2251" i="2"/>
  <c r="L2250" i="2"/>
  <c r="L2249" i="2"/>
  <c r="L2248" i="2"/>
  <c r="L2247" i="2"/>
  <c r="L2246" i="2"/>
  <c r="L2245" i="2"/>
  <c r="L2244" i="2"/>
  <c r="L2243" i="2"/>
  <c r="L2242" i="2"/>
  <c r="L2241" i="2"/>
  <c r="L2240" i="2"/>
  <c r="L2239" i="2"/>
  <c r="L2238" i="2"/>
  <c r="L2237" i="2"/>
  <c r="L2236" i="2"/>
  <c r="L2235" i="2"/>
  <c r="L2234" i="2"/>
  <c r="L2233" i="2"/>
  <c r="L2232" i="2"/>
  <c r="L2231" i="2"/>
  <c r="L2230" i="2"/>
  <c r="L2229" i="2"/>
  <c r="L2228" i="2"/>
  <c r="L2227" i="2"/>
  <c r="L2226" i="2"/>
  <c r="L2225" i="2"/>
  <c r="L2224" i="2"/>
  <c r="L2223" i="2"/>
  <c r="L2222" i="2"/>
  <c r="L2221" i="2"/>
  <c r="L2220" i="2"/>
  <c r="L2219" i="2"/>
  <c r="L2218" i="2"/>
  <c r="L2217" i="2"/>
  <c r="L2216" i="2"/>
  <c r="L2215" i="2"/>
  <c r="L2214" i="2"/>
  <c r="L2213" i="2"/>
  <c r="L2212" i="2"/>
  <c r="L2211" i="2"/>
  <c r="L2210" i="2"/>
  <c r="L2209" i="2"/>
  <c r="L2208" i="2"/>
  <c r="L2207" i="2"/>
  <c r="L2206" i="2"/>
  <c r="L2205" i="2"/>
  <c r="L2204" i="2"/>
  <c r="L2203" i="2"/>
  <c r="L2202" i="2"/>
  <c r="L2201" i="2"/>
  <c r="L2200" i="2"/>
  <c r="L2199" i="2"/>
  <c r="L2198" i="2"/>
  <c r="L2197" i="2"/>
  <c r="L2196" i="2"/>
  <c r="L2195" i="2"/>
  <c r="L2194" i="2"/>
  <c r="L2193" i="2"/>
  <c r="L2192" i="2"/>
  <c r="L2191" i="2"/>
  <c r="L2190" i="2"/>
  <c r="L2189" i="2"/>
  <c r="L2188" i="2"/>
  <c r="L2187" i="2"/>
  <c r="L2186" i="2"/>
  <c r="L2185" i="2"/>
  <c r="L2184" i="2"/>
  <c r="L2183" i="2"/>
  <c r="L2182" i="2"/>
  <c r="L2181" i="2"/>
  <c r="L2180" i="2"/>
  <c r="L2179" i="2"/>
  <c r="L2178" i="2"/>
  <c r="L2177" i="2"/>
  <c r="L2176" i="2"/>
  <c r="L2175" i="2"/>
  <c r="L2174" i="2"/>
  <c r="L2173" i="2"/>
  <c r="L2172" i="2"/>
  <c r="L2171" i="2"/>
  <c r="L2170" i="2"/>
  <c r="L2169" i="2"/>
  <c r="L2168" i="2"/>
  <c r="L2167" i="2"/>
  <c r="L2166" i="2"/>
  <c r="L2165" i="2"/>
  <c r="L2164" i="2"/>
  <c r="L2163" i="2"/>
  <c r="L2162" i="2"/>
  <c r="L2161" i="2"/>
  <c r="L2160" i="2"/>
  <c r="L2159" i="2"/>
  <c r="L2158" i="2"/>
  <c r="L2157" i="2"/>
  <c r="L2156" i="2"/>
  <c r="L2155" i="2"/>
  <c r="L2154" i="2"/>
  <c r="L2153" i="2"/>
  <c r="L2152" i="2"/>
  <c r="L2151" i="2"/>
  <c r="L2150" i="2"/>
  <c r="L2149" i="2"/>
  <c r="L2148" i="2"/>
  <c r="L2147" i="2"/>
  <c r="L2146" i="2"/>
  <c r="L2145" i="2"/>
  <c r="L2144" i="2"/>
  <c r="L2143" i="2"/>
  <c r="L2142" i="2"/>
  <c r="L2141" i="2"/>
  <c r="L2140" i="2"/>
  <c r="L2139" i="2"/>
  <c r="L2138" i="2"/>
  <c r="L2137" i="2"/>
  <c r="L2136" i="2"/>
  <c r="L2135" i="2"/>
  <c r="L2134" i="2"/>
  <c r="L2133" i="2"/>
  <c r="L2132" i="2"/>
  <c r="L2131" i="2"/>
  <c r="L2130" i="2"/>
  <c r="L2129" i="2"/>
  <c r="L2128" i="2"/>
  <c r="L2127" i="2"/>
  <c r="L2126" i="2"/>
  <c r="L2125" i="2"/>
  <c r="L2124" i="2"/>
  <c r="L2123" i="2"/>
  <c r="L2122" i="2"/>
  <c r="L2121" i="2"/>
  <c r="L2120" i="2"/>
  <c r="L2119" i="2"/>
  <c r="L2118" i="2"/>
  <c r="L2117" i="2"/>
  <c r="L2116" i="2"/>
  <c r="L2115" i="2"/>
  <c r="L2114" i="2"/>
  <c r="L2113" i="2"/>
  <c r="L2112" i="2"/>
  <c r="L2111" i="2"/>
  <c r="L2110" i="2"/>
  <c r="L2109" i="2"/>
  <c r="L2108" i="2"/>
  <c r="L2107" i="2"/>
  <c r="L2106" i="2"/>
  <c r="L2105" i="2"/>
  <c r="L2104" i="2"/>
  <c r="L2103" i="2"/>
  <c r="L2102" i="2"/>
  <c r="L2101" i="2"/>
  <c r="L2100" i="2"/>
  <c r="L2099" i="2"/>
  <c r="L2098" i="2"/>
  <c r="L2097" i="2"/>
  <c r="L2096" i="2"/>
  <c r="L2095" i="2"/>
  <c r="L2094" i="2"/>
  <c r="L2093" i="2"/>
  <c r="L2092" i="2"/>
  <c r="L2091" i="2"/>
  <c r="L2090" i="2"/>
  <c r="L2089" i="2"/>
  <c r="L2088" i="2"/>
  <c r="L2087" i="2"/>
  <c r="L2086" i="2"/>
  <c r="L2085" i="2"/>
  <c r="L2084" i="2"/>
  <c r="L2083" i="2"/>
  <c r="L2082" i="2"/>
  <c r="L2081" i="2"/>
  <c r="L2080" i="2"/>
  <c r="L2079" i="2"/>
  <c r="L2078" i="2"/>
  <c r="L2077" i="2"/>
  <c r="L2076" i="2"/>
  <c r="L2075" i="2"/>
  <c r="L2074" i="2"/>
  <c r="L2073" i="2"/>
  <c r="L2072" i="2"/>
  <c r="L2071" i="2"/>
  <c r="L2070" i="2"/>
  <c r="L2069" i="2"/>
  <c r="L2068" i="2"/>
  <c r="L2067" i="2"/>
  <c r="L2066" i="2"/>
  <c r="L2065" i="2"/>
  <c r="L2064" i="2"/>
  <c r="L2063" i="2"/>
  <c r="L2062" i="2"/>
  <c r="L2061" i="2"/>
  <c r="L2060" i="2"/>
  <c r="L2059" i="2"/>
  <c r="L2058" i="2"/>
  <c r="L2057" i="2"/>
  <c r="L2056" i="2"/>
  <c r="L2055" i="2"/>
  <c r="L2054" i="2"/>
  <c r="L2053" i="2"/>
  <c r="L2052" i="2"/>
  <c r="L2051" i="2"/>
  <c r="L2050" i="2"/>
  <c r="L2049" i="2"/>
  <c r="L2048" i="2"/>
  <c r="L2047" i="2"/>
  <c r="L2046" i="2"/>
  <c r="L2045" i="2"/>
  <c r="L2044" i="2"/>
  <c r="L2043" i="2"/>
  <c r="L2042" i="2"/>
  <c r="L2041" i="2"/>
  <c r="L2040" i="2"/>
  <c r="L2039" i="2"/>
  <c r="L2038" i="2"/>
  <c r="L2037" i="2"/>
  <c r="L2036" i="2"/>
  <c r="L2035" i="2"/>
  <c r="L2034" i="2"/>
  <c r="L2033" i="2"/>
  <c r="L2032" i="2"/>
  <c r="L2031" i="2"/>
  <c r="L2030" i="2"/>
  <c r="L2029" i="2"/>
  <c r="L2028" i="2"/>
  <c r="L2027" i="2"/>
  <c r="L2026" i="2"/>
  <c r="L2025" i="2"/>
  <c r="L2024" i="2"/>
  <c r="L2023" i="2"/>
  <c r="L2022" i="2"/>
  <c r="L2021" i="2"/>
  <c r="L2020" i="2"/>
  <c r="L2019" i="2"/>
  <c r="L2018" i="2"/>
  <c r="L2017" i="2"/>
  <c r="L2016" i="2"/>
  <c r="L2015" i="2"/>
  <c r="L2014" i="2"/>
  <c r="L2013" i="2"/>
  <c r="L2012" i="2"/>
  <c r="L2011" i="2"/>
  <c r="L2010" i="2"/>
  <c r="L2009" i="2"/>
  <c r="L2008" i="2"/>
  <c r="L2007" i="2"/>
  <c r="L2006" i="2"/>
  <c r="L2005" i="2"/>
  <c r="L2004" i="2"/>
  <c r="L2003" i="2"/>
  <c r="L2002" i="2"/>
  <c r="L2001" i="2"/>
  <c r="L2000" i="2"/>
  <c r="L1999" i="2"/>
  <c r="L1998" i="2"/>
  <c r="L1997" i="2"/>
  <c r="L1996" i="2"/>
  <c r="L1995" i="2"/>
  <c r="L1994" i="2"/>
  <c r="L1993" i="2"/>
  <c r="L1992" i="2"/>
  <c r="L1991" i="2"/>
  <c r="L1990" i="2"/>
  <c r="L1989" i="2"/>
  <c r="L1988" i="2"/>
  <c r="L1987" i="2"/>
  <c r="L1986" i="2"/>
  <c r="L1985" i="2"/>
  <c r="L1984" i="2"/>
  <c r="L1983" i="2"/>
  <c r="L1982" i="2"/>
  <c r="L1981" i="2"/>
  <c r="L1980" i="2"/>
  <c r="L1979" i="2"/>
  <c r="L1978" i="2"/>
  <c r="L1977" i="2"/>
  <c r="L1976" i="2"/>
  <c r="L1975" i="2"/>
  <c r="L1974" i="2"/>
  <c r="L1973" i="2"/>
  <c r="L1972" i="2"/>
  <c r="L1971" i="2"/>
  <c r="L1970" i="2"/>
  <c r="L1969" i="2"/>
  <c r="L1968" i="2"/>
  <c r="L1967" i="2"/>
  <c r="L1966" i="2"/>
  <c r="L1965" i="2"/>
  <c r="L1964" i="2"/>
  <c r="L1963" i="2"/>
  <c r="L1962" i="2"/>
  <c r="L1961" i="2"/>
  <c r="L1960" i="2"/>
  <c r="L1959" i="2"/>
  <c r="L1958" i="2"/>
  <c r="L1957" i="2"/>
  <c r="L1956" i="2"/>
  <c r="L1955" i="2"/>
  <c r="L1954" i="2"/>
  <c r="L1953" i="2"/>
  <c r="L1952" i="2"/>
  <c r="L1951" i="2"/>
  <c r="L1950" i="2"/>
  <c r="L1949" i="2"/>
  <c r="L1948" i="2"/>
  <c r="L1947" i="2"/>
  <c r="L1946" i="2"/>
  <c r="L1945" i="2"/>
  <c r="L1944" i="2"/>
  <c r="L1943" i="2"/>
  <c r="L1942" i="2"/>
  <c r="L1941" i="2"/>
  <c r="L1940" i="2"/>
  <c r="L1939" i="2"/>
  <c r="L1938" i="2"/>
  <c r="L1937" i="2"/>
  <c r="L1936" i="2"/>
  <c r="L1935" i="2"/>
  <c r="L1934" i="2"/>
  <c r="L1933" i="2"/>
  <c r="L1932" i="2"/>
  <c r="L1931" i="2"/>
  <c r="L1930" i="2"/>
  <c r="L1929" i="2"/>
  <c r="L1928" i="2"/>
  <c r="L1927" i="2"/>
  <c r="L1926" i="2"/>
  <c r="L1925" i="2"/>
  <c r="L1924" i="2"/>
  <c r="L1923" i="2"/>
  <c r="L1922" i="2"/>
  <c r="L1921" i="2"/>
  <c r="L1920" i="2"/>
  <c r="L1919" i="2"/>
  <c r="L1918" i="2"/>
  <c r="L1917" i="2"/>
  <c r="L1916" i="2"/>
  <c r="L1915" i="2"/>
  <c r="L1914" i="2"/>
  <c r="L1913" i="2"/>
  <c r="L1912" i="2"/>
  <c r="L1911" i="2"/>
  <c r="L1910" i="2"/>
  <c r="L1909" i="2"/>
  <c r="L1908" i="2"/>
  <c r="L1907" i="2"/>
  <c r="L1906" i="2"/>
  <c r="L1905" i="2"/>
  <c r="L1904" i="2"/>
  <c r="L1903" i="2"/>
  <c r="L1902" i="2"/>
  <c r="L1901" i="2"/>
  <c r="L1900" i="2"/>
  <c r="L1899" i="2"/>
  <c r="L1898" i="2"/>
  <c r="L1897" i="2"/>
  <c r="L1896" i="2"/>
  <c r="L1895" i="2"/>
  <c r="L1894" i="2"/>
  <c r="L1893" i="2"/>
  <c r="L1892" i="2"/>
  <c r="L1891" i="2"/>
  <c r="L1890" i="2"/>
  <c r="L1889" i="2"/>
  <c r="L1888" i="2"/>
  <c r="L1887" i="2"/>
  <c r="L1886" i="2"/>
  <c r="L1885" i="2"/>
  <c r="L1884" i="2"/>
  <c r="L1883" i="2"/>
  <c r="L1882" i="2"/>
  <c r="L1881" i="2"/>
  <c r="L1880" i="2"/>
  <c r="L1879" i="2"/>
  <c r="L1878" i="2"/>
  <c r="L1877" i="2"/>
  <c r="L1876" i="2"/>
  <c r="L1875" i="2"/>
  <c r="L1874" i="2"/>
  <c r="L1873" i="2"/>
  <c r="L1872" i="2"/>
  <c r="L1871" i="2"/>
  <c r="L1870" i="2"/>
  <c r="L1869" i="2"/>
  <c r="L1868" i="2"/>
  <c r="L1867" i="2"/>
  <c r="L1866" i="2"/>
  <c r="L1865" i="2"/>
  <c r="L1864" i="2"/>
  <c r="L1863" i="2"/>
  <c r="L1862" i="2"/>
  <c r="L1861" i="2"/>
  <c r="L1860" i="2"/>
  <c r="L1859" i="2"/>
  <c r="L1858" i="2"/>
  <c r="L1857" i="2"/>
  <c r="L1856" i="2"/>
  <c r="L1855" i="2"/>
  <c r="L1854" i="2"/>
  <c r="L1853" i="2"/>
  <c r="L1852" i="2"/>
  <c r="L1851" i="2"/>
  <c r="L1850" i="2"/>
  <c r="L1849" i="2"/>
  <c r="L1848" i="2"/>
  <c r="L1847" i="2"/>
  <c r="L1846" i="2"/>
  <c r="L1845" i="2"/>
  <c r="L1844" i="2"/>
  <c r="L1843" i="2"/>
  <c r="L1842" i="2"/>
  <c r="L1841" i="2"/>
  <c r="L1840" i="2"/>
  <c r="L1839" i="2"/>
  <c r="L1838" i="2"/>
  <c r="L1837" i="2"/>
  <c r="L1836" i="2"/>
  <c r="L1835" i="2"/>
  <c r="L1834" i="2"/>
  <c r="L1833" i="2"/>
  <c r="L1832" i="2"/>
  <c r="L1831" i="2"/>
  <c r="L1830" i="2"/>
  <c r="L1829" i="2"/>
  <c r="L1828" i="2"/>
  <c r="L1827" i="2"/>
  <c r="L1826" i="2"/>
  <c r="L1825" i="2"/>
  <c r="L1824" i="2"/>
  <c r="L1823" i="2"/>
  <c r="L1822" i="2"/>
  <c r="L1821" i="2"/>
  <c r="L1820" i="2"/>
  <c r="L1819" i="2"/>
  <c r="L1818" i="2"/>
  <c r="L1817" i="2"/>
  <c r="L1816" i="2"/>
  <c r="L1815" i="2"/>
  <c r="L1814" i="2"/>
  <c r="L1813" i="2"/>
  <c r="L1812" i="2"/>
  <c r="L1811" i="2"/>
  <c r="L1810" i="2"/>
  <c r="L1809" i="2"/>
  <c r="L1808" i="2"/>
  <c r="L1807" i="2"/>
  <c r="L1806" i="2"/>
  <c r="L1805" i="2"/>
  <c r="L1804" i="2"/>
  <c r="L1803" i="2"/>
  <c r="L1802" i="2"/>
  <c r="L1801" i="2"/>
  <c r="L1800" i="2"/>
  <c r="L1799" i="2"/>
  <c r="L1798" i="2"/>
  <c r="L1797" i="2"/>
  <c r="L1796" i="2"/>
  <c r="L1795" i="2"/>
  <c r="L1794" i="2"/>
  <c r="L1793" i="2"/>
  <c r="L1792" i="2"/>
  <c r="L1791" i="2"/>
  <c r="L1790" i="2"/>
  <c r="L1789" i="2"/>
  <c r="L1788" i="2"/>
  <c r="L1787" i="2"/>
  <c r="L1786" i="2"/>
  <c r="L1785" i="2"/>
  <c r="L1784" i="2"/>
  <c r="L1783" i="2"/>
  <c r="L1782" i="2"/>
  <c r="L1781" i="2"/>
  <c r="L1780" i="2"/>
  <c r="L1779" i="2"/>
  <c r="L1778" i="2"/>
  <c r="L1777" i="2"/>
  <c r="L1776" i="2"/>
  <c r="L1775" i="2"/>
  <c r="L1774" i="2"/>
  <c r="L1773" i="2"/>
  <c r="L1772" i="2"/>
  <c r="L1771" i="2"/>
  <c r="L1770" i="2"/>
  <c r="L1769" i="2"/>
  <c r="L1768" i="2"/>
  <c r="L1767" i="2"/>
  <c r="L1766" i="2"/>
  <c r="L1765" i="2"/>
  <c r="L1764" i="2"/>
  <c r="L1763" i="2"/>
  <c r="L1762" i="2"/>
  <c r="L1761" i="2"/>
  <c r="L1760" i="2"/>
  <c r="L1759" i="2"/>
  <c r="L1758" i="2"/>
  <c r="L1757" i="2"/>
  <c r="L1756" i="2"/>
  <c r="L1755" i="2"/>
  <c r="L1754" i="2"/>
  <c r="L1753" i="2"/>
  <c r="L1752" i="2"/>
  <c r="L1751" i="2"/>
  <c r="L1750" i="2"/>
  <c r="L1749" i="2"/>
  <c r="L1748" i="2"/>
  <c r="L1747" i="2"/>
  <c r="L1746" i="2"/>
  <c r="L1745" i="2"/>
  <c r="L1744" i="2"/>
  <c r="L1743" i="2"/>
  <c r="L1742" i="2"/>
  <c r="L1741" i="2"/>
  <c r="L1740" i="2"/>
  <c r="L1739" i="2"/>
  <c r="L1738" i="2"/>
  <c r="L1737" i="2"/>
  <c r="L1736" i="2"/>
  <c r="L1735" i="2"/>
  <c r="L1734" i="2"/>
  <c r="L1733" i="2"/>
  <c r="L1732" i="2"/>
  <c r="L1731" i="2"/>
  <c r="L1730" i="2"/>
  <c r="L1729" i="2"/>
  <c r="L1728" i="2"/>
  <c r="L1727" i="2"/>
  <c r="L1726" i="2"/>
  <c r="L1725" i="2"/>
  <c r="L1724" i="2"/>
  <c r="L1723" i="2"/>
  <c r="L1722" i="2"/>
  <c r="L1721" i="2"/>
  <c r="L1720" i="2"/>
  <c r="L1719" i="2"/>
  <c r="L1718" i="2"/>
  <c r="L1717" i="2"/>
  <c r="L1716" i="2"/>
  <c r="L1715" i="2"/>
  <c r="L1714" i="2"/>
  <c r="L1713" i="2"/>
  <c r="L1712" i="2"/>
  <c r="L1711" i="2"/>
  <c r="L1710" i="2"/>
  <c r="L1709" i="2"/>
  <c r="L1708" i="2"/>
  <c r="L1707" i="2"/>
  <c r="L1706" i="2"/>
  <c r="L1705" i="2"/>
  <c r="L1704" i="2"/>
  <c r="L1703" i="2"/>
  <c r="L1702" i="2"/>
  <c r="L1701" i="2"/>
  <c r="L1700" i="2"/>
  <c r="L1699" i="2"/>
  <c r="L1698" i="2"/>
  <c r="L1697" i="2"/>
  <c r="L1696" i="2"/>
  <c r="L1695" i="2"/>
  <c r="L1694" i="2"/>
  <c r="L1693" i="2"/>
  <c r="L1692" i="2"/>
  <c r="L1691" i="2"/>
  <c r="L1690" i="2"/>
  <c r="L1689" i="2"/>
  <c r="L1688" i="2"/>
  <c r="L1687" i="2"/>
  <c r="L1686" i="2"/>
  <c r="L1685" i="2"/>
  <c r="L1684" i="2"/>
  <c r="L1683" i="2"/>
  <c r="L1682" i="2"/>
  <c r="L1681" i="2"/>
  <c r="L1680" i="2"/>
  <c r="L1679" i="2"/>
  <c r="L1678" i="2"/>
  <c r="L1677" i="2"/>
  <c r="L1676" i="2"/>
  <c r="L1675" i="2"/>
  <c r="L1674" i="2"/>
  <c r="L1673" i="2"/>
  <c r="L1672" i="2"/>
  <c r="L1671" i="2"/>
  <c r="L1670" i="2"/>
  <c r="L1669" i="2"/>
  <c r="L1668" i="2"/>
  <c r="L1667" i="2"/>
  <c r="L1666" i="2"/>
  <c r="L1665" i="2"/>
  <c r="L1664" i="2"/>
  <c r="L1663" i="2"/>
  <c r="L1662" i="2"/>
  <c r="L1661" i="2"/>
  <c r="L1660" i="2"/>
  <c r="L1659" i="2"/>
  <c r="L1658" i="2"/>
  <c r="L1657" i="2"/>
  <c r="L1656" i="2"/>
  <c r="L1655" i="2"/>
  <c r="L1654" i="2"/>
  <c r="L1653" i="2"/>
  <c r="L1652" i="2"/>
  <c r="L1651" i="2"/>
  <c r="L1650" i="2"/>
  <c r="L1649" i="2"/>
  <c r="L1648" i="2"/>
  <c r="L1647" i="2"/>
  <c r="L1646" i="2"/>
  <c r="L1645" i="2"/>
  <c r="L1644" i="2"/>
  <c r="L1643" i="2"/>
  <c r="L1642" i="2"/>
  <c r="L1641" i="2"/>
  <c r="L1640" i="2"/>
  <c r="L1639" i="2"/>
  <c r="L1638" i="2"/>
  <c r="L1637" i="2"/>
  <c r="L1636" i="2"/>
  <c r="L1635" i="2"/>
  <c r="L1634" i="2"/>
  <c r="L1633" i="2"/>
  <c r="L1632" i="2"/>
  <c r="L1631" i="2"/>
  <c r="L1630" i="2"/>
  <c r="L1629" i="2"/>
  <c r="L1628" i="2"/>
  <c r="L1627" i="2"/>
  <c r="L1626" i="2"/>
  <c r="L1625" i="2"/>
  <c r="L1624" i="2"/>
  <c r="L1623" i="2"/>
  <c r="L1622" i="2"/>
  <c r="L1621" i="2"/>
  <c r="L1620" i="2"/>
  <c r="L1619" i="2"/>
  <c r="L1618" i="2"/>
  <c r="L1617" i="2"/>
  <c r="L1616" i="2"/>
  <c r="L1615" i="2"/>
  <c r="L1614" i="2"/>
  <c r="L1613" i="2"/>
  <c r="L1612" i="2"/>
  <c r="L1611" i="2"/>
  <c r="L1610" i="2"/>
  <c r="L1609" i="2"/>
  <c r="L1608" i="2"/>
  <c r="L1607" i="2"/>
  <c r="L1606" i="2"/>
  <c r="L1605" i="2"/>
  <c r="L1604" i="2"/>
  <c r="L1603" i="2"/>
  <c r="L1602" i="2"/>
  <c r="L1601" i="2"/>
  <c r="L1600" i="2"/>
  <c r="L1599" i="2"/>
  <c r="L1598" i="2"/>
  <c r="L1597" i="2"/>
  <c r="L1596" i="2"/>
  <c r="L1595" i="2"/>
  <c r="L1594" i="2"/>
  <c r="L1593" i="2"/>
  <c r="L1592" i="2"/>
  <c r="L1591" i="2"/>
  <c r="L1590" i="2"/>
  <c r="L1589" i="2"/>
  <c r="L1588" i="2"/>
  <c r="L1587" i="2"/>
  <c r="L1586" i="2"/>
  <c r="L1585" i="2"/>
  <c r="L1584" i="2"/>
  <c r="L1583" i="2"/>
  <c r="L1582" i="2"/>
  <c r="L1581" i="2"/>
  <c r="L1580" i="2"/>
  <c r="L1579" i="2"/>
  <c r="L1578" i="2"/>
  <c r="L1577" i="2"/>
  <c r="L1576" i="2"/>
  <c r="L1575" i="2"/>
  <c r="L1574" i="2"/>
  <c r="L1573" i="2"/>
  <c r="L1572" i="2"/>
  <c r="L1571" i="2"/>
  <c r="L1570" i="2"/>
  <c r="L1569" i="2"/>
  <c r="L1568" i="2"/>
  <c r="L1567" i="2"/>
  <c r="L1566" i="2"/>
  <c r="L1565" i="2"/>
  <c r="L1564" i="2"/>
  <c r="L1563" i="2"/>
  <c r="L1562" i="2"/>
  <c r="L1561" i="2"/>
  <c r="L1560" i="2"/>
  <c r="L1559" i="2"/>
  <c r="L1558" i="2"/>
  <c r="L1557" i="2"/>
  <c r="L1556" i="2"/>
  <c r="L1555" i="2"/>
  <c r="L1554" i="2"/>
  <c r="L1553" i="2"/>
  <c r="L1552" i="2"/>
  <c r="L1551" i="2"/>
  <c r="L1550" i="2"/>
  <c r="L1549" i="2"/>
  <c r="L1548" i="2"/>
  <c r="L1547" i="2"/>
  <c r="L1546" i="2"/>
  <c r="L1545" i="2"/>
  <c r="L1544" i="2"/>
  <c r="L1543" i="2"/>
  <c r="L1542" i="2"/>
  <c r="L1541" i="2"/>
  <c r="L1540" i="2"/>
  <c r="L1539" i="2"/>
  <c r="L1538" i="2"/>
  <c r="L1537" i="2"/>
  <c r="L1536" i="2"/>
  <c r="L1535" i="2"/>
  <c r="L1534" i="2"/>
  <c r="L1533" i="2"/>
  <c r="L1532" i="2"/>
  <c r="L1531" i="2"/>
  <c r="L1530" i="2"/>
  <c r="L1529" i="2"/>
  <c r="L1528" i="2"/>
  <c r="L1527" i="2"/>
  <c r="L1526" i="2"/>
  <c r="L1525" i="2"/>
  <c r="L1524" i="2"/>
  <c r="L1523" i="2"/>
  <c r="L1522" i="2"/>
  <c r="L1521" i="2"/>
  <c r="L1520" i="2"/>
  <c r="L1519" i="2"/>
  <c r="L1518" i="2"/>
  <c r="L1517" i="2"/>
  <c r="L1516" i="2"/>
  <c r="L1515" i="2"/>
  <c r="L1514" i="2"/>
  <c r="L1513" i="2"/>
  <c r="L1512" i="2"/>
  <c r="L1511" i="2"/>
  <c r="L1510" i="2"/>
  <c r="L1509" i="2"/>
  <c r="L1508" i="2"/>
  <c r="L1507" i="2"/>
  <c r="L1506" i="2"/>
  <c r="L1505" i="2"/>
  <c r="L1504" i="2"/>
  <c r="L1503" i="2"/>
  <c r="L1502" i="2"/>
  <c r="L1501" i="2"/>
  <c r="L1500" i="2"/>
  <c r="L1499" i="2"/>
  <c r="L1498" i="2"/>
  <c r="L1497" i="2"/>
  <c r="L1496" i="2"/>
  <c r="L1495" i="2"/>
  <c r="L1494" i="2"/>
  <c r="L1493" i="2"/>
  <c r="L1492" i="2"/>
  <c r="L1491" i="2"/>
  <c r="L1490" i="2"/>
  <c r="L1489" i="2"/>
  <c r="L1488" i="2"/>
  <c r="L1487" i="2"/>
  <c r="L1486" i="2"/>
  <c r="L1485" i="2"/>
  <c r="L1484" i="2"/>
  <c r="L1483" i="2"/>
  <c r="L1482" i="2"/>
  <c r="L1481" i="2"/>
  <c r="L1480" i="2"/>
  <c r="L1479" i="2"/>
  <c r="L1478" i="2"/>
  <c r="L1477" i="2"/>
  <c r="L1476" i="2"/>
  <c r="L1475" i="2"/>
  <c r="L1474" i="2"/>
  <c r="L1473" i="2"/>
  <c r="L1472" i="2"/>
  <c r="L1471" i="2"/>
  <c r="L1470" i="2"/>
  <c r="L1469" i="2"/>
  <c r="L1468" i="2"/>
  <c r="L1467" i="2"/>
  <c r="L1466" i="2"/>
  <c r="L1465" i="2"/>
  <c r="L1464" i="2"/>
  <c r="L1463" i="2"/>
  <c r="L1462" i="2"/>
  <c r="L1461" i="2"/>
  <c r="L1460" i="2"/>
  <c r="L1459" i="2"/>
  <c r="L1458" i="2"/>
  <c r="L1457" i="2"/>
  <c r="L1456" i="2"/>
  <c r="L1455" i="2"/>
  <c r="L1454" i="2"/>
  <c r="L1453" i="2"/>
  <c r="L1452" i="2"/>
  <c r="L1451" i="2"/>
  <c r="L1450" i="2"/>
  <c r="L1449" i="2"/>
  <c r="L1448" i="2"/>
  <c r="L1447" i="2"/>
  <c r="L1446" i="2"/>
  <c r="L1445" i="2"/>
  <c r="L1444" i="2"/>
  <c r="L1443" i="2"/>
  <c r="L1442" i="2"/>
  <c r="L1441" i="2"/>
  <c r="L1440" i="2"/>
  <c r="L1439" i="2"/>
  <c r="L1438" i="2"/>
  <c r="L1437" i="2"/>
  <c r="L1436" i="2"/>
  <c r="L1435" i="2"/>
  <c r="L1434" i="2"/>
  <c r="L1433" i="2"/>
  <c r="L1432" i="2"/>
  <c r="L1431" i="2"/>
  <c r="L1430" i="2"/>
  <c r="L1429" i="2"/>
  <c r="L1428" i="2"/>
  <c r="L1427" i="2"/>
  <c r="L1426" i="2"/>
  <c r="L1425" i="2"/>
  <c r="L1424" i="2"/>
  <c r="L1423" i="2"/>
  <c r="L1422" i="2"/>
  <c r="L1421" i="2"/>
  <c r="L1420" i="2"/>
  <c r="L1419" i="2"/>
  <c r="L1418" i="2"/>
  <c r="L1417" i="2"/>
  <c r="L1416" i="2"/>
  <c r="L1415" i="2"/>
  <c r="L1414" i="2"/>
  <c r="L1413" i="2"/>
  <c r="L1412" i="2"/>
  <c r="L1411" i="2"/>
  <c r="L1410" i="2"/>
  <c r="L1409" i="2"/>
  <c r="L1408" i="2"/>
  <c r="L1407" i="2"/>
  <c r="L1406" i="2"/>
  <c r="L1405" i="2"/>
  <c r="L1404" i="2"/>
  <c r="L1403" i="2"/>
  <c r="L1402" i="2"/>
  <c r="L1401" i="2"/>
  <c r="L1400" i="2"/>
  <c r="L1399" i="2"/>
  <c r="L1398" i="2"/>
  <c r="L1397" i="2"/>
  <c r="L1396" i="2"/>
  <c r="L1395" i="2"/>
  <c r="L1394" i="2"/>
  <c r="L1393" i="2"/>
  <c r="L1392" i="2"/>
  <c r="L1391" i="2"/>
  <c r="L1390" i="2"/>
  <c r="L1389" i="2"/>
  <c r="L1388" i="2"/>
  <c r="L1387" i="2"/>
  <c r="L1386" i="2"/>
  <c r="L1385" i="2"/>
  <c r="L1384" i="2"/>
  <c r="L1383" i="2"/>
  <c r="L1382" i="2"/>
  <c r="L1381" i="2"/>
  <c r="L1380" i="2"/>
  <c r="L1379" i="2"/>
  <c r="L1378" i="2"/>
  <c r="L1377" i="2"/>
  <c r="L1376" i="2"/>
  <c r="L1375" i="2"/>
  <c r="L1374" i="2"/>
  <c r="L1373" i="2"/>
  <c r="L1372" i="2"/>
  <c r="L1371" i="2"/>
  <c r="L1370" i="2"/>
  <c r="L1369" i="2"/>
  <c r="L1368" i="2"/>
  <c r="L1367" i="2"/>
  <c r="L1366" i="2"/>
  <c r="L1365" i="2"/>
  <c r="L1364" i="2"/>
  <c r="L1363" i="2"/>
  <c r="L1362" i="2"/>
  <c r="L1361" i="2"/>
  <c r="L1360" i="2"/>
  <c r="L1359" i="2"/>
  <c r="L1358" i="2"/>
  <c r="L1357" i="2"/>
  <c r="L1356" i="2"/>
  <c r="L1355" i="2"/>
  <c r="L1354" i="2"/>
  <c r="L1353" i="2"/>
  <c r="L1352" i="2"/>
  <c r="L1351" i="2"/>
  <c r="L1350" i="2"/>
  <c r="L1349" i="2"/>
  <c r="L1348" i="2"/>
  <c r="L1347" i="2"/>
  <c r="L1346" i="2"/>
  <c r="L1345" i="2"/>
  <c r="L1344" i="2"/>
  <c r="L1343" i="2"/>
  <c r="L1342" i="2"/>
  <c r="L1341" i="2"/>
  <c r="L1340" i="2"/>
  <c r="L1339" i="2"/>
  <c r="L1338" i="2"/>
  <c r="L1337" i="2"/>
  <c r="L1336" i="2"/>
  <c r="L1335" i="2"/>
  <c r="L1334" i="2"/>
  <c r="L1333" i="2"/>
  <c r="L1332" i="2"/>
  <c r="L1331" i="2"/>
  <c r="L1330" i="2"/>
  <c r="L1329" i="2"/>
  <c r="L1328" i="2"/>
  <c r="L1327" i="2"/>
  <c r="L1326" i="2"/>
  <c r="L1325" i="2"/>
  <c r="L1324" i="2"/>
  <c r="L1323" i="2"/>
  <c r="L1322" i="2"/>
  <c r="L1321" i="2"/>
  <c r="L1320" i="2"/>
  <c r="L1319" i="2"/>
  <c r="L1318" i="2"/>
  <c r="L1317" i="2"/>
  <c r="L1316" i="2"/>
  <c r="L1315" i="2"/>
  <c r="L1314" i="2"/>
  <c r="L1313" i="2"/>
  <c r="L1312" i="2"/>
  <c r="L1311" i="2"/>
  <c r="L1310" i="2"/>
  <c r="L1309" i="2"/>
  <c r="L1308" i="2"/>
  <c r="L1307" i="2"/>
  <c r="L1306" i="2"/>
  <c r="L1305" i="2"/>
  <c r="L1304" i="2"/>
  <c r="L1303" i="2"/>
  <c r="L1302" i="2"/>
  <c r="L1301" i="2"/>
  <c r="L1300" i="2"/>
  <c r="L1299" i="2"/>
  <c r="L1298" i="2"/>
  <c r="L1297" i="2"/>
  <c r="L1296" i="2"/>
  <c r="L1295" i="2"/>
  <c r="L1294" i="2"/>
  <c r="L1293" i="2"/>
  <c r="L1292" i="2"/>
  <c r="L1291" i="2"/>
  <c r="L1290" i="2"/>
  <c r="L1289" i="2"/>
  <c r="L1288" i="2"/>
  <c r="L1287" i="2"/>
  <c r="L1286" i="2"/>
  <c r="L1285" i="2"/>
  <c r="L1284" i="2"/>
  <c r="L1283" i="2"/>
  <c r="L1282" i="2"/>
  <c r="L1281" i="2"/>
  <c r="L1280" i="2"/>
  <c r="L1279" i="2"/>
  <c r="L1278" i="2"/>
  <c r="L1277" i="2"/>
  <c r="L1276" i="2"/>
  <c r="L1275" i="2"/>
  <c r="L1274" i="2"/>
  <c r="L1273" i="2"/>
  <c r="L1272" i="2"/>
  <c r="L1271" i="2"/>
  <c r="L1270" i="2"/>
  <c r="L1269" i="2"/>
  <c r="L1268" i="2"/>
  <c r="L1267" i="2"/>
  <c r="L1266" i="2"/>
  <c r="L1265" i="2"/>
  <c r="L1264" i="2"/>
  <c r="L1263" i="2"/>
  <c r="L1262" i="2"/>
  <c r="L1261" i="2"/>
  <c r="L1260" i="2"/>
  <c r="L1259" i="2"/>
  <c r="L1258" i="2"/>
  <c r="L1257" i="2"/>
  <c r="L1256" i="2"/>
  <c r="L1255" i="2"/>
  <c r="L1254" i="2"/>
  <c r="L1253" i="2"/>
  <c r="L1252" i="2"/>
  <c r="L1251" i="2"/>
  <c r="L1250" i="2"/>
  <c r="L1249" i="2"/>
  <c r="L1248" i="2"/>
  <c r="L1247" i="2"/>
  <c r="L1246" i="2"/>
  <c r="L1245" i="2"/>
  <c r="L1244" i="2"/>
  <c r="L1243" i="2"/>
  <c r="L1242" i="2"/>
  <c r="L1241" i="2"/>
  <c r="L1240" i="2"/>
  <c r="L1239" i="2"/>
  <c r="L1238" i="2"/>
  <c r="L1237" i="2"/>
  <c r="L1236" i="2"/>
  <c r="L1235" i="2"/>
  <c r="L1234" i="2"/>
  <c r="L1233" i="2"/>
  <c r="L1232" i="2"/>
  <c r="L1231" i="2"/>
  <c r="L1230" i="2"/>
  <c r="L1229" i="2"/>
  <c r="L1228" i="2"/>
  <c r="L1227" i="2"/>
  <c r="L1226" i="2"/>
  <c r="L1225" i="2"/>
  <c r="L1224" i="2"/>
  <c r="L1223" i="2"/>
  <c r="L1222" i="2"/>
  <c r="L1221" i="2"/>
  <c r="L1220" i="2"/>
  <c r="L1219" i="2"/>
  <c r="L1218" i="2"/>
  <c r="L1217" i="2"/>
  <c r="L1216" i="2"/>
  <c r="L1215" i="2"/>
  <c r="L1214" i="2"/>
  <c r="L1213" i="2"/>
  <c r="L1212" i="2"/>
  <c r="L1211" i="2"/>
  <c r="L1210" i="2"/>
  <c r="L1209" i="2"/>
  <c r="L1208" i="2"/>
  <c r="L1207" i="2"/>
  <c r="L1206" i="2"/>
  <c r="L1205" i="2"/>
  <c r="L1204" i="2"/>
  <c r="L1203" i="2"/>
  <c r="L1202" i="2"/>
  <c r="L1201" i="2"/>
  <c r="L1200" i="2"/>
  <c r="L1199" i="2"/>
  <c r="L1198" i="2"/>
  <c r="L1197" i="2"/>
  <c r="L1196" i="2"/>
  <c r="L1195" i="2"/>
  <c r="L1194" i="2"/>
  <c r="L1193" i="2"/>
  <c r="L1192" i="2"/>
  <c r="L1191" i="2"/>
  <c r="L1190" i="2"/>
  <c r="L1189" i="2"/>
  <c r="L1188" i="2"/>
  <c r="L1187" i="2"/>
  <c r="L1186" i="2"/>
  <c r="L1185" i="2"/>
  <c r="L1184" i="2"/>
  <c r="L1183" i="2"/>
  <c r="L1182" i="2"/>
  <c r="L1181" i="2"/>
  <c r="L1180" i="2"/>
  <c r="L1179" i="2"/>
  <c r="L1178" i="2"/>
  <c r="L1177" i="2"/>
  <c r="L1176" i="2"/>
  <c r="L1175" i="2"/>
  <c r="L1174" i="2"/>
  <c r="L1173" i="2"/>
  <c r="L1172" i="2"/>
  <c r="L1171" i="2"/>
  <c r="L1170" i="2"/>
  <c r="L1169" i="2"/>
  <c r="L1168" i="2"/>
  <c r="L1167" i="2"/>
  <c r="L1166" i="2"/>
  <c r="L1165" i="2"/>
  <c r="L1164" i="2"/>
  <c r="L1163" i="2"/>
  <c r="L1162" i="2"/>
  <c r="L1161" i="2"/>
  <c r="L1160" i="2"/>
  <c r="L1159" i="2"/>
  <c r="L1158" i="2"/>
  <c r="L1157" i="2"/>
  <c r="L1156" i="2"/>
  <c r="L1155" i="2"/>
  <c r="L1154" i="2"/>
  <c r="L1153" i="2"/>
  <c r="L1152" i="2"/>
  <c r="L1151" i="2"/>
  <c r="L1150" i="2"/>
  <c r="L1149" i="2"/>
  <c r="L1148" i="2"/>
  <c r="L1147" i="2"/>
  <c r="L1146" i="2"/>
  <c r="L1145" i="2"/>
  <c r="L1144" i="2"/>
  <c r="L1143" i="2"/>
  <c r="L1142" i="2"/>
  <c r="L1141" i="2"/>
  <c r="L1140" i="2"/>
  <c r="L1139" i="2"/>
  <c r="L1138" i="2"/>
  <c r="L1137" i="2"/>
  <c r="L1136" i="2"/>
  <c r="L1135" i="2"/>
  <c r="L1134" i="2"/>
  <c r="L1133" i="2"/>
  <c r="L1132" i="2"/>
  <c r="L1131" i="2"/>
  <c r="L1130" i="2"/>
  <c r="L1129" i="2"/>
  <c r="L1128" i="2"/>
  <c r="L1127" i="2"/>
  <c r="L1126" i="2"/>
  <c r="L1125" i="2"/>
  <c r="L1124" i="2"/>
  <c r="L1123" i="2"/>
  <c r="L1122" i="2"/>
  <c r="L1121" i="2"/>
  <c r="L1120" i="2"/>
  <c r="L1119" i="2"/>
  <c r="L1118" i="2"/>
  <c r="L1117" i="2"/>
  <c r="L1116" i="2"/>
  <c r="L1115" i="2"/>
  <c r="L1114" i="2"/>
  <c r="L1113" i="2"/>
  <c r="L1112" i="2"/>
  <c r="L1111" i="2"/>
  <c r="L1110" i="2"/>
  <c r="L1109" i="2"/>
  <c r="L1108" i="2"/>
  <c r="L1107" i="2"/>
  <c r="L1106" i="2"/>
  <c r="L1105" i="2"/>
  <c r="L1104" i="2"/>
  <c r="L1103" i="2"/>
  <c r="L1102" i="2"/>
  <c r="L1101" i="2"/>
  <c r="L1100" i="2"/>
  <c r="L1099" i="2"/>
  <c r="L1098" i="2"/>
  <c r="L1097" i="2"/>
  <c r="L1096" i="2"/>
  <c r="L1095" i="2"/>
  <c r="L1094" i="2"/>
  <c r="L1093" i="2"/>
  <c r="L1092" i="2"/>
  <c r="L1091" i="2"/>
  <c r="L1090" i="2"/>
  <c r="L1089" i="2"/>
  <c r="L1088" i="2"/>
  <c r="L1087" i="2"/>
  <c r="L1086" i="2"/>
  <c r="L1085" i="2"/>
  <c r="L1084" i="2"/>
  <c r="L1083" i="2"/>
  <c r="L1082" i="2"/>
  <c r="L1081" i="2"/>
  <c r="L1080" i="2"/>
  <c r="L1079" i="2"/>
  <c r="L1078" i="2"/>
  <c r="L1077" i="2"/>
  <c r="L1076" i="2"/>
  <c r="L1075" i="2"/>
  <c r="L1074" i="2"/>
  <c r="L1073" i="2"/>
  <c r="L1072" i="2"/>
  <c r="L1071" i="2"/>
  <c r="L1070" i="2"/>
  <c r="L1069" i="2"/>
  <c r="L1068" i="2"/>
  <c r="L1067" i="2"/>
  <c r="L1066" i="2"/>
  <c r="L1065" i="2"/>
  <c r="L1064" i="2"/>
  <c r="L1063" i="2"/>
  <c r="L1062" i="2"/>
  <c r="L1061" i="2"/>
  <c r="L1060" i="2"/>
  <c r="L1059" i="2"/>
  <c r="L1058" i="2"/>
  <c r="L1057" i="2"/>
  <c r="L1056" i="2"/>
  <c r="L1055" i="2"/>
  <c r="L1054" i="2"/>
  <c r="L1053" i="2"/>
  <c r="L1052" i="2"/>
  <c r="L1051" i="2"/>
  <c r="L1050" i="2"/>
  <c r="L1049" i="2"/>
  <c r="L1048" i="2"/>
  <c r="L1047" i="2"/>
  <c r="L1046" i="2"/>
  <c r="L1045" i="2"/>
  <c r="L1044" i="2"/>
  <c r="L1043" i="2"/>
  <c r="L1042" i="2"/>
  <c r="L1041" i="2"/>
  <c r="L1040" i="2"/>
  <c r="L1039" i="2"/>
  <c r="L1038" i="2"/>
  <c r="L1037" i="2"/>
  <c r="L1036" i="2"/>
  <c r="L1035" i="2"/>
  <c r="L1034" i="2"/>
  <c r="L1033" i="2"/>
  <c r="L1032" i="2"/>
  <c r="L1031" i="2"/>
  <c r="L1030" i="2"/>
  <c r="L1029" i="2"/>
  <c r="L1028" i="2"/>
  <c r="L1027" i="2"/>
  <c r="L1026" i="2"/>
  <c r="L1025" i="2"/>
  <c r="L1024" i="2"/>
  <c r="L1023" i="2"/>
  <c r="L1022" i="2"/>
  <c r="L1021" i="2"/>
  <c r="L1020" i="2"/>
  <c r="L1019" i="2"/>
  <c r="L1018" i="2"/>
  <c r="L1017" i="2"/>
  <c r="L1016" i="2"/>
  <c r="L1015" i="2"/>
  <c r="L1014" i="2"/>
  <c r="L1013" i="2"/>
  <c r="L1012" i="2"/>
  <c r="L1011" i="2"/>
  <c r="L1010" i="2"/>
  <c r="L1009" i="2"/>
  <c r="L1008" i="2"/>
  <c r="L1007" i="2"/>
  <c r="L1006" i="2"/>
  <c r="L1005" i="2"/>
  <c r="L1004" i="2"/>
  <c r="L1003" i="2"/>
  <c r="L1002" i="2"/>
  <c r="L1001" i="2"/>
  <c r="L1000" i="2"/>
  <c r="L999" i="2"/>
  <c r="L998" i="2"/>
  <c r="L997" i="2"/>
  <c r="L996" i="2"/>
  <c r="L995" i="2"/>
  <c r="L994" i="2"/>
  <c r="L993" i="2"/>
  <c r="L992" i="2"/>
  <c r="L991" i="2"/>
  <c r="L990" i="2"/>
  <c r="L989" i="2"/>
  <c r="L988" i="2"/>
  <c r="L987" i="2"/>
  <c r="L986" i="2"/>
  <c r="L985" i="2"/>
  <c r="L984" i="2"/>
  <c r="L983" i="2"/>
  <c r="L982" i="2"/>
  <c r="L981" i="2"/>
  <c r="L980" i="2"/>
  <c r="L979" i="2"/>
  <c r="L978" i="2"/>
  <c r="L977" i="2"/>
  <c r="L976" i="2"/>
  <c r="L975" i="2"/>
  <c r="L974" i="2"/>
  <c r="L973" i="2"/>
  <c r="L972" i="2"/>
  <c r="L971" i="2"/>
  <c r="L970" i="2"/>
  <c r="L969" i="2"/>
  <c r="L968" i="2"/>
  <c r="L967" i="2"/>
  <c r="L966" i="2"/>
  <c r="L965" i="2"/>
  <c r="L964" i="2"/>
  <c r="L963" i="2"/>
  <c r="L962" i="2"/>
  <c r="L961" i="2"/>
  <c r="L960" i="2"/>
  <c r="L959" i="2"/>
  <c r="L958" i="2"/>
  <c r="L957" i="2"/>
  <c r="L956" i="2"/>
  <c r="L955" i="2"/>
  <c r="L954" i="2"/>
  <c r="L953" i="2"/>
  <c r="L952" i="2"/>
  <c r="L951" i="2"/>
  <c r="L950" i="2"/>
  <c r="L949" i="2"/>
  <c r="L948" i="2"/>
  <c r="L947" i="2"/>
  <c r="L946" i="2"/>
  <c r="L945" i="2"/>
  <c r="L944" i="2"/>
  <c r="L943" i="2"/>
  <c r="L942" i="2"/>
  <c r="L941" i="2"/>
  <c r="L940" i="2"/>
  <c r="L939" i="2"/>
  <c r="L938" i="2"/>
  <c r="L937" i="2"/>
  <c r="L936" i="2"/>
  <c r="L935" i="2"/>
  <c r="L934" i="2"/>
  <c r="L933" i="2"/>
  <c r="L932" i="2"/>
  <c r="L931" i="2"/>
  <c r="L930" i="2"/>
  <c r="L929" i="2"/>
  <c r="L928" i="2"/>
  <c r="L927" i="2"/>
  <c r="L926" i="2"/>
  <c r="L925" i="2"/>
  <c r="L924" i="2"/>
  <c r="L923" i="2"/>
  <c r="L922" i="2"/>
  <c r="L921" i="2"/>
  <c r="L920" i="2"/>
  <c r="L919" i="2"/>
  <c r="L918" i="2"/>
  <c r="L917" i="2"/>
  <c r="L916" i="2"/>
  <c r="L915" i="2"/>
  <c r="L914" i="2"/>
  <c r="L913" i="2"/>
  <c r="L912" i="2"/>
  <c r="L911" i="2"/>
  <c r="L910" i="2"/>
  <c r="L909" i="2"/>
  <c r="L908" i="2"/>
  <c r="L907" i="2"/>
  <c r="L906" i="2"/>
  <c r="L905" i="2"/>
  <c r="L904" i="2"/>
  <c r="L903" i="2"/>
  <c r="L902" i="2"/>
  <c r="L901" i="2"/>
  <c r="L900" i="2"/>
  <c r="L899" i="2"/>
  <c r="L898" i="2"/>
  <c r="L897" i="2"/>
  <c r="L896" i="2"/>
  <c r="L895" i="2"/>
  <c r="L894" i="2"/>
  <c r="L893" i="2"/>
  <c r="L892" i="2"/>
  <c r="L891" i="2"/>
  <c r="L890" i="2"/>
  <c r="L889" i="2"/>
  <c r="L888" i="2"/>
  <c r="L887" i="2"/>
  <c r="L886" i="2"/>
  <c r="L885" i="2"/>
  <c r="L884" i="2"/>
  <c r="L883" i="2"/>
  <c r="L882" i="2"/>
  <c r="L881" i="2"/>
  <c r="L880" i="2"/>
  <c r="L879" i="2"/>
  <c r="L878" i="2"/>
  <c r="L877" i="2"/>
  <c r="L876" i="2"/>
  <c r="L875" i="2"/>
  <c r="L874" i="2"/>
  <c r="L873" i="2"/>
  <c r="L872" i="2"/>
  <c r="L871" i="2"/>
  <c r="L870" i="2"/>
  <c r="L869" i="2"/>
  <c r="L868" i="2"/>
  <c r="L867" i="2"/>
  <c r="L866" i="2"/>
  <c r="L865" i="2"/>
  <c r="L864" i="2"/>
  <c r="L863" i="2"/>
  <c r="L862" i="2"/>
  <c r="L861" i="2"/>
  <c r="L860" i="2"/>
  <c r="L859" i="2"/>
  <c r="L858" i="2"/>
  <c r="L857" i="2"/>
  <c r="L856" i="2"/>
  <c r="L855" i="2"/>
  <c r="L854" i="2"/>
  <c r="L853" i="2"/>
  <c r="L852" i="2"/>
  <c r="L851" i="2"/>
  <c r="L850" i="2"/>
  <c r="L849" i="2"/>
  <c r="L848" i="2"/>
  <c r="L847" i="2"/>
  <c r="L846" i="2"/>
  <c r="L845" i="2"/>
  <c r="L844" i="2"/>
  <c r="L843" i="2"/>
  <c r="L842" i="2"/>
  <c r="L841" i="2"/>
  <c r="L840" i="2"/>
  <c r="L839" i="2"/>
  <c r="L838" i="2"/>
  <c r="L837" i="2"/>
  <c r="L836" i="2"/>
  <c r="L835" i="2"/>
  <c r="L834" i="2"/>
  <c r="L833" i="2"/>
  <c r="L832" i="2"/>
  <c r="L831" i="2"/>
  <c r="L830" i="2"/>
  <c r="L829" i="2"/>
  <c r="L828" i="2"/>
  <c r="L827" i="2"/>
  <c r="L826" i="2"/>
  <c r="L825" i="2"/>
  <c r="L824" i="2"/>
  <c r="L823" i="2"/>
  <c r="L822" i="2"/>
  <c r="L821" i="2"/>
  <c r="L820" i="2"/>
  <c r="L819" i="2"/>
  <c r="L818" i="2"/>
  <c r="L817" i="2"/>
  <c r="L816" i="2"/>
  <c r="L815" i="2"/>
  <c r="L814" i="2"/>
  <c r="L813" i="2"/>
  <c r="L812" i="2"/>
  <c r="L811" i="2"/>
  <c r="L810" i="2"/>
  <c r="L809" i="2"/>
  <c r="L808" i="2"/>
  <c r="L807" i="2"/>
  <c r="L806" i="2"/>
  <c r="L805" i="2"/>
  <c r="L804" i="2"/>
  <c r="L803" i="2"/>
  <c r="L802" i="2"/>
  <c r="L801" i="2"/>
  <c r="L800" i="2"/>
  <c r="L799" i="2"/>
  <c r="L798" i="2"/>
  <c r="L797" i="2"/>
  <c r="L796" i="2"/>
  <c r="L795" i="2"/>
  <c r="L794" i="2"/>
  <c r="L793" i="2"/>
  <c r="L792" i="2"/>
  <c r="L791" i="2"/>
  <c r="L790" i="2"/>
  <c r="L789" i="2"/>
  <c r="L788" i="2"/>
  <c r="L787" i="2"/>
  <c r="L786" i="2"/>
  <c r="L785" i="2"/>
  <c r="L784" i="2"/>
  <c r="L783" i="2"/>
  <c r="L782" i="2"/>
  <c r="L781" i="2"/>
  <c r="L780" i="2"/>
  <c r="L779" i="2"/>
  <c r="L778" i="2"/>
  <c r="L777" i="2"/>
  <c r="L776" i="2"/>
  <c r="L775" i="2"/>
  <c r="L774" i="2"/>
  <c r="L773" i="2"/>
  <c r="L772" i="2"/>
  <c r="L771" i="2"/>
  <c r="L770" i="2"/>
  <c r="L769" i="2"/>
  <c r="L768" i="2"/>
  <c r="L767" i="2"/>
  <c r="L766" i="2"/>
  <c r="L765" i="2"/>
  <c r="L764" i="2"/>
  <c r="L763" i="2"/>
  <c r="L762" i="2"/>
  <c r="L761" i="2"/>
  <c r="L760" i="2"/>
  <c r="L759" i="2"/>
  <c r="L758" i="2"/>
  <c r="L757" i="2"/>
  <c r="L756" i="2"/>
  <c r="L755" i="2"/>
  <c r="L754" i="2"/>
  <c r="L753" i="2"/>
  <c r="L752" i="2"/>
  <c r="L751" i="2"/>
  <c r="L750" i="2"/>
  <c r="L749" i="2"/>
  <c r="L748" i="2"/>
  <c r="L747" i="2"/>
  <c r="L746" i="2"/>
  <c r="L745" i="2"/>
  <c r="L744" i="2"/>
  <c r="L439" i="2"/>
  <c r="I3" i="2"/>
  <c r="I4" i="2"/>
  <c r="I5" i="2"/>
  <c r="J6" i="2"/>
  <c r="L6" i="2" s="1"/>
  <c r="I7" i="2"/>
  <c r="J8" i="2"/>
  <c r="L8" i="2" s="1"/>
  <c r="J9" i="2"/>
  <c r="L9" i="2" s="1"/>
  <c r="J10" i="2"/>
  <c r="L10" i="2" s="1"/>
  <c r="J11" i="2"/>
  <c r="L11" i="2" s="1"/>
  <c r="J12" i="2"/>
  <c r="L12" i="2" s="1"/>
  <c r="J13" i="2"/>
  <c r="L13" i="2" s="1"/>
  <c r="J14" i="2"/>
  <c r="L14" i="2" s="1"/>
  <c r="J15" i="2"/>
  <c r="L15" i="2" s="1"/>
  <c r="J16" i="2"/>
  <c r="L16" i="2" s="1"/>
  <c r="J17" i="2"/>
  <c r="L17" i="2" s="1"/>
  <c r="J18" i="2"/>
  <c r="L18" i="2" s="1"/>
  <c r="J19" i="2"/>
  <c r="L19" i="2" s="1"/>
  <c r="J20" i="2"/>
  <c r="L20" i="2" s="1"/>
  <c r="J21" i="2"/>
  <c r="L21" i="2" s="1"/>
  <c r="J22" i="2"/>
  <c r="L22" i="2" s="1"/>
  <c r="I23" i="2"/>
  <c r="J23" i="2" s="1"/>
  <c r="K23" i="2" s="1"/>
  <c r="J24" i="2"/>
  <c r="L24" i="2" s="1"/>
  <c r="J25" i="2"/>
  <c r="L25" i="2" s="1"/>
  <c r="I26" i="2"/>
  <c r="I27" i="2"/>
  <c r="I28" i="2"/>
  <c r="J29" i="2"/>
  <c r="L29" i="2" s="1"/>
  <c r="I30" i="2"/>
  <c r="J31" i="2"/>
  <c r="L31" i="2" s="1"/>
  <c r="J32" i="2"/>
  <c r="L32" i="2" s="1"/>
  <c r="J33" i="2"/>
  <c r="L33" i="2" s="1"/>
  <c r="J34" i="2"/>
  <c r="K34" i="2" s="1"/>
  <c r="J35" i="2"/>
  <c r="L35" i="2" s="1"/>
  <c r="I36" i="2"/>
  <c r="I37" i="2"/>
  <c r="J38" i="2"/>
  <c r="L38" i="2" s="1"/>
  <c r="I39" i="2"/>
  <c r="J40" i="2"/>
  <c r="L40" i="2" s="1"/>
  <c r="J41" i="2"/>
  <c r="L41" i="2" s="1"/>
  <c r="J42" i="2"/>
  <c r="L42" i="2" s="1"/>
  <c r="J43" i="2"/>
  <c r="L43" i="2" s="1"/>
  <c r="I44" i="2"/>
  <c r="J44" i="2" s="1"/>
  <c r="K44" i="2" s="1"/>
  <c r="J45" i="2"/>
  <c r="I46" i="2"/>
  <c r="J47" i="2"/>
  <c r="L47" i="2" s="1"/>
  <c r="J48" i="2"/>
  <c r="L48" i="2" s="1"/>
  <c r="J49" i="2"/>
  <c r="L49" i="2" s="1"/>
  <c r="J50" i="2"/>
  <c r="L50" i="2" s="1"/>
  <c r="J51" i="2"/>
  <c r="L51" i="2" s="1"/>
  <c r="J52" i="2"/>
  <c r="J53" i="2"/>
  <c r="J54" i="2"/>
  <c r="K54" i="2" s="1"/>
  <c r="I55" i="2"/>
  <c r="I56" i="2"/>
  <c r="J57" i="2"/>
  <c r="L57" i="2" s="1"/>
  <c r="J58" i="2"/>
  <c r="L58" i="2" s="1"/>
  <c r="J59" i="2"/>
  <c r="L59" i="2" s="1"/>
  <c r="J60" i="2"/>
  <c r="L60" i="2" s="1"/>
  <c r="J61" i="2"/>
  <c r="L61" i="2" s="1"/>
  <c r="J62" i="2"/>
  <c r="L62" i="2" s="1"/>
  <c r="J63" i="2"/>
  <c r="L63" i="2" s="1"/>
  <c r="J64" i="2"/>
  <c r="K64" i="2" s="1"/>
  <c r="J65" i="2"/>
  <c r="L65" i="2" s="1"/>
  <c r="J66" i="2"/>
  <c r="L66" i="2" s="1"/>
  <c r="J67" i="2"/>
  <c r="L67" i="2" s="1"/>
  <c r="J68" i="2"/>
  <c r="L68" i="2" s="1"/>
  <c r="J69" i="2"/>
  <c r="L69" i="2" s="1"/>
  <c r="J70" i="2"/>
  <c r="L70" i="2" s="1"/>
  <c r="J71" i="2"/>
  <c r="I72" i="2"/>
  <c r="J73" i="2"/>
  <c r="L73" i="2" s="1"/>
  <c r="J74" i="2"/>
  <c r="L74" i="2" s="1"/>
  <c r="I75" i="2"/>
  <c r="J76" i="2"/>
  <c r="L76" i="2" s="1"/>
  <c r="J77" i="2"/>
  <c r="L77" i="2" s="1"/>
  <c r="J78" i="2"/>
  <c r="L78" i="2" s="1"/>
  <c r="I79" i="2"/>
  <c r="J80" i="2"/>
  <c r="L80" i="2" s="1"/>
  <c r="J81" i="2"/>
  <c r="L81" i="2" s="1"/>
  <c r="J82" i="2"/>
  <c r="L82" i="2" s="1"/>
  <c r="I83" i="2"/>
  <c r="J84" i="2"/>
  <c r="L84" i="2" s="1"/>
  <c r="J85" i="2"/>
  <c r="L85" i="2" s="1"/>
  <c r="J86" i="2"/>
  <c r="L86" i="2" s="1"/>
  <c r="I87" i="2"/>
  <c r="I88" i="2"/>
  <c r="I89" i="2"/>
  <c r="I90" i="2"/>
  <c r="I91" i="2"/>
  <c r="I92" i="2"/>
  <c r="I93" i="2"/>
  <c r="I94" i="2"/>
  <c r="J95" i="2"/>
  <c r="K95" i="2" s="1"/>
  <c r="J96" i="2"/>
  <c r="L96" i="2" s="1"/>
  <c r="J97" i="2"/>
  <c r="L97" i="2" s="1"/>
  <c r="J98" i="2"/>
  <c r="L98" i="2" s="1"/>
  <c r="J99" i="2"/>
  <c r="L99" i="2" s="1"/>
  <c r="I100" i="2"/>
  <c r="J101" i="2"/>
  <c r="L101" i="2" s="1"/>
  <c r="I102" i="2"/>
  <c r="J103" i="2"/>
  <c r="K103" i="2" s="1"/>
  <c r="J104" i="2"/>
  <c r="L104" i="2" s="1"/>
  <c r="J105" i="2"/>
  <c r="L105" i="2" s="1"/>
  <c r="J106" i="2"/>
  <c r="L106" i="2" s="1"/>
  <c r="J107" i="2"/>
  <c r="L107" i="2" s="1"/>
  <c r="J108" i="2"/>
  <c r="L108" i="2" s="1"/>
  <c r="J109" i="2"/>
  <c r="L109" i="2" s="1"/>
  <c r="J110" i="2"/>
  <c r="L110" i="2" s="1"/>
  <c r="J111" i="2"/>
  <c r="L111" i="2" s="1"/>
  <c r="J112" i="2"/>
  <c r="L112" i="2" s="1"/>
  <c r="J113" i="2"/>
  <c r="K113" i="2" s="1"/>
  <c r="J114" i="2"/>
  <c r="L114" i="2" s="1"/>
  <c r="J115" i="2"/>
  <c r="L115" i="2" s="1"/>
  <c r="J116" i="2"/>
  <c r="L116" i="2" s="1"/>
  <c r="J117" i="2"/>
  <c r="L117" i="2" s="1"/>
  <c r="J118" i="2"/>
  <c r="L118" i="2" s="1"/>
  <c r="J119" i="2"/>
  <c r="L119" i="2" s="1"/>
  <c r="I120" i="2"/>
  <c r="J120" i="2" s="1"/>
  <c r="K120" i="2" s="1"/>
  <c r="J121" i="2"/>
  <c r="L121" i="2" s="1"/>
  <c r="J122" i="2"/>
  <c r="L122" i="2" s="1"/>
  <c r="J123" i="2"/>
  <c r="L123" i="2" s="1"/>
  <c r="J124" i="2"/>
  <c r="L124" i="2" s="1"/>
  <c r="J125" i="2"/>
  <c r="K125" i="2" s="1"/>
  <c r="J126" i="2"/>
  <c r="L126" i="2" s="1"/>
  <c r="J127" i="2"/>
  <c r="L127" i="2" s="1"/>
  <c r="J128" i="2"/>
  <c r="L128" i="2" s="1"/>
  <c r="J129" i="2"/>
  <c r="L129" i="2" s="1"/>
  <c r="I130" i="2"/>
  <c r="J130" i="2" s="1"/>
  <c r="K130" i="2" s="1"/>
  <c r="I131" i="2"/>
  <c r="J131" i="2" s="1"/>
  <c r="K131" i="2" s="1"/>
  <c r="J132" i="2"/>
  <c r="K132" i="2" s="1"/>
  <c r="J133" i="2"/>
  <c r="L133" i="2" s="1"/>
  <c r="I134" i="2"/>
  <c r="J135" i="2"/>
  <c r="L135" i="2" s="1"/>
  <c r="J136" i="2"/>
  <c r="L136" i="2" s="1"/>
  <c r="J137" i="2"/>
  <c r="L137" i="2" s="1"/>
  <c r="J138" i="2"/>
  <c r="L138" i="2" s="1"/>
  <c r="J139" i="2"/>
  <c r="K139" i="2" s="1"/>
  <c r="J140" i="2"/>
  <c r="K140" i="2" s="1"/>
  <c r="J141" i="2"/>
  <c r="K141" i="2" s="1"/>
  <c r="I142" i="2"/>
  <c r="J143" i="2"/>
  <c r="K143" i="2" s="1"/>
  <c r="J144" i="2"/>
  <c r="K144" i="2" s="1"/>
  <c r="I145" i="2"/>
  <c r="J146" i="2"/>
  <c r="L146" i="2" s="1"/>
  <c r="I147" i="2"/>
  <c r="J149" i="2"/>
  <c r="L149" i="2" s="1"/>
  <c r="J150" i="2"/>
  <c r="L150" i="2" s="1"/>
  <c r="J151" i="2"/>
  <c r="L151" i="2" s="1"/>
  <c r="J152" i="2"/>
  <c r="L152" i="2" s="1"/>
  <c r="J153" i="2"/>
  <c r="L153" i="2" s="1"/>
  <c r="J154" i="2"/>
  <c r="L154" i="2" s="1"/>
  <c r="J155" i="2"/>
  <c r="L155" i="2" s="1"/>
  <c r="J156" i="2"/>
  <c r="L156" i="2" s="1"/>
  <c r="J157" i="2"/>
  <c r="L157" i="2" s="1"/>
  <c r="J158" i="2"/>
  <c r="L158" i="2" s="1"/>
  <c r="J159" i="2"/>
  <c r="L159" i="2" s="1"/>
  <c r="J160" i="2"/>
  <c r="L160" i="2" s="1"/>
  <c r="I161" i="2"/>
  <c r="J162" i="2"/>
  <c r="L162" i="2" s="1"/>
  <c r="J163" i="2"/>
  <c r="L163" i="2" s="1"/>
  <c r="J164" i="2"/>
  <c r="L164" i="2" s="1"/>
  <c r="J165" i="2"/>
  <c r="L165" i="2" s="1"/>
  <c r="I166" i="2"/>
  <c r="I167" i="2"/>
  <c r="I168" i="2"/>
  <c r="I170" i="2"/>
  <c r="J171" i="2"/>
  <c r="L171" i="2" s="1"/>
  <c r="J172" i="2"/>
  <c r="L172" i="2" s="1"/>
  <c r="J173" i="2"/>
  <c r="L173" i="2" s="1"/>
  <c r="J174" i="2"/>
  <c r="L174" i="2" s="1"/>
  <c r="J175" i="2"/>
  <c r="K175" i="2" s="1"/>
  <c r="J176" i="2"/>
  <c r="L176" i="2" s="1"/>
  <c r="J177" i="2"/>
  <c r="K177" i="2" s="1"/>
  <c r="I181" i="2"/>
  <c r="J182" i="2"/>
  <c r="K182" i="2" s="1"/>
  <c r="J183" i="2"/>
  <c r="K183" i="2" s="1"/>
  <c r="I184" i="2"/>
  <c r="J185" i="2"/>
  <c r="K185" i="2" s="1"/>
  <c r="J187" i="2"/>
  <c r="K187" i="2" s="1"/>
  <c r="I188" i="2"/>
  <c r="I189" i="2"/>
  <c r="J189" i="2" s="1"/>
  <c r="K189" i="2" s="1"/>
  <c r="J190" i="2"/>
  <c r="K190" i="2" s="1"/>
  <c r="J191" i="2"/>
  <c r="L191" i="2" s="1"/>
  <c r="J192" i="2"/>
  <c r="J193" i="2"/>
  <c r="J194" i="2"/>
  <c r="K194" i="2" s="1"/>
  <c r="J196" i="2"/>
  <c r="L196" i="2" s="1"/>
  <c r="I197" i="2"/>
  <c r="I199" i="2"/>
  <c r="J200" i="2"/>
  <c r="L200" i="2" s="1"/>
  <c r="J201" i="2"/>
  <c r="K201" i="2" s="1"/>
  <c r="I202" i="2"/>
  <c r="I203" i="2"/>
  <c r="I204" i="2"/>
  <c r="J205" i="2"/>
  <c r="K205" i="2" s="1"/>
  <c r="J207" i="2"/>
  <c r="I208" i="2"/>
  <c r="I209" i="2"/>
  <c r="I210" i="2"/>
  <c r="I211" i="2"/>
  <c r="I213" i="2"/>
  <c r="I214" i="2"/>
  <c r="J215" i="2"/>
  <c r="K215" i="2" s="1"/>
  <c r="I216" i="2"/>
  <c r="I217" i="2"/>
  <c r="J218" i="2"/>
  <c r="L218" i="2" s="1"/>
  <c r="I219" i="2"/>
  <c r="J220" i="2"/>
  <c r="L220" i="2" s="1"/>
  <c r="J221" i="2"/>
  <c r="L221" i="2" s="1"/>
  <c r="J222" i="2"/>
  <c r="L222" i="2" s="1"/>
  <c r="J223" i="2"/>
  <c r="L223" i="2" s="1"/>
  <c r="J224" i="2"/>
  <c r="L224" i="2" s="1"/>
  <c r="J225" i="2"/>
  <c r="L225" i="2" s="1"/>
  <c r="J226" i="2"/>
  <c r="L226" i="2" s="1"/>
  <c r="J227" i="2"/>
  <c r="L227" i="2" s="1"/>
  <c r="I228" i="2"/>
  <c r="I229" i="2"/>
  <c r="I230" i="2"/>
  <c r="I231" i="2"/>
  <c r="J231" i="2" s="1"/>
  <c r="K231" i="2" s="1"/>
  <c r="I232" i="2"/>
  <c r="J232" i="2" s="1"/>
  <c r="I233" i="2"/>
  <c r="I234" i="2"/>
  <c r="I235" i="2"/>
  <c r="I236" i="2"/>
  <c r="J236" i="2" s="1"/>
  <c r="I237" i="2"/>
  <c r="J238" i="2"/>
  <c r="J239" i="2"/>
  <c r="I240" i="2"/>
  <c r="I241" i="2"/>
  <c r="I242" i="2"/>
  <c r="I243" i="2"/>
  <c r="J243" i="2" s="1"/>
  <c r="I244" i="2"/>
  <c r="J245" i="2"/>
  <c r="J246" i="2"/>
  <c r="I247" i="2"/>
  <c r="I248" i="2"/>
  <c r="J249" i="2"/>
  <c r="J250" i="2"/>
  <c r="J251" i="2"/>
  <c r="K251" i="2" s="1"/>
  <c r="I252" i="2"/>
  <c r="I253" i="2"/>
  <c r="J253" i="2" s="1"/>
  <c r="J254" i="2"/>
  <c r="J255" i="2"/>
  <c r="I256" i="2"/>
  <c r="I257" i="2"/>
  <c r="J258" i="2"/>
  <c r="J259" i="2"/>
  <c r="J260" i="2"/>
  <c r="J261" i="2"/>
  <c r="J262" i="2"/>
  <c r="J263" i="2"/>
  <c r="J264" i="2"/>
  <c r="J265" i="2"/>
  <c r="J266" i="2"/>
  <c r="J267" i="2"/>
  <c r="K267" i="2" s="1"/>
  <c r="J268" i="2"/>
  <c r="J269" i="2"/>
  <c r="J270" i="2"/>
  <c r="J271" i="2"/>
  <c r="I272" i="2"/>
  <c r="J272" i="2" s="1"/>
  <c r="K272" i="2" s="1"/>
  <c r="J273" i="2"/>
  <c r="K273" i="2" s="1"/>
  <c r="I274" i="2"/>
  <c r="J274" i="2" s="1"/>
  <c r="K274" i="2" s="1"/>
  <c r="J275" i="2"/>
  <c r="K275" i="2" s="1"/>
  <c r="J276" i="2"/>
  <c r="K276" i="2" s="1"/>
  <c r="I277" i="2"/>
  <c r="I278" i="2"/>
  <c r="J279" i="2"/>
  <c r="K279" i="2" s="1"/>
  <c r="J280" i="2"/>
  <c r="K280" i="2" s="1"/>
  <c r="J281" i="2"/>
  <c r="K281" i="2" s="1"/>
  <c r="J282" i="2"/>
  <c r="K282" i="2" s="1"/>
  <c r="J283" i="2"/>
  <c r="K283" i="2" s="1"/>
  <c r="J284" i="2"/>
  <c r="K284" i="2" s="1"/>
  <c r="I285" i="2"/>
  <c r="J286" i="2"/>
  <c r="K286" i="2" s="1"/>
  <c r="J287" i="2"/>
  <c r="K287" i="2" s="1"/>
  <c r="J288" i="2"/>
  <c r="K288" i="2" s="1"/>
  <c r="I289" i="2"/>
  <c r="I290" i="2"/>
  <c r="J291" i="2"/>
  <c r="K291" i="2" s="1"/>
  <c r="I292" i="2"/>
  <c r="J293" i="2"/>
  <c r="K293" i="2" s="1"/>
  <c r="J294" i="2"/>
  <c r="K294" i="2" s="1"/>
  <c r="J295" i="2"/>
  <c r="K295" i="2" s="1"/>
  <c r="I296" i="2"/>
  <c r="J296" i="2" s="1"/>
  <c r="K296" i="2" s="1"/>
  <c r="J297" i="2"/>
  <c r="J298" i="2"/>
  <c r="J299" i="2"/>
  <c r="J300" i="2"/>
  <c r="J301" i="2"/>
  <c r="K301" i="2" s="1"/>
  <c r="J302" i="2"/>
  <c r="K302" i="2" s="1"/>
  <c r="I303" i="2"/>
  <c r="J303" i="2" s="1"/>
  <c r="K303" i="2" s="1"/>
  <c r="I306" i="2"/>
  <c r="I307" i="2"/>
  <c r="J307" i="2" s="1"/>
  <c r="I308" i="2"/>
  <c r="J309" i="2"/>
  <c r="I310" i="2"/>
  <c r="I311" i="2"/>
  <c r="I312" i="2"/>
  <c r="I313" i="2"/>
  <c r="J313" i="2" s="1"/>
  <c r="J314" i="2"/>
  <c r="K314" i="2" s="1"/>
  <c r="I316" i="2"/>
  <c r="I317" i="2"/>
  <c r="J318" i="2"/>
  <c r="K318" i="2" s="1"/>
  <c r="K319" i="2"/>
  <c r="J321" i="2"/>
  <c r="K321" i="2" s="1"/>
  <c r="I322" i="2"/>
  <c r="J323" i="2"/>
  <c r="J324" i="2"/>
  <c r="K324" i="2" s="1"/>
  <c r="J325" i="2"/>
  <c r="K325" i="2" s="1"/>
  <c r="I326" i="2"/>
  <c r="J328" i="2"/>
  <c r="K328" i="2" s="1"/>
  <c r="J329" i="2"/>
  <c r="K329" i="2" s="1"/>
  <c r="J330" i="2"/>
  <c r="K330" i="2" s="1"/>
  <c r="J331" i="2"/>
  <c r="K331" i="2" s="1"/>
  <c r="I332" i="2"/>
  <c r="J333" i="2"/>
  <c r="J334" i="2"/>
  <c r="J335" i="2"/>
  <c r="J336" i="2"/>
  <c r="K336" i="2" s="1"/>
  <c r="I338" i="2"/>
  <c r="J339" i="2"/>
  <c r="K339" i="2" s="1"/>
  <c r="J340" i="2"/>
  <c r="K340" i="2" s="1"/>
  <c r="J341" i="2"/>
  <c r="K341" i="2" s="1"/>
  <c r="I342" i="2"/>
  <c r="J342" i="2" s="1"/>
  <c r="K342" i="2" s="1"/>
  <c r="J343" i="2"/>
  <c r="K343" i="2" s="1"/>
  <c r="I344" i="2"/>
  <c r="J345" i="2"/>
  <c r="K345" i="2" s="1"/>
  <c r="I346" i="2"/>
  <c r="I347" i="2"/>
  <c r="I348" i="2"/>
  <c r="J349" i="2"/>
  <c r="J351" i="2"/>
  <c r="J352" i="2"/>
  <c r="J353" i="2"/>
  <c r="J354" i="2"/>
  <c r="I355" i="2"/>
  <c r="J356" i="2"/>
  <c r="K356" i="2" s="1"/>
  <c r="J357" i="2"/>
  <c r="K357" i="2" s="1"/>
  <c r="I358" i="2"/>
  <c r="I359" i="2"/>
  <c r="I360" i="2"/>
  <c r="I361" i="2"/>
  <c r="I362" i="2"/>
  <c r="I363" i="2"/>
  <c r="I364" i="2"/>
  <c r="I365" i="2"/>
  <c r="J366" i="2"/>
  <c r="K366" i="2" s="1"/>
  <c r="J367" i="2"/>
  <c r="I369" i="2"/>
  <c r="J369" i="2" s="1"/>
  <c r="K369" i="2" s="1"/>
  <c r="I370" i="2"/>
  <c r="I371" i="2"/>
  <c r="J371" i="2" s="1"/>
  <c r="J373" i="2"/>
  <c r="J374" i="2"/>
  <c r="J375" i="2"/>
  <c r="J376" i="2"/>
  <c r="J377" i="2"/>
  <c r="J378" i="2"/>
  <c r="I379" i="2"/>
  <c r="I380" i="2"/>
  <c r="I381" i="2"/>
  <c r="J382" i="2"/>
  <c r="K382" i="2" s="1"/>
  <c r="I383" i="2"/>
  <c r="I384" i="2"/>
  <c r="J385" i="2"/>
  <c r="K385" i="2" s="1"/>
  <c r="I386" i="2"/>
  <c r="I387" i="2"/>
  <c r="I388" i="2"/>
  <c r="J389" i="2"/>
  <c r="J390" i="2"/>
  <c r="K390" i="2" s="1"/>
  <c r="J391" i="2"/>
  <c r="K391" i="2" s="1"/>
  <c r="J392" i="2"/>
  <c r="K392" i="2" s="1"/>
  <c r="J393" i="2"/>
  <c r="K393" i="2" s="1"/>
  <c r="I394" i="2"/>
  <c r="J395" i="2"/>
  <c r="J396" i="2"/>
  <c r="K396" i="2" s="1"/>
  <c r="I397" i="2"/>
  <c r="I398" i="2"/>
  <c r="I399" i="2"/>
  <c r="J400" i="2"/>
  <c r="K400" i="2" s="1"/>
  <c r="I401" i="2"/>
  <c r="J402" i="2"/>
  <c r="K402" i="2" s="1"/>
  <c r="J403" i="2"/>
  <c r="K403" i="2" s="1"/>
  <c r="I404" i="2"/>
  <c r="J404" i="2" s="1"/>
  <c r="K404" i="2" s="1"/>
  <c r="J405" i="2"/>
  <c r="L405" i="2" s="1"/>
  <c r="J406" i="2"/>
  <c r="L406" i="2" s="1"/>
  <c r="J407" i="2"/>
  <c r="K407" i="2" s="1"/>
  <c r="L407" i="2" s="1"/>
  <c r="I408" i="2"/>
  <c r="J408" i="2" s="1"/>
  <c r="K408" i="2" s="1"/>
  <c r="I409" i="2"/>
  <c r="J410" i="2"/>
  <c r="K410" i="2" s="1"/>
  <c r="I411" i="2"/>
  <c r="J413" i="2"/>
  <c r="K413" i="2" s="1"/>
  <c r="J414" i="2"/>
  <c r="K414" i="2" s="1"/>
  <c r="I417" i="2"/>
  <c r="J418" i="2"/>
  <c r="K418" i="2" s="1"/>
  <c r="J419" i="2"/>
  <c r="K419" i="2" s="1"/>
  <c r="I420" i="2"/>
  <c r="J421" i="2"/>
  <c r="K421" i="2" s="1"/>
  <c r="I422" i="2"/>
  <c r="I423" i="2"/>
  <c r="I424" i="2"/>
  <c r="J425" i="2"/>
  <c r="J426" i="2"/>
  <c r="K426" i="2" s="1"/>
  <c r="I427" i="2"/>
  <c r="J428" i="2"/>
  <c r="K428" i="2" s="1"/>
  <c r="J429" i="2"/>
  <c r="K429" i="2" s="1"/>
  <c r="J430" i="2"/>
  <c r="L430" i="2" s="1"/>
  <c r="I431" i="2"/>
  <c r="J431" i="2" s="1"/>
  <c r="K431" i="2" s="1"/>
  <c r="J432" i="2"/>
  <c r="K432" i="2" s="1"/>
  <c r="J433" i="2"/>
  <c r="K433" i="2" s="1"/>
  <c r="I435" i="2"/>
  <c r="J436" i="2"/>
  <c r="K436" i="2" s="1"/>
  <c r="J437" i="2"/>
  <c r="L437" i="2" s="1"/>
  <c r="J438" i="2"/>
  <c r="K438" i="2" s="1"/>
  <c r="J440" i="2"/>
  <c r="K440" i="2" s="1"/>
  <c r="J441" i="2"/>
  <c r="K441" i="2" s="1"/>
  <c r="I442" i="2"/>
  <c r="J443" i="2"/>
  <c r="K443" i="2" s="1"/>
  <c r="J444" i="2"/>
  <c r="K444" i="2" s="1"/>
  <c r="I445" i="2"/>
  <c r="I446" i="2"/>
  <c r="I447" i="2"/>
  <c r="J448" i="2"/>
  <c r="J449" i="2"/>
  <c r="J450" i="2"/>
  <c r="J454" i="2"/>
  <c r="K454" i="2" s="1"/>
  <c r="J455" i="2"/>
  <c r="I456" i="2"/>
  <c r="J457" i="2"/>
  <c r="J458" i="2"/>
  <c r="K458" i="2" s="1"/>
  <c r="J460" i="2"/>
  <c r="K460" i="2" s="1"/>
  <c r="I461" i="2"/>
  <c r="J461" i="2" s="1"/>
  <c r="K461" i="2" s="1"/>
  <c r="I462" i="2"/>
  <c r="J463" i="2"/>
  <c r="K463" i="2" s="1"/>
  <c r="J464" i="2"/>
  <c r="J465" i="2"/>
  <c r="J466" i="2"/>
  <c r="K466" i="2" s="1"/>
  <c r="J469" i="2"/>
  <c r="K469" i="2" s="1"/>
  <c r="J471" i="2"/>
  <c r="K471" i="2" s="1"/>
  <c r="I473" i="2"/>
  <c r="J474" i="2"/>
  <c r="K474" i="2" s="1"/>
  <c r="J475" i="2"/>
  <c r="K475" i="2" s="1"/>
  <c r="I476" i="2"/>
  <c r="I477" i="2"/>
  <c r="J479" i="2"/>
  <c r="I480" i="2"/>
  <c r="J481" i="2"/>
  <c r="I482" i="2"/>
  <c r="J482" i="2" s="1"/>
  <c r="K482" i="2" s="1"/>
  <c r="J483" i="2"/>
  <c r="K483" i="2" s="1"/>
  <c r="I484" i="2"/>
  <c r="I485" i="2"/>
  <c r="J485" i="2" s="1"/>
  <c r="K485" i="2" s="1"/>
  <c r="J486" i="2"/>
  <c r="K486" i="2" s="1"/>
  <c r="J487" i="2"/>
  <c r="K487" i="2" s="1"/>
  <c r="I488" i="2"/>
  <c r="J489" i="2"/>
  <c r="K489" i="2" s="1"/>
  <c r="I490" i="2"/>
  <c r="J491" i="2"/>
  <c r="K491" i="2" s="1"/>
  <c r="J492" i="2"/>
  <c r="K492" i="2" s="1"/>
  <c r="J493" i="2"/>
  <c r="K493" i="2" s="1"/>
  <c r="J494" i="2"/>
  <c r="K494" i="2" s="1"/>
  <c r="J495" i="2"/>
  <c r="K495" i="2" s="1"/>
  <c r="J496" i="2"/>
  <c r="K496" i="2" s="1"/>
  <c r="I497" i="2"/>
  <c r="I498" i="2"/>
  <c r="J499" i="2"/>
  <c r="I500" i="2"/>
  <c r="J501" i="2"/>
  <c r="J502" i="2"/>
  <c r="J503" i="2"/>
  <c r="J504" i="2"/>
  <c r="K504" i="2" s="1"/>
  <c r="L504" i="2" s="1"/>
  <c r="J505" i="2"/>
  <c r="K505" i="2" s="1"/>
  <c r="J506" i="2"/>
  <c r="K506" i="2" s="1"/>
  <c r="L506" i="2" s="1"/>
  <c r="J507" i="2"/>
  <c r="J508" i="2"/>
  <c r="K508" i="2" s="1"/>
  <c r="J509" i="2"/>
  <c r="K509" i="2" s="1"/>
  <c r="L509" i="2" s="1"/>
  <c r="J510" i="2"/>
  <c r="K510" i="2" s="1"/>
  <c r="L510" i="2" s="1"/>
  <c r="J511" i="2"/>
  <c r="K511" i="2" s="1"/>
  <c r="L511" i="2" s="1"/>
  <c r="J512" i="2"/>
  <c r="K512" i="2" s="1"/>
  <c r="I513" i="2"/>
  <c r="J514" i="2"/>
  <c r="K514" i="2" s="1"/>
  <c r="L514" i="2" s="1"/>
  <c r="J515" i="2"/>
  <c r="K515" i="2" s="1"/>
  <c r="L515" i="2" s="1"/>
  <c r="J516" i="2"/>
  <c r="K516" i="2" s="1"/>
  <c r="J517" i="2"/>
  <c r="K517" i="2" s="1"/>
  <c r="L517" i="2" s="1"/>
  <c r="J519" i="2"/>
  <c r="I520" i="2"/>
  <c r="J521" i="2"/>
  <c r="L521" i="2" s="1"/>
  <c r="J522" i="2"/>
  <c r="K522" i="2" s="1"/>
  <c r="I523" i="2"/>
  <c r="J524" i="2"/>
  <c r="K524" i="2" s="1"/>
  <c r="I525" i="2"/>
  <c r="J526" i="2"/>
  <c r="K526" i="2" s="1"/>
  <c r="J527" i="2"/>
  <c r="K527" i="2" s="1"/>
  <c r="J528" i="2"/>
  <c r="K528" i="2" s="1"/>
  <c r="J529" i="2"/>
  <c r="K529" i="2" s="1"/>
  <c r="J530" i="2"/>
  <c r="K530" i="2" s="1"/>
  <c r="J531" i="2"/>
  <c r="K531" i="2" s="1"/>
  <c r="J532" i="2"/>
  <c r="K532" i="2" s="1"/>
  <c r="I533" i="2"/>
  <c r="J534" i="2"/>
  <c r="L534" i="2" s="1"/>
  <c r="I535" i="2"/>
  <c r="J536" i="2"/>
  <c r="I537" i="2"/>
  <c r="J538" i="2"/>
  <c r="K538" i="2" s="1"/>
  <c r="I539" i="2"/>
  <c r="I540" i="2"/>
  <c r="J541" i="2"/>
  <c r="K541" i="2" s="1"/>
  <c r="I542" i="2"/>
  <c r="J543" i="2"/>
  <c r="K543" i="2" s="1"/>
  <c r="I544" i="2"/>
  <c r="I546" i="2"/>
  <c r="J547" i="2"/>
  <c r="I548" i="2"/>
  <c r="I549" i="2"/>
  <c r="J549" i="2" s="1"/>
  <c r="I550" i="2"/>
  <c r="J551" i="2"/>
  <c r="K551" i="2" s="1"/>
  <c r="I552" i="2"/>
  <c r="J553" i="2"/>
  <c r="J554" i="2"/>
  <c r="I555" i="2"/>
  <c r="I556" i="2"/>
  <c r="I557" i="2"/>
  <c r="I558" i="2"/>
  <c r="I559" i="2"/>
  <c r="J560" i="2"/>
  <c r="K560" i="2" s="1"/>
  <c r="J561" i="2"/>
  <c r="J562" i="2"/>
  <c r="K562" i="2" s="1"/>
  <c r="J563" i="2"/>
  <c r="K563" i="2" s="1"/>
  <c r="J564" i="2"/>
  <c r="K564" i="2" s="1"/>
  <c r="J565" i="2"/>
  <c r="K565" i="2" s="1"/>
  <c r="J566" i="2"/>
  <c r="J567" i="2"/>
  <c r="J568" i="2"/>
  <c r="K568" i="2" s="1"/>
  <c r="I569" i="2"/>
  <c r="J570" i="2"/>
  <c r="K570" i="2" s="1"/>
  <c r="J571" i="2"/>
  <c r="K571" i="2" s="1"/>
  <c r="I572" i="2"/>
  <c r="I573" i="2"/>
  <c r="J574" i="2"/>
  <c r="J575" i="2"/>
  <c r="J576" i="2"/>
  <c r="K576" i="2" s="1"/>
  <c r="I578" i="2"/>
  <c r="I579" i="2"/>
  <c r="I583" i="2"/>
  <c r="I584" i="2"/>
  <c r="I587" i="2"/>
  <c r="J587" i="2" s="1"/>
  <c r="K587" i="2" s="1"/>
  <c r="I589" i="2"/>
  <c r="J589" i="2" s="1"/>
  <c r="I591" i="2"/>
  <c r="J591" i="2" s="1"/>
  <c r="K591" i="2" s="1"/>
  <c r="I592" i="2"/>
  <c r="J592" i="2" s="1"/>
  <c r="I594" i="2"/>
  <c r="J594" i="2" s="1"/>
  <c r="I595" i="2"/>
  <c r="I596" i="2"/>
  <c r="I597" i="2"/>
  <c r="I598" i="2"/>
  <c r="I599" i="2"/>
  <c r="I600" i="2"/>
  <c r="I601" i="2"/>
  <c r="J601" i="2" s="1"/>
  <c r="I613" i="2"/>
  <c r="J613" i="2" s="1"/>
  <c r="K613" i="2" s="1"/>
  <c r="I614" i="2"/>
  <c r="J614" i="2" s="1"/>
  <c r="K614" i="2" s="1"/>
  <c r="L614" i="2" s="1"/>
  <c r="I617" i="2"/>
  <c r="J617" i="2" s="1"/>
  <c r="I619" i="2"/>
  <c r="J619" i="2" s="1"/>
  <c r="K619" i="2" s="1"/>
  <c r="I620" i="2"/>
  <c r="J620" i="2" s="1"/>
  <c r="K620" i="2" s="1"/>
  <c r="I621" i="2"/>
  <c r="J621" i="2" s="1"/>
  <c r="I622" i="2"/>
  <c r="J622" i="2" s="1"/>
  <c r="J623" i="2"/>
  <c r="I625" i="2"/>
  <c r="J625" i="2" s="1"/>
  <c r="I626" i="2"/>
  <c r="J626" i="2" s="1"/>
  <c r="K626" i="2" s="1"/>
  <c r="I628" i="2"/>
  <c r="J628" i="2" s="1"/>
  <c r="I630" i="2"/>
  <c r="I631" i="2"/>
  <c r="J631" i="2" s="1"/>
  <c r="I632" i="2"/>
  <c r="J632" i="2" s="1"/>
  <c r="K632" i="2" s="1"/>
  <c r="L632" i="2" s="1"/>
  <c r="I633" i="2"/>
  <c r="J633" i="2" s="1"/>
  <c r="I634" i="2"/>
  <c r="J634" i="2" s="1"/>
  <c r="K634" i="2" s="1"/>
  <c r="L634" i="2" s="1"/>
  <c r="I635" i="2"/>
  <c r="J635" i="2" s="1"/>
  <c r="I637" i="2"/>
  <c r="J637" i="2" s="1"/>
  <c r="I639" i="2"/>
  <c r="I640" i="2"/>
  <c r="J640" i="2" s="1"/>
  <c r="K640" i="2" s="1"/>
  <c r="L640" i="2" s="1"/>
  <c r="I642" i="2"/>
  <c r="J642" i="2" s="1"/>
  <c r="I643" i="2"/>
  <c r="J643" i="2" s="1"/>
  <c r="I644" i="2"/>
  <c r="J644" i="2" s="1"/>
  <c r="I645" i="2"/>
  <c r="I646" i="2"/>
  <c r="I647" i="2"/>
  <c r="J647" i="2" s="1"/>
  <c r="I648" i="2"/>
  <c r="J648" i="2" s="1"/>
  <c r="I649" i="2"/>
  <c r="I650" i="2"/>
  <c r="J650" i="2" s="1"/>
  <c r="I651" i="2"/>
  <c r="J651" i="2" s="1"/>
  <c r="I652" i="2"/>
  <c r="J652" i="2" s="1"/>
  <c r="K652" i="2" s="1"/>
  <c r="L652" i="2" s="1"/>
  <c r="I653" i="2"/>
  <c r="J653" i="2" s="1"/>
  <c r="K653" i="2" s="1"/>
  <c r="I654" i="2"/>
  <c r="J654" i="2" s="1"/>
  <c r="K654" i="2" s="1"/>
  <c r="L654" i="2" s="1"/>
  <c r="I655" i="2"/>
  <c r="J655" i="2" s="1"/>
  <c r="K655" i="2" s="1"/>
  <c r="I656" i="2"/>
  <c r="J656" i="2" s="1"/>
  <c r="K656" i="2" s="1"/>
  <c r="I657" i="2"/>
  <c r="J657" i="2" s="1"/>
  <c r="I658" i="2"/>
  <c r="J658" i="2" s="1"/>
  <c r="I659" i="2"/>
  <c r="I660" i="2"/>
  <c r="J660" i="2" s="1"/>
  <c r="I661" i="2"/>
  <c r="J661" i="2" s="1"/>
  <c r="K661" i="2" s="1"/>
  <c r="L661" i="2" s="1"/>
  <c r="I662" i="2"/>
  <c r="I665" i="2"/>
  <c r="J665" i="2" s="1"/>
  <c r="K665" i="2" s="1"/>
  <c r="I667" i="2"/>
  <c r="I669" i="2"/>
  <c r="J669" i="2" s="1"/>
  <c r="K669" i="2" s="1"/>
  <c r="L669" i="2" s="1"/>
  <c r="I670" i="2"/>
  <c r="I671" i="2"/>
  <c r="J671" i="2" s="1"/>
  <c r="I672" i="2"/>
  <c r="J672" i="2" s="1"/>
  <c r="I674" i="2"/>
  <c r="J674" i="2" s="1"/>
  <c r="I675" i="2"/>
  <c r="J675" i="2" s="1"/>
  <c r="I679" i="2"/>
  <c r="J679" i="2" s="1"/>
  <c r="K679" i="2" s="1"/>
  <c r="L679" i="2" s="1"/>
  <c r="I682" i="2"/>
  <c r="J682" i="2" s="1"/>
  <c r="K682" i="2" s="1"/>
  <c r="I683" i="2"/>
  <c r="J683" i="2" s="1"/>
  <c r="I685" i="2"/>
  <c r="J685" i="2" s="1"/>
  <c r="I686" i="2"/>
  <c r="J686" i="2" s="1"/>
  <c r="K686" i="2" s="1"/>
  <c r="L686" i="2" s="1"/>
  <c r="I687" i="2"/>
  <c r="J687" i="2" s="1"/>
  <c r="K687" i="2" s="1"/>
  <c r="I688" i="2"/>
  <c r="J688" i="2" s="1"/>
  <c r="I689" i="2"/>
  <c r="J689" i="2" s="1"/>
  <c r="K689" i="2" s="1"/>
  <c r="L689" i="2" s="1"/>
  <c r="I690" i="2"/>
  <c r="J690" i="2" s="1"/>
  <c r="K690" i="2" s="1"/>
  <c r="L690" i="2" s="1"/>
  <c r="I691" i="2"/>
  <c r="K691" i="2" s="1"/>
  <c r="L691" i="2" s="1"/>
  <c r="I692" i="2"/>
  <c r="J692" i="2" s="1"/>
  <c r="K692" i="2" s="1"/>
  <c r="L692" i="2" s="1"/>
  <c r="K693" i="2"/>
  <c r="I694" i="2"/>
  <c r="J694" i="2" s="1"/>
  <c r="K694" i="2" s="1"/>
  <c r="I695" i="2"/>
  <c r="J695" i="2" s="1"/>
  <c r="K695" i="2" s="1"/>
  <c r="L695" i="2" s="1"/>
  <c r="I696" i="2"/>
  <c r="J696" i="2" s="1"/>
  <c r="K696" i="2" s="1"/>
  <c r="L696" i="2" s="1"/>
  <c r="I697" i="2"/>
  <c r="J697" i="2" s="1"/>
  <c r="K697" i="2" s="1"/>
  <c r="L697" i="2" s="1"/>
  <c r="I698" i="2"/>
  <c r="J698" i="2" s="1"/>
  <c r="K698" i="2" s="1"/>
  <c r="L698" i="2" s="1"/>
  <c r="I699" i="2"/>
  <c r="J699" i="2" s="1"/>
  <c r="K699" i="2" s="1"/>
  <c r="L699" i="2" s="1"/>
  <c r="I701" i="2"/>
  <c r="J701" i="2" s="1"/>
  <c r="K701" i="2" s="1"/>
  <c r="K702" i="2"/>
  <c r="I703" i="2"/>
  <c r="J703" i="2" s="1"/>
  <c r="K703" i="2" s="1"/>
  <c r="L703" i="2" s="1"/>
  <c r="I704" i="2"/>
  <c r="J704" i="2" s="1"/>
  <c r="K704" i="2" s="1"/>
  <c r="L704" i="2" s="1"/>
  <c r="I705" i="2"/>
  <c r="J705" i="2" s="1"/>
  <c r="K705" i="2" s="1"/>
  <c r="K706" i="2"/>
  <c r="I708" i="2"/>
  <c r="J708" i="2" s="1"/>
  <c r="K708" i="2" s="1"/>
  <c r="I709" i="2"/>
  <c r="J709" i="2" s="1"/>
  <c r="K709" i="2" s="1"/>
  <c r="I710" i="2"/>
  <c r="I711" i="2"/>
  <c r="J711" i="2" s="1"/>
  <c r="K711" i="2" s="1"/>
  <c r="I715" i="2"/>
  <c r="J715" i="2" s="1"/>
  <c r="K715" i="2" s="1"/>
  <c r="I717" i="2"/>
  <c r="J717" i="2" s="1"/>
  <c r="I718" i="2"/>
  <c r="J718" i="2" s="1"/>
  <c r="I719" i="2"/>
  <c r="J719" i="2" s="1"/>
  <c r="K719" i="2" s="1"/>
  <c r="I720" i="2"/>
  <c r="J720" i="2" s="1"/>
  <c r="I722" i="2"/>
  <c r="J722" i="2" s="1"/>
  <c r="I724" i="2"/>
  <c r="J724" i="2" s="1"/>
  <c r="I726" i="2"/>
  <c r="I739" i="2"/>
  <c r="J739" i="2" s="1"/>
  <c r="K739" i="2" s="1"/>
  <c r="I741" i="2"/>
  <c r="J741" i="2" s="1"/>
  <c r="K741" i="2" s="1"/>
  <c r="L741" i="2" s="1"/>
  <c r="I743" i="2"/>
  <c r="J743" i="2" s="1"/>
  <c r="K743" i="2" s="1"/>
  <c r="L743" i="2" s="1"/>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2308" i="2"/>
  <c r="I2309" i="2"/>
  <c r="I2310" i="2"/>
  <c r="I2311" i="2"/>
  <c r="I2312" i="2"/>
  <c r="I2313" i="2"/>
  <c r="I2314" i="2"/>
  <c r="I2315" i="2"/>
  <c r="I2316" i="2"/>
  <c r="I2317" i="2"/>
  <c r="I2318" i="2"/>
  <c r="I2319" i="2"/>
  <c r="I2320" i="2"/>
  <c r="I2321" i="2"/>
  <c r="I2322" i="2"/>
  <c r="I2323" i="2"/>
  <c r="I2324" i="2"/>
  <c r="I2325" i="2"/>
  <c r="I2326" i="2"/>
  <c r="I2327" i="2"/>
  <c r="I2328" i="2"/>
  <c r="I2329" i="2"/>
  <c r="I2330" i="2"/>
  <c r="I2331" i="2"/>
  <c r="I2332" i="2"/>
  <c r="I2333" i="2"/>
  <c r="I2334" i="2"/>
  <c r="I2335" i="2"/>
  <c r="I2336" i="2"/>
  <c r="I2337" i="2"/>
  <c r="I2338" i="2"/>
  <c r="I2339" i="2"/>
  <c r="I2340" i="2"/>
  <c r="I2341" i="2"/>
  <c r="I2342" i="2"/>
  <c r="I2343" i="2"/>
  <c r="I2344" i="2"/>
  <c r="I2345" i="2"/>
  <c r="I2346" i="2"/>
  <c r="I2347" i="2"/>
  <c r="I2348" i="2"/>
  <c r="I2349" i="2"/>
  <c r="I2350" i="2"/>
  <c r="I2351" i="2"/>
  <c r="I2352" i="2"/>
  <c r="I2353" i="2"/>
  <c r="I2354" i="2"/>
  <c r="I2355" i="2"/>
  <c r="I2356" i="2"/>
  <c r="I2357" i="2"/>
  <c r="I2358" i="2"/>
  <c r="I2359" i="2"/>
  <c r="I2360" i="2"/>
  <c r="I2361" i="2"/>
  <c r="I2362" i="2"/>
  <c r="I2363" i="2"/>
  <c r="I2364" i="2"/>
  <c r="I2365" i="2"/>
  <c r="I2366" i="2"/>
  <c r="I2367" i="2"/>
  <c r="I2368" i="2"/>
  <c r="I2369" i="2"/>
  <c r="I2370" i="2"/>
  <c r="I2371" i="2"/>
  <c r="I2372" i="2"/>
  <c r="I2373" i="2"/>
  <c r="I2374" i="2"/>
  <c r="I2375" i="2"/>
  <c r="I2376" i="2"/>
  <c r="I2377" i="2"/>
  <c r="I2378" i="2"/>
  <c r="I2379" i="2"/>
  <c r="I2380" i="2"/>
  <c r="I2381" i="2"/>
  <c r="I2382" i="2"/>
  <c r="I2383" i="2"/>
  <c r="I2384" i="2"/>
  <c r="I2385" i="2"/>
  <c r="I2386" i="2"/>
  <c r="I2387" i="2"/>
  <c r="I2388" i="2"/>
  <c r="I2389" i="2"/>
  <c r="I2390" i="2"/>
  <c r="I2391" i="2"/>
  <c r="I2392" i="2"/>
  <c r="I2393" i="2"/>
  <c r="I2394" i="2"/>
  <c r="I2395" i="2"/>
  <c r="I2396" i="2"/>
  <c r="I2397" i="2"/>
  <c r="I2398" i="2"/>
  <c r="I2399" i="2"/>
  <c r="I2400" i="2"/>
  <c r="I2401" i="2"/>
  <c r="I2402" i="2"/>
  <c r="I2403" i="2"/>
  <c r="I2404" i="2"/>
  <c r="I2405" i="2"/>
  <c r="I2406" i="2"/>
  <c r="I2407" i="2"/>
  <c r="I2408" i="2"/>
  <c r="I2409" i="2"/>
  <c r="I2410" i="2"/>
  <c r="I2411" i="2"/>
  <c r="I2412" i="2"/>
  <c r="I2413" i="2"/>
  <c r="I2414" i="2"/>
  <c r="I2415" i="2"/>
  <c r="I2416" i="2"/>
  <c r="I2417" i="2"/>
  <c r="I2418" i="2"/>
  <c r="I2419" i="2"/>
  <c r="I2420" i="2"/>
  <c r="I2421" i="2"/>
  <c r="I2422" i="2"/>
  <c r="I2423" i="2"/>
  <c r="I2424" i="2"/>
  <c r="I2425" i="2"/>
  <c r="I2426" i="2"/>
  <c r="I2427" i="2"/>
  <c r="I2428" i="2"/>
  <c r="I2429" i="2"/>
  <c r="I2430" i="2"/>
  <c r="I2431" i="2"/>
  <c r="I2432" i="2"/>
  <c r="I2433" i="2"/>
  <c r="I2434" i="2"/>
  <c r="I2435" i="2"/>
  <c r="I2436" i="2"/>
  <c r="I2437" i="2"/>
  <c r="I2438" i="2"/>
  <c r="I2439" i="2"/>
  <c r="I2440" i="2"/>
  <c r="I2441" i="2"/>
  <c r="I2442" i="2"/>
  <c r="I2443" i="2"/>
  <c r="I2444" i="2"/>
  <c r="I2445" i="2"/>
  <c r="I2446" i="2"/>
  <c r="I2447" i="2"/>
  <c r="I2448" i="2"/>
  <c r="I2449" i="2"/>
  <c r="I2450" i="2"/>
  <c r="I2451" i="2"/>
  <c r="I2452" i="2"/>
  <c r="I2453" i="2"/>
  <c r="I2454" i="2"/>
  <c r="I2455" i="2"/>
  <c r="I2456" i="2"/>
  <c r="I2457" i="2"/>
  <c r="I2458" i="2"/>
  <c r="I2459" i="2"/>
  <c r="I2460" i="2"/>
  <c r="I2461" i="2"/>
  <c r="I2462" i="2"/>
  <c r="I2463" i="2"/>
  <c r="I2464" i="2"/>
  <c r="I2465" i="2"/>
  <c r="I2466" i="2"/>
  <c r="I2467" i="2"/>
  <c r="I2468" i="2"/>
  <c r="I2469" i="2"/>
  <c r="I2470" i="2"/>
  <c r="I2471" i="2"/>
  <c r="I2472" i="2"/>
  <c r="I2473" i="2"/>
  <c r="I2474" i="2"/>
  <c r="I2475" i="2"/>
  <c r="I2476" i="2"/>
  <c r="I2477" i="2"/>
  <c r="I2478" i="2"/>
  <c r="I2479" i="2"/>
  <c r="I2480" i="2"/>
  <c r="I2481" i="2"/>
  <c r="I2482" i="2"/>
  <c r="I2483" i="2"/>
  <c r="I2484" i="2"/>
  <c r="I2485" i="2"/>
  <c r="I2486" i="2"/>
  <c r="I2487" i="2"/>
  <c r="I2488" i="2"/>
  <c r="I2489" i="2"/>
  <c r="I2490" i="2"/>
  <c r="I2491" i="2"/>
  <c r="I2492" i="2"/>
  <c r="I2493" i="2"/>
  <c r="I2494" i="2"/>
  <c r="I2495" i="2"/>
  <c r="I2496" i="2"/>
  <c r="I2497" i="2"/>
  <c r="I2498" i="2"/>
  <c r="I2499" i="2"/>
  <c r="I2500" i="2"/>
  <c r="I2501" i="2"/>
  <c r="I2502" i="2"/>
  <c r="I2503" i="2"/>
  <c r="I2504" i="2"/>
  <c r="I2505" i="2"/>
  <c r="I2506" i="2"/>
  <c r="I2507" i="2"/>
  <c r="I2508" i="2"/>
  <c r="I2509" i="2"/>
  <c r="I2510" i="2"/>
  <c r="I2511" i="2"/>
  <c r="I2512" i="2"/>
  <c r="I2513" i="2"/>
  <c r="I2514" i="2"/>
  <c r="I2515" i="2"/>
  <c r="I2516" i="2"/>
  <c r="I2517" i="2"/>
  <c r="I2518" i="2"/>
  <c r="I2519" i="2"/>
  <c r="I2520" i="2"/>
  <c r="I2521" i="2"/>
  <c r="I2522" i="2"/>
  <c r="I2523" i="2"/>
  <c r="I2524" i="2"/>
  <c r="I2525" i="2"/>
  <c r="I2526" i="2"/>
  <c r="I2527" i="2"/>
  <c r="I2528" i="2"/>
  <c r="I2529" i="2"/>
  <c r="I2530" i="2"/>
  <c r="I2531" i="2"/>
  <c r="I2532" i="2"/>
  <c r="I2533" i="2"/>
  <c r="I2534" i="2"/>
  <c r="I2535" i="2"/>
  <c r="I2536" i="2"/>
  <c r="I2537" i="2"/>
  <c r="I2538" i="2"/>
  <c r="I2539" i="2"/>
  <c r="I2540" i="2"/>
  <c r="I2541" i="2"/>
  <c r="I2542" i="2"/>
  <c r="I2543" i="2"/>
  <c r="I2544" i="2"/>
  <c r="I2545" i="2"/>
  <c r="I2546" i="2"/>
  <c r="I2547" i="2"/>
  <c r="I2548" i="2"/>
  <c r="I2549" i="2"/>
  <c r="I2550" i="2"/>
  <c r="I2551" i="2"/>
  <c r="I2552" i="2"/>
  <c r="I2553" i="2"/>
  <c r="I2554" i="2"/>
  <c r="I2555" i="2"/>
  <c r="I2556" i="2"/>
  <c r="I2557" i="2"/>
  <c r="I2558" i="2"/>
  <c r="I2559" i="2"/>
  <c r="I2560" i="2"/>
  <c r="I2561" i="2"/>
  <c r="I2562" i="2"/>
  <c r="I2563" i="2"/>
  <c r="I2564" i="2"/>
  <c r="I2565" i="2"/>
  <c r="I2566" i="2"/>
  <c r="I2567" i="2"/>
  <c r="I2568" i="2"/>
  <c r="I2569" i="2"/>
  <c r="I2570" i="2"/>
  <c r="I2571" i="2"/>
  <c r="I2572" i="2"/>
  <c r="I2573" i="2"/>
  <c r="I2574" i="2"/>
  <c r="I2575" i="2"/>
  <c r="I2576" i="2"/>
  <c r="I2577" i="2"/>
  <c r="I2578" i="2"/>
  <c r="I2579" i="2"/>
  <c r="I2580" i="2"/>
  <c r="I2581" i="2"/>
  <c r="I2582" i="2"/>
  <c r="I2583" i="2"/>
  <c r="I2584" i="2"/>
  <c r="I2585" i="2"/>
  <c r="I2586" i="2"/>
  <c r="I2587" i="2"/>
  <c r="I2588" i="2"/>
  <c r="I2589" i="2"/>
  <c r="I2590" i="2"/>
  <c r="I2591" i="2"/>
  <c r="I2592" i="2"/>
  <c r="I2593" i="2"/>
  <c r="I2594" i="2"/>
  <c r="I2595" i="2"/>
  <c r="I2596" i="2"/>
  <c r="I2597" i="2"/>
  <c r="I2598" i="2"/>
  <c r="I2599" i="2"/>
  <c r="I2600" i="2"/>
  <c r="I2601" i="2"/>
  <c r="I2602" i="2"/>
  <c r="I2603" i="2"/>
  <c r="I2604" i="2"/>
  <c r="I2605" i="2"/>
  <c r="I2606" i="2"/>
  <c r="I2607" i="2"/>
  <c r="I2608" i="2"/>
  <c r="I2609" i="2"/>
  <c r="I2610" i="2"/>
  <c r="I2611" i="2"/>
  <c r="I2612" i="2"/>
  <c r="I2613" i="2"/>
  <c r="I2614" i="2"/>
  <c r="I2615" i="2"/>
  <c r="I2616" i="2"/>
  <c r="I2617" i="2"/>
  <c r="I2618" i="2"/>
  <c r="I2619" i="2"/>
  <c r="I2620" i="2"/>
  <c r="I2621" i="2"/>
  <c r="I2622" i="2"/>
  <c r="I2623" i="2"/>
  <c r="I2624" i="2"/>
  <c r="I2625" i="2"/>
  <c r="I2626" i="2"/>
  <c r="I2627" i="2"/>
  <c r="I2628" i="2"/>
  <c r="I2629" i="2"/>
  <c r="I2630" i="2"/>
  <c r="I2631" i="2"/>
  <c r="I2632" i="2"/>
  <c r="I2633" i="2"/>
  <c r="I2634" i="2"/>
  <c r="I2635" i="2"/>
  <c r="I2636" i="2"/>
  <c r="I2637" i="2"/>
  <c r="I2638" i="2"/>
  <c r="I2639" i="2"/>
  <c r="I2640" i="2"/>
  <c r="I2641" i="2"/>
  <c r="I2642" i="2"/>
  <c r="I2643" i="2"/>
  <c r="I2644" i="2"/>
  <c r="I2645" i="2"/>
  <c r="I2646" i="2"/>
  <c r="I2647" i="2"/>
  <c r="I2648" i="2"/>
  <c r="I2649" i="2"/>
  <c r="I2650" i="2"/>
  <c r="I2651" i="2"/>
  <c r="I2652" i="2"/>
  <c r="I2653" i="2"/>
  <c r="I2654" i="2"/>
  <c r="I2655" i="2"/>
  <c r="I2656" i="2"/>
  <c r="I2657" i="2"/>
  <c r="I2658" i="2"/>
  <c r="I2659" i="2"/>
  <c r="I2660" i="2"/>
  <c r="I2661" i="2"/>
  <c r="I2662" i="2"/>
  <c r="I2663" i="2"/>
  <c r="I2664" i="2"/>
  <c r="I2665" i="2"/>
  <c r="I2666" i="2"/>
  <c r="I2667" i="2"/>
  <c r="I2668" i="2"/>
  <c r="I2669" i="2"/>
  <c r="I2670" i="2"/>
  <c r="I2671" i="2"/>
  <c r="I2672" i="2"/>
  <c r="I2673" i="2"/>
  <c r="I2674" i="2"/>
  <c r="I2675" i="2"/>
  <c r="I2676" i="2"/>
  <c r="I2677" i="2"/>
  <c r="I2678" i="2"/>
  <c r="I2679" i="2"/>
  <c r="I2680" i="2"/>
  <c r="I2681" i="2"/>
  <c r="I2682" i="2"/>
  <c r="I2683" i="2"/>
  <c r="I2684" i="2"/>
  <c r="I2685" i="2"/>
  <c r="I2686" i="2"/>
  <c r="I2687" i="2"/>
  <c r="I2688" i="2"/>
  <c r="I2689" i="2"/>
  <c r="I2690" i="2"/>
  <c r="I2691" i="2"/>
  <c r="I2692" i="2"/>
  <c r="I2693" i="2"/>
  <c r="I2694" i="2"/>
  <c r="I2695" i="2"/>
  <c r="I2696" i="2"/>
  <c r="I2697" i="2"/>
  <c r="I2698" i="2"/>
  <c r="I2699" i="2"/>
  <c r="I2700" i="2"/>
  <c r="I2701" i="2"/>
  <c r="I2702" i="2"/>
  <c r="I2703" i="2"/>
  <c r="I2704" i="2"/>
  <c r="I2705" i="2"/>
  <c r="I2706" i="2"/>
  <c r="I2707" i="2"/>
  <c r="I2708" i="2"/>
  <c r="I2709" i="2"/>
  <c r="I2710" i="2"/>
  <c r="I2711" i="2"/>
  <c r="I2712" i="2"/>
  <c r="I2713" i="2"/>
  <c r="I2714" i="2"/>
  <c r="I2715" i="2"/>
  <c r="I2716" i="2"/>
  <c r="I2717" i="2"/>
  <c r="I2718" i="2"/>
  <c r="I2719" i="2"/>
  <c r="I2720" i="2"/>
  <c r="I2721" i="2"/>
  <c r="I2722" i="2"/>
  <c r="I2723" i="2"/>
  <c r="I2724" i="2"/>
  <c r="I2725" i="2"/>
  <c r="I2726" i="2"/>
  <c r="I2727" i="2"/>
  <c r="I2728" i="2"/>
  <c r="I2729" i="2"/>
  <c r="I2730" i="2"/>
  <c r="I2731" i="2"/>
  <c r="I2732" i="2"/>
  <c r="I2733" i="2"/>
  <c r="I2734" i="2"/>
  <c r="I2735" i="2"/>
  <c r="I2736" i="2"/>
  <c r="I2737" i="2"/>
  <c r="I2738" i="2"/>
  <c r="I2739" i="2"/>
  <c r="I2740" i="2"/>
  <c r="I2741" i="2"/>
  <c r="I2742" i="2"/>
  <c r="I2743" i="2"/>
  <c r="I2744" i="2"/>
  <c r="I2745" i="2"/>
  <c r="I2746" i="2"/>
  <c r="I2747" i="2"/>
  <c r="I2748" i="2"/>
  <c r="I2749" i="2"/>
  <c r="I2750" i="2"/>
  <c r="I2751" i="2"/>
  <c r="I2752" i="2"/>
  <c r="I2753" i="2"/>
  <c r="I2754" i="2"/>
  <c r="I2755" i="2"/>
  <c r="I2756" i="2"/>
  <c r="I2757" i="2"/>
  <c r="I2758" i="2"/>
  <c r="I2759" i="2"/>
  <c r="I2760" i="2"/>
  <c r="I2761" i="2"/>
  <c r="I2762" i="2"/>
  <c r="I2763" i="2"/>
  <c r="I2764" i="2"/>
  <c r="I2765" i="2"/>
  <c r="I2766" i="2"/>
  <c r="I2767" i="2"/>
  <c r="I2768" i="2"/>
  <c r="I2769" i="2"/>
  <c r="I2770" i="2"/>
  <c r="I2771" i="2"/>
  <c r="I2772" i="2"/>
  <c r="I2773" i="2"/>
  <c r="I2774" i="2"/>
  <c r="I2775" i="2"/>
  <c r="I2776" i="2"/>
  <c r="I2777" i="2"/>
  <c r="I2778" i="2"/>
  <c r="I2779" i="2"/>
  <c r="I2780" i="2"/>
  <c r="I2781" i="2"/>
  <c r="I2782" i="2"/>
  <c r="I2783" i="2"/>
  <c r="I2784" i="2"/>
  <c r="I2785" i="2"/>
  <c r="I2786" i="2"/>
  <c r="I2787" i="2"/>
  <c r="I2788" i="2"/>
  <c r="I2789" i="2"/>
  <c r="I2790" i="2"/>
  <c r="I2791" i="2"/>
  <c r="I2792" i="2"/>
  <c r="I2793" i="2"/>
  <c r="I2794" i="2"/>
  <c r="I2795" i="2"/>
  <c r="I2796" i="2"/>
  <c r="I2797" i="2"/>
  <c r="I2798" i="2"/>
  <c r="I2799" i="2"/>
  <c r="I2800" i="2"/>
  <c r="I2801" i="2"/>
  <c r="I2802" i="2"/>
  <c r="I2803" i="2"/>
  <c r="I2804" i="2"/>
  <c r="I2805" i="2"/>
  <c r="I2806" i="2"/>
  <c r="I2807" i="2"/>
  <c r="I2808" i="2"/>
  <c r="I2809" i="2"/>
  <c r="I2810" i="2"/>
  <c r="I2811" i="2"/>
  <c r="I2812" i="2"/>
  <c r="I2813" i="2"/>
  <c r="I2814" i="2"/>
  <c r="I2815" i="2"/>
  <c r="I2816" i="2"/>
  <c r="I2817" i="2"/>
  <c r="I2818" i="2"/>
  <c r="I2819" i="2"/>
  <c r="I2820" i="2"/>
  <c r="I2821" i="2"/>
  <c r="I2822" i="2"/>
  <c r="I2823" i="2"/>
  <c r="I2824" i="2"/>
  <c r="I2825" i="2"/>
  <c r="I2826" i="2"/>
  <c r="I2827" i="2"/>
  <c r="I2828" i="2"/>
  <c r="I2829" i="2"/>
  <c r="I2830" i="2"/>
  <c r="I2831" i="2"/>
  <c r="I2832" i="2"/>
  <c r="I2833" i="2"/>
  <c r="I2834" i="2"/>
  <c r="I2835" i="2"/>
  <c r="I2836" i="2"/>
  <c r="I2837" i="2"/>
  <c r="I2838" i="2"/>
  <c r="I2839" i="2"/>
  <c r="I2840" i="2"/>
  <c r="I2841" i="2"/>
  <c r="I2842" i="2"/>
  <c r="I2843" i="2"/>
  <c r="I2844" i="2"/>
  <c r="I2845" i="2"/>
  <c r="I2846" i="2"/>
  <c r="I2847" i="2"/>
  <c r="I2848" i="2"/>
  <c r="I2849" i="2"/>
  <c r="I2850" i="2"/>
  <c r="I2851" i="2"/>
  <c r="I2852" i="2"/>
  <c r="I2853" i="2"/>
  <c r="I2854" i="2"/>
  <c r="I2855" i="2"/>
  <c r="I2856" i="2"/>
  <c r="I2857" i="2"/>
  <c r="I2858" i="2"/>
  <c r="I2859" i="2"/>
  <c r="I2860" i="2"/>
  <c r="I2861" i="2"/>
  <c r="I2862" i="2"/>
  <c r="I2863" i="2"/>
  <c r="I2864" i="2"/>
  <c r="I2865" i="2"/>
  <c r="I2866" i="2"/>
  <c r="I2867" i="2"/>
  <c r="I2868" i="2"/>
  <c r="I2869" i="2"/>
  <c r="I2870" i="2"/>
  <c r="I2871" i="2"/>
  <c r="I2872" i="2"/>
  <c r="I2873" i="2"/>
  <c r="I2874" i="2"/>
  <c r="I2875" i="2"/>
  <c r="I2876" i="2"/>
  <c r="I2877" i="2"/>
  <c r="I2878" i="2"/>
  <c r="I2879" i="2"/>
  <c r="I2880" i="2"/>
  <c r="I2881" i="2"/>
  <c r="I2882" i="2"/>
  <c r="I2883" i="2"/>
  <c r="I2884" i="2"/>
  <c r="I2885" i="2"/>
  <c r="I2886" i="2"/>
  <c r="I2887" i="2"/>
  <c r="I2888" i="2"/>
  <c r="I2889" i="2"/>
  <c r="I2890" i="2"/>
  <c r="I2891" i="2"/>
  <c r="I2892" i="2"/>
  <c r="I2893" i="2"/>
  <c r="I2894" i="2"/>
  <c r="I2895" i="2"/>
  <c r="I2896" i="2"/>
  <c r="I2897" i="2"/>
  <c r="I2898" i="2"/>
  <c r="I2899" i="2"/>
  <c r="I2900" i="2"/>
  <c r="I2901" i="2"/>
  <c r="I2902" i="2"/>
  <c r="I2903" i="2"/>
  <c r="I2904" i="2"/>
  <c r="I2905" i="2"/>
  <c r="I2906" i="2"/>
  <c r="I2907" i="2"/>
  <c r="I2908" i="2"/>
  <c r="I2909" i="2"/>
  <c r="I2910" i="2"/>
  <c r="I2911" i="2"/>
  <c r="I2912" i="2"/>
  <c r="I2913" i="2"/>
  <c r="I2914" i="2"/>
  <c r="I2915" i="2"/>
  <c r="I2916" i="2"/>
  <c r="I2917" i="2"/>
  <c r="I2918" i="2"/>
  <c r="I2919" i="2"/>
  <c r="I2920" i="2"/>
  <c r="I2921" i="2"/>
  <c r="I2922" i="2"/>
  <c r="I2923" i="2"/>
  <c r="I2924" i="2"/>
  <c r="I2925" i="2"/>
  <c r="I2926" i="2"/>
  <c r="I2927" i="2"/>
  <c r="I2928" i="2"/>
  <c r="I2929" i="2"/>
  <c r="I2930" i="2"/>
  <c r="I2931" i="2"/>
  <c r="I2932" i="2"/>
  <c r="I2933" i="2"/>
  <c r="I2934" i="2"/>
  <c r="I2935" i="2"/>
  <c r="I2936" i="2"/>
  <c r="I2937" i="2"/>
  <c r="I2938" i="2"/>
  <c r="I2939" i="2"/>
  <c r="I2940" i="2"/>
  <c r="I2941" i="2"/>
  <c r="I2942" i="2"/>
  <c r="I2943" i="2"/>
  <c r="I2944" i="2"/>
  <c r="I2945" i="2"/>
  <c r="I2946" i="2"/>
  <c r="I2947" i="2"/>
  <c r="I2948" i="2"/>
  <c r="I2949" i="2"/>
  <c r="I2950" i="2"/>
  <c r="I2951" i="2"/>
  <c r="I2952" i="2"/>
  <c r="I2953" i="2"/>
  <c r="I2954" i="2"/>
  <c r="I2955" i="2"/>
  <c r="I2956" i="2"/>
  <c r="I2957" i="2"/>
  <c r="I2958" i="2"/>
  <c r="I2959" i="2"/>
  <c r="I2960" i="2"/>
  <c r="I2961" i="2"/>
  <c r="I2962" i="2"/>
  <c r="I2963" i="2"/>
  <c r="I2964" i="2"/>
  <c r="I2965" i="2"/>
  <c r="I2966" i="2"/>
  <c r="I2967" i="2"/>
  <c r="I2968" i="2"/>
  <c r="I2969" i="2"/>
  <c r="I2970" i="2"/>
  <c r="I2971" i="2"/>
  <c r="I2972" i="2"/>
  <c r="I2973" i="2"/>
  <c r="I2974" i="2"/>
  <c r="I2975" i="2"/>
  <c r="I2976" i="2"/>
  <c r="I2977" i="2"/>
  <c r="I2978" i="2"/>
  <c r="I2979" i="2"/>
  <c r="I2980" i="2"/>
  <c r="I2981" i="2"/>
  <c r="I2982" i="2"/>
  <c r="I2983" i="2"/>
  <c r="I2984" i="2"/>
  <c r="I2985" i="2"/>
  <c r="I2986" i="2"/>
  <c r="I2987" i="2"/>
  <c r="I2988" i="2"/>
  <c r="I2989" i="2"/>
  <c r="I2990" i="2"/>
  <c r="I2991" i="2"/>
  <c r="I2992" i="2"/>
  <c r="I2993" i="2"/>
  <c r="I2994" i="2"/>
  <c r="I2995" i="2"/>
  <c r="I2996" i="2"/>
  <c r="I2997" i="2"/>
  <c r="I2998" i="2"/>
  <c r="I2999" i="2"/>
  <c r="I3000" i="2"/>
  <c r="I3001" i="2"/>
  <c r="I3002" i="2"/>
  <c r="I3003" i="2"/>
  <c r="I3004" i="2"/>
  <c r="I3005" i="2"/>
  <c r="I3006" i="2"/>
  <c r="I3007" i="2"/>
  <c r="I3008" i="2"/>
  <c r="I3009" i="2"/>
  <c r="I3010" i="2"/>
  <c r="I3011" i="2"/>
  <c r="I3012" i="2"/>
  <c r="I3013" i="2"/>
  <c r="I3014" i="2"/>
  <c r="I3015" i="2"/>
  <c r="I3016" i="2"/>
  <c r="I3017" i="2"/>
  <c r="I3018" i="2"/>
  <c r="I3019" i="2"/>
  <c r="I3020" i="2"/>
  <c r="I3021" i="2"/>
  <c r="I3022" i="2"/>
  <c r="I3023" i="2"/>
  <c r="I3024" i="2"/>
  <c r="I3025" i="2"/>
  <c r="I3026" i="2"/>
  <c r="I3027" i="2"/>
  <c r="I3028" i="2"/>
  <c r="I3029" i="2"/>
  <c r="I3030" i="2"/>
  <c r="I3031" i="2"/>
  <c r="I3032" i="2"/>
  <c r="I3033" i="2"/>
  <c r="I3034" i="2"/>
  <c r="I3035" i="2"/>
  <c r="I3036" i="2"/>
  <c r="I3037" i="2"/>
  <c r="I3038" i="2"/>
  <c r="I3039" i="2"/>
  <c r="I3040" i="2"/>
  <c r="I3041" i="2"/>
  <c r="I3042" i="2"/>
  <c r="I3043" i="2"/>
  <c r="I3044" i="2"/>
  <c r="I3045" i="2"/>
  <c r="I3046" i="2"/>
  <c r="I3047" i="2"/>
  <c r="I3048" i="2"/>
  <c r="I3049" i="2"/>
  <c r="I3050" i="2"/>
  <c r="I3051" i="2"/>
  <c r="I3052" i="2"/>
  <c r="I3053" i="2"/>
  <c r="I3054" i="2"/>
  <c r="I3055" i="2"/>
  <c r="I3056" i="2"/>
  <c r="I3057" i="2"/>
  <c r="I3058" i="2"/>
  <c r="I3059" i="2"/>
  <c r="I3060" i="2"/>
  <c r="I3061" i="2"/>
  <c r="I3062" i="2"/>
  <c r="I3063" i="2"/>
  <c r="I3064" i="2"/>
  <c r="I3065" i="2"/>
  <c r="I3066" i="2"/>
  <c r="I3067" i="2"/>
  <c r="I3068" i="2"/>
  <c r="I3069" i="2"/>
  <c r="I3070" i="2"/>
  <c r="I3071" i="2"/>
  <c r="I3072" i="2"/>
  <c r="I3073" i="2"/>
  <c r="I3074" i="2"/>
  <c r="I3075" i="2"/>
  <c r="I3076" i="2"/>
  <c r="I3077" i="2"/>
  <c r="I3078" i="2"/>
  <c r="I3079" i="2"/>
  <c r="I3080" i="2"/>
  <c r="I3081" i="2"/>
  <c r="I3082" i="2"/>
  <c r="I3083" i="2"/>
  <c r="I3084" i="2"/>
  <c r="I3085" i="2"/>
  <c r="I3086" i="2"/>
  <c r="I3087" i="2"/>
  <c r="I3088" i="2"/>
  <c r="I3089" i="2"/>
  <c r="I3090" i="2"/>
  <c r="I3091" i="2"/>
  <c r="I3092" i="2"/>
  <c r="I3093" i="2"/>
  <c r="I3094" i="2"/>
  <c r="I3095" i="2"/>
  <c r="I3096" i="2"/>
  <c r="I3097" i="2"/>
  <c r="I3098" i="2"/>
  <c r="I3099" i="2"/>
  <c r="I3100" i="2"/>
  <c r="I3101" i="2"/>
  <c r="I3102" i="2"/>
  <c r="I3103" i="2"/>
  <c r="I3104" i="2"/>
  <c r="I3105" i="2"/>
  <c r="I3106" i="2"/>
  <c r="I3107" i="2"/>
  <c r="I3108" i="2"/>
  <c r="I3109" i="2"/>
  <c r="I3110" i="2"/>
  <c r="I3111" i="2"/>
  <c r="I3112" i="2"/>
  <c r="I3113" i="2"/>
  <c r="I3114" i="2"/>
  <c r="I3115" i="2"/>
  <c r="I3116" i="2"/>
  <c r="I3117" i="2"/>
  <c r="I3118" i="2"/>
  <c r="I3119" i="2"/>
  <c r="I3120" i="2"/>
  <c r="I3121" i="2"/>
  <c r="I3122" i="2"/>
  <c r="I3123" i="2"/>
  <c r="I3124" i="2"/>
  <c r="I3125" i="2"/>
  <c r="I3126" i="2"/>
  <c r="I3127" i="2"/>
  <c r="I3128" i="2"/>
  <c r="I3129" i="2"/>
  <c r="I3130" i="2"/>
  <c r="I3131" i="2"/>
  <c r="I3132" i="2"/>
  <c r="I3133" i="2"/>
  <c r="I3134" i="2"/>
  <c r="I3135" i="2"/>
  <c r="I3136" i="2"/>
  <c r="I3137" i="2"/>
  <c r="I3138" i="2"/>
  <c r="I3139" i="2"/>
  <c r="I3140" i="2"/>
  <c r="I3141" i="2"/>
  <c r="I3142" i="2"/>
  <c r="I3143" i="2"/>
  <c r="I3144" i="2"/>
  <c r="I3145" i="2"/>
  <c r="I3146" i="2"/>
  <c r="I3147" i="2"/>
  <c r="I3148" i="2"/>
  <c r="I3149" i="2"/>
  <c r="I3150" i="2"/>
  <c r="I3151" i="2"/>
  <c r="I3152" i="2"/>
  <c r="I3153" i="2"/>
  <c r="I3154" i="2"/>
  <c r="I3155" i="2"/>
  <c r="I3156" i="2"/>
  <c r="I3157" i="2"/>
  <c r="I3158" i="2"/>
  <c r="I3159" i="2"/>
  <c r="I3160" i="2"/>
  <c r="I3161" i="2"/>
  <c r="I3162" i="2"/>
  <c r="I3163" i="2"/>
  <c r="I3164" i="2"/>
  <c r="I3165" i="2"/>
  <c r="I3166" i="2"/>
  <c r="I3167" i="2"/>
  <c r="I3168" i="2"/>
  <c r="I3169" i="2"/>
  <c r="I3170" i="2"/>
  <c r="I3171" i="2"/>
  <c r="I3172" i="2"/>
  <c r="I3173" i="2"/>
  <c r="I3174" i="2"/>
  <c r="I3175" i="2"/>
  <c r="I3176" i="2"/>
  <c r="I3177" i="2"/>
  <c r="I3178" i="2"/>
  <c r="I3179" i="2"/>
  <c r="I3180" i="2"/>
  <c r="I3181" i="2"/>
  <c r="I3182" i="2"/>
  <c r="I3183" i="2"/>
  <c r="I3184" i="2"/>
  <c r="I3185" i="2"/>
  <c r="I3186" i="2"/>
  <c r="I3187" i="2"/>
  <c r="I3188" i="2"/>
  <c r="I3189" i="2"/>
  <c r="I3190" i="2"/>
  <c r="I3191" i="2"/>
  <c r="I3192" i="2"/>
  <c r="I3193" i="2"/>
  <c r="I3194" i="2"/>
  <c r="I3195" i="2"/>
  <c r="I3196" i="2"/>
  <c r="I3197" i="2"/>
  <c r="I3198" i="2"/>
  <c r="I3199" i="2"/>
  <c r="I3200" i="2"/>
  <c r="I3201" i="2"/>
  <c r="I3202" i="2"/>
  <c r="I3203" i="2"/>
  <c r="I3204" i="2"/>
  <c r="I3205" i="2"/>
  <c r="I3206" i="2"/>
  <c r="I3207" i="2"/>
  <c r="I3208" i="2"/>
  <c r="I3209" i="2"/>
  <c r="I3210" i="2"/>
  <c r="I3211" i="2"/>
  <c r="I3212" i="2"/>
  <c r="I3213" i="2"/>
  <c r="I3214" i="2"/>
  <c r="I3215" i="2"/>
  <c r="I3216" i="2"/>
  <c r="I3217" i="2"/>
  <c r="I3218" i="2"/>
  <c r="I3219" i="2"/>
  <c r="I3220" i="2"/>
  <c r="I3221" i="2"/>
  <c r="I3222" i="2"/>
  <c r="I3223" i="2"/>
  <c r="I3224" i="2"/>
  <c r="I3225" i="2"/>
  <c r="I3226" i="2"/>
  <c r="I3227" i="2"/>
  <c r="I3228" i="2"/>
  <c r="I3229" i="2"/>
  <c r="I3230" i="2"/>
  <c r="I3231" i="2"/>
  <c r="I3232" i="2"/>
  <c r="I3233" i="2"/>
  <c r="I3234" i="2"/>
  <c r="I3235" i="2"/>
  <c r="I3236" i="2"/>
  <c r="I3237" i="2"/>
  <c r="I3238" i="2"/>
  <c r="I3239" i="2"/>
  <c r="I3240" i="2"/>
  <c r="I3241" i="2"/>
  <c r="I3242" i="2"/>
  <c r="I3243" i="2"/>
  <c r="I3244" i="2"/>
  <c r="I3245" i="2"/>
  <c r="I3246" i="2"/>
  <c r="I3247" i="2"/>
  <c r="I3248" i="2"/>
  <c r="I3249" i="2"/>
  <c r="I3250" i="2"/>
  <c r="I3251" i="2"/>
  <c r="I3252" i="2"/>
  <c r="I3253" i="2"/>
  <c r="I3254" i="2"/>
  <c r="I3255" i="2"/>
  <c r="I3256" i="2"/>
  <c r="I3257" i="2"/>
  <c r="I3258" i="2"/>
  <c r="I3259" i="2"/>
  <c r="I3260" i="2"/>
  <c r="I3261" i="2"/>
  <c r="I3262" i="2"/>
  <c r="I3263" i="2"/>
  <c r="I3264" i="2"/>
  <c r="I3265" i="2"/>
  <c r="I3266" i="2"/>
  <c r="I3267" i="2"/>
  <c r="I3268" i="2"/>
  <c r="I3269" i="2"/>
  <c r="I3270" i="2"/>
  <c r="I3271" i="2"/>
  <c r="I3272" i="2"/>
  <c r="I3273" i="2"/>
  <c r="I3274" i="2"/>
  <c r="I3275" i="2"/>
  <c r="I3276" i="2"/>
  <c r="I3277" i="2"/>
  <c r="I3278" i="2"/>
  <c r="I3279" i="2"/>
  <c r="I3280" i="2"/>
  <c r="I3281" i="2"/>
  <c r="I3282" i="2"/>
  <c r="I3283" i="2"/>
  <c r="I3284" i="2"/>
  <c r="I3285" i="2"/>
  <c r="I3286" i="2"/>
  <c r="I3287" i="2"/>
  <c r="I3288" i="2"/>
  <c r="I3289" i="2"/>
  <c r="I3290" i="2"/>
  <c r="I3291" i="2"/>
  <c r="I3292" i="2"/>
  <c r="I3293" i="2"/>
  <c r="I3294" i="2"/>
  <c r="I3295" i="2"/>
  <c r="I3296" i="2"/>
  <c r="I3297" i="2"/>
  <c r="I3298" i="2"/>
  <c r="I3299" i="2"/>
  <c r="I3300" i="2"/>
  <c r="I3301" i="2"/>
  <c r="I3302" i="2"/>
  <c r="I3303" i="2"/>
  <c r="I3304" i="2"/>
  <c r="I3305" i="2"/>
  <c r="I3306" i="2"/>
  <c r="I3307" i="2"/>
  <c r="I3308" i="2"/>
  <c r="I3309" i="2"/>
  <c r="I3310" i="2"/>
  <c r="I3311" i="2"/>
  <c r="I3312" i="2"/>
  <c r="I3313" i="2"/>
  <c r="I3314" i="2"/>
  <c r="I3315" i="2"/>
  <c r="I3316" i="2"/>
  <c r="I3317" i="2"/>
  <c r="I3318" i="2"/>
  <c r="I3319" i="2"/>
  <c r="I3320" i="2"/>
  <c r="I3321" i="2"/>
  <c r="I3322" i="2"/>
  <c r="I3323" i="2"/>
  <c r="I3324" i="2"/>
  <c r="I3325" i="2"/>
  <c r="I3326" i="2"/>
  <c r="I3327" i="2"/>
  <c r="I3328" i="2"/>
  <c r="I3329" i="2"/>
  <c r="I3330" i="2"/>
  <c r="I3331" i="2"/>
  <c r="I3332" i="2"/>
  <c r="I3333" i="2"/>
  <c r="I3334" i="2"/>
  <c r="I3335" i="2"/>
  <c r="I3336" i="2"/>
  <c r="I3337" i="2"/>
  <c r="I3338" i="2"/>
  <c r="I3339" i="2"/>
  <c r="I3340" i="2"/>
  <c r="I3341" i="2"/>
  <c r="I3342" i="2"/>
  <c r="I3343" i="2"/>
  <c r="I3344" i="2"/>
  <c r="I3345" i="2"/>
  <c r="I3346" i="2"/>
  <c r="I3347" i="2"/>
  <c r="I3348" i="2"/>
  <c r="I3349" i="2"/>
  <c r="I3350" i="2"/>
  <c r="I3351" i="2"/>
  <c r="I3352" i="2"/>
  <c r="I3353" i="2"/>
  <c r="I3354" i="2"/>
  <c r="I3355" i="2"/>
  <c r="I3356" i="2"/>
  <c r="I3357" i="2"/>
  <c r="I3358" i="2"/>
  <c r="I3359" i="2"/>
  <c r="I3360" i="2"/>
  <c r="I3361" i="2"/>
  <c r="I3362" i="2"/>
  <c r="I3363" i="2"/>
  <c r="I3364" i="2"/>
  <c r="I3365" i="2"/>
  <c r="I3366" i="2"/>
  <c r="I3367" i="2"/>
  <c r="I3368" i="2"/>
  <c r="I3369" i="2"/>
  <c r="I3370" i="2"/>
  <c r="I3371" i="2"/>
  <c r="I3372" i="2"/>
  <c r="I3373" i="2"/>
  <c r="I3374" i="2"/>
  <c r="I3375" i="2"/>
  <c r="I3376" i="2"/>
  <c r="I3377" i="2"/>
  <c r="I3378" i="2"/>
  <c r="I3379" i="2"/>
  <c r="I3380" i="2"/>
  <c r="I3381" i="2"/>
  <c r="I3382" i="2"/>
  <c r="I3383" i="2"/>
  <c r="I3384" i="2"/>
  <c r="I3385" i="2"/>
  <c r="I3386" i="2"/>
  <c r="I3387" i="2"/>
  <c r="I3388" i="2"/>
  <c r="I3389" i="2"/>
  <c r="I3390" i="2"/>
  <c r="I3391" i="2"/>
  <c r="I3392" i="2"/>
  <c r="I3393" i="2"/>
  <c r="I3394" i="2"/>
  <c r="I3395" i="2"/>
  <c r="I3396" i="2"/>
  <c r="I3397" i="2"/>
  <c r="I3398" i="2"/>
  <c r="I3399" i="2"/>
  <c r="I3400" i="2"/>
  <c r="I3401" i="2"/>
  <c r="I3402" i="2"/>
  <c r="I3403" i="2"/>
  <c r="I3404" i="2"/>
  <c r="I3405" i="2"/>
  <c r="I3406" i="2"/>
  <c r="I3407" i="2"/>
  <c r="I3408" i="2"/>
  <c r="I3409" i="2"/>
  <c r="I3410" i="2"/>
  <c r="I3411" i="2"/>
  <c r="I3412" i="2"/>
  <c r="I3413" i="2"/>
  <c r="I3414" i="2"/>
  <c r="I3415" i="2"/>
  <c r="I3416" i="2"/>
  <c r="I3417" i="2"/>
  <c r="I3418" i="2"/>
  <c r="I3419" i="2"/>
  <c r="I3420" i="2"/>
  <c r="I3421" i="2"/>
  <c r="I3422" i="2"/>
  <c r="I3423" i="2"/>
  <c r="I3424" i="2"/>
  <c r="I3425" i="2"/>
  <c r="I3426" i="2"/>
  <c r="I3427" i="2"/>
  <c r="I3428" i="2"/>
  <c r="I3429" i="2"/>
  <c r="I3430" i="2"/>
  <c r="I3431" i="2"/>
  <c r="I3432" i="2"/>
  <c r="I3433" i="2"/>
  <c r="I3434" i="2"/>
  <c r="I3435" i="2"/>
  <c r="I3436" i="2"/>
  <c r="I3437" i="2"/>
  <c r="I3438" i="2"/>
  <c r="I3439" i="2"/>
  <c r="I3440" i="2"/>
  <c r="I3441" i="2"/>
  <c r="I3442" i="2"/>
  <c r="I3443" i="2"/>
  <c r="I3444" i="2"/>
  <c r="I3445" i="2"/>
  <c r="I3446" i="2"/>
  <c r="I3447" i="2"/>
  <c r="I3448" i="2"/>
  <c r="I3449" i="2"/>
  <c r="I3450" i="2"/>
  <c r="I3451" i="2"/>
  <c r="I3452" i="2"/>
  <c r="I3453" i="2"/>
  <c r="I3454" i="2"/>
  <c r="I3455" i="2"/>
  <c r="I3456" i="2"/>
  <c r="I3457" i="2"/>
  <c r="I3458" i="2"/>
  <c r="I3459" i="2"/>
  <c r="I3460" i="2"/>
  <c r="I3461" i="2"/>
  <c r="I3462" i="2"/>
  <c r="I3463" i="2"/>
  <c r="I3464" i="2"/>
  <c r="I3465" i="2"/>
  <c r="I3466" i="2"/>
  <c r="I3467" i="2"/>
  <c r="I3468" i="2"/>
  <c r="I3469" i="2"/>
  <c r="I3470" i="2"/>
  <c r="I3471" i="2"/>
  <c r="I3472" i="2"/>
  <c r="I3473" i="2"/>
  <c r="I3474" i="2"/>
  <c r="I3475" i="2"/>
  <c r="I3476" i="2"/>
  <c r="I3477" i="2"/>
  <c r="I3478" i="2"/>
  <c r="I3479" i="2"/>
  <c r="I3480" i="2"/>
  <c r="I3481" i="2"/>
  <c r="I3482" i="2"/>
  <c r="I3483" i="2"/>
  <c r="I3484" i="2"/>
  <c r="I3485" i="2"/>
  <c r="I3486" i="2"/>
  <c r="I3487" i="2"/>
  <c r="I3488" i="2"/>
  <c r="I3489" i="2"/>
  <c r="I3490" i="2"/>
  <c r="I3491" i="2"/>
  <c r="I3492" i="2"/>
  <c r="I3493" i="2"/>
  <c r="I3494" i="2"/>
  <c r="I3495" i="2"/>
  <c r="I3496" i="2"/>
  <c r="I3497" i="2"/>
  <c r="I3498" i="2"/>
  <c r="I3499" i="2"/>
  <c r="I3500" i="2"/>
  <c r="P2" i="2"/>
  <c r="P3" i="2"/>
  <c r="P4" i="2"/>
  <c r="P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6" i="2"/>
  <c r="P307" i="2"/>
  <c r="P308" i="2"/>
  <c r="P309" i="2"/>
  <c r="P310" i="2"/>
  <c r="P311" i="2"/>
  <c r="P312" i="2"/>
  <c r="P313" i="2"/>
  <c r="P314"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1" i="2"/>
  <c r="P352" i="2"/>
  <c r="P353" i="2"/>
  <c r="P354" i="2"/>
  <c r="P355" i="2"/>
  <c r="P356" i="2"/>
  <c r="P357" i="2"/>
  <c r="P358" i="2"/>
  <c r="P359" i="2"/>
  <c r="P360" i="2"/>
  <c r="P361" i="2"/>
  <c r="P362" i="2"/>
  <c r="P363" i="2"/>
  <c r="P364" i="2"/>
  <c r="P365" i="2"/>
  <c r="P366" i="2"/>
  <c r="P367"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P407" i="2"/>
  <c r="P408" i="2"/>
  <c r="P409" i="2"/>
  <c r="P410" i="2"/>
  <c r="P411" i="2"/>
  <c r="P412" i="2"/>
  <c r="P413" i="2"/>
  <c r="P414" i="2"/>
  <c r="P415" i="2"/>
  <c r="P416" i="2"/>
  <c r="P417" i="2"/>
  <c r="P418" i="2"/>
  <c r="P419" i="2"/>
  <c r="P420" i="2"/>
  <c r="P421" i="2"/>
  <c r="P422" i="2"/>
  <c r="P423" i="2"/>
  <c r="P424" i="2"/>
  <c r="P425" i="2"/>
  <c r="P426" i="2"/>
  <c r="P427" i="2"/>
  <c r="P428" i="2"/>
  <c r="P429" i="2"/>
  <c r="P430" i="2"/>
  <c r="P431" i="2"/>
  <c r="P432" i="2"/>
  <c r="P433" i="2"/>
  <c r="P434" i="2"/>
  <c r="P435" i="2"/>
  <c r="P436" i="2"/>
  <c r="P437" i="2"/>
  <c r="P438" i="2"/>
  <c r="P439" i="2"/>
  <c r="P440" i="2"/>
  <c r="P441" i="2"/>
  <c r="P442" i="2"/>
  <c r="P443" i="2"/>
  <c r="P444" i="2"/>
  <c r="P445" i="2"/>
  <c r="P446" i="2"/>
  <c r="P447" i="2"/>
  <c r="P448" i="2"/>
  <c r="P449" i="2"/>
  <c r="P450" i="2"/>
  <c r="P451" i="2"/>
  <c r="P452" i="2"/>
  <c r="P453" i="2"/>
  <c r="P454" i="2"/>
  <c r="P455" i="2"/>
  <c r="P456" i="2"/>
  <c r="P457" i="2"/>
  <c r="P458" i="2"/>
  <c r="P459" i="2"/>
  <c r="P460" i="2"/>
  <c r="P461" i="2"/>
  <c r="P462" i="2"/>
  <c r="P463" i="2"/>
  <c r="P464" i="2"/>
  <c r="P465" i="2"/>
  <c r="P466" i="2"/>
  <c r="P467" i="2"/>
  <c r="P468" i="2"/>
  <c r="P469" i="2"/>
  <c r="P470" i="2"/>
  <c r="P471" i="2"/>
  <c r="P472" i="2"/>
  <c r="P473" i="2"/>
  <c r="P474" i="2"/>
  <c r="P475" i="2"/>
  <c r="P476" i="2"/>
  <c r="P477" i="2"/>
  <c r="P478" i="2"/>
  <c r="P479" i="2"/>
  <c r="P480" i="2"/>
  <c r="P481" i="2"/>
  <c r="P482" i="2"/>
  <c r="P483" i="2"/>
  <c r="P484" i="2"/>
  <c r="P485" i="2"/>
  <c r="P486" i="2"/>
  <c r="P487" i="2"/>
  <c r="P488" i="2"/>
  <c r="P489" i="2"/>
  <c r="P490" i="2"/>
  <c r="P491" i="2"/>
  <c r="P492" i="2"/>
  <c r="P493" i="2"/>
  <c r="P494" i="2"/>
  <c r="P495" i="2"/>
  <c r="P496" i="2"/>
  <c r="P497" i="2"/>
  <c r="P498" i="2"/>
  <c r="P499" i="2"/>
  <c r="P500" i="2"/>
  <c r="P501" i="2"/>
  <c r="P502" i="2"/>
  <c r="P503" i="2"/>
  <c r="P504" i="2"/>
  <c r="P505" i="2"/>
  <c r="P506" i="2"/>
  <c r="P507" i="2"/>
  <c r="P508" i="2"/>
  <c r="P509" i="2"/>
  <c r="P510" i="2"/>
  <c r="P511" i="2"/>
  <c r="P512" i="2"/>
  <c r="P513" i="2"/>
  <c r="P514" i="2"/>
  <c r="P515" i="2"/>
  <c r="P516" i="2"/>
  <c r="P517" i="2"/>
  <c r="P518" i="2"/>
  <c r="P519" i="2"/>
  <c r="P520" i="2"/>
  <c r="P521" i="2"/>
  <c r="P522" i="2"/>
  <c r="P523" i="2"/>
  <c r="P524" i="2"/>
  <c r="P525" i="2"/>
  <c r="P526" i="2"/>
  <c r="P527" i="2"/>
  <c r="P528" i="2"/>
  <c r="P529" i="2"/>
  <c r="P530" i="2"/>
  <c r="P531" i="2"/>
  <c r="P532" i="2"/>
  <c r="P533" i="2"/>
  <c r="P534" i="2"/>
  <c r="P535" i="2"/>
  <c r="P536" i="2"/>
  <c r="P537" i="2"/>
  <c r="P538" i="2"/>
  <c r="P539" i="2"/>
  <c r="P540" i="2"/>
  <c r="P541" i="2"/>
  <c r="P542" i="2"/>
  <c r="P543" i="2"/>
  <c r="P544" i="2"/>
  <c r="P545" i="2"/>
  <c r="P546" i="2"/>
  <c r="P547" i="2"/>
  <c r="P548" i="2"/>
  <c r="P549" i="2"/>
  <c r="P550" i="2"/>
  <c r="P551" i="2"/>
  <c r="P552" i="2"/>
  <c r="P553" i="2"/>
  <c r="P554" i="2"/>
  <c r="P555" i="2"/>
  <c r="P556" i="2"/>
  <c r="P557" i="2"/>
  <c r="P558" i="2"/>
  <c r="P559" i="2"/>
  <c r="P560" i="2"/>
  <c r="P561" i="2"/>
  <c r="P562" i="2"/>
  <c r="P563" i="2"/>
  <c r="P564" i="2"/>
  <c r="P565" i="2"/>
  <c r="P566" i="2"/>
  <c r="P567" i="2"/>
  <c r="P568" i="2"/>
  <c r="P569" i="2"/>
  <c r="P570" i="2"/>
  <c r="P571" i="2"/>
  <c r="P572" i="2"/>
  <c r="P573" i="2"/>
  <c r="P574" i="2"/>
  <c r="P575" i="2"/>
  <c r="P576" i="2"/>
  <c r="P577" i="2"/>
  <c r="P578" i="2"/>
  <c r="P579" i="2"/>
  <c r="P580" i="2"/>
  <c r="P582" i="2"/>
  <c r="P583" i="2"/>
  <c r="P584" i="2"/>
  <c r="P585" i="2"/>
  <c r="P586" i="2"/>
  <c r="P587" i="2"/>
  <c r="P588" i="2"/>
  <c r="P589" i="2"/>
  <c r="P590" i="2"/>
  <c r="P591" i="2"/>
  <c r="P592" i="2"/>
  <c r="P593" i="2"/>
  <c r="P594" i="2"/>
  <c r="P595" i="2"/>
  <c r="P596" i="2"/>
  <c r="P597" i="2"/>
  <c r="P598" i="2"/>
  <c r="P599" i="2"/>
  <c r="P600" i="2"/>
  <c r="P601" i="2"/>
  <c r="P603" i="2"/>
  <c r="P611" i="2"/>
  <c r="P612" i="2"/>
  <c r="P613" i="2"/>
  <c r="P617" i="2"/>
  <c r="P618" i="2"/>
  <c r="P619" i="2"/>
  <c r="P620" i="2"/>
  <c r="P621" i="2"/>
  <c r="P622" i="2"/>
  <c r="P623" i="2"/>
  <c r="P624" i="2"/>
  <c r="P625" i="2"/>
  <c r="P626" i="2"/>
  <c r="P628" i="2"/>
  <c r="P629" i="2"/>
  <c r="P631" i="2"/>
  <c r="P633" i="2"/>
  <c r="P635" i="2"/>
  <c r="P636" i="2"/>
  <c r="P637" i="2"/>
  <c r="P638" i="2"/>
  <c r="P639" i="2"/>
  <c r="P640" i="2"/>
  <c r="P642" i="2"/>
  <c r="P643" i="2"/>
  <c r="P644" i="2"/>
  <c r="P645" i="2"/>
  <c r="P646" i="2"/>
  <c r="P647" i="2"/>
  <c r="P648" i="2"/>
  <c r="P649" i="2"/>
  <c r="P650" i="2"/>
  <c r="P651" i="2"/>
  <c r="P652" i="2"/>
  <c r="P653" i="2"/>
  <c r="P654" i="2"/>
  <c r="P655" i="2"/>
  <c r="P656" i="2"/>
  <c r="P657" i="2"/>
  <c r="P658" i="2"/>
  <c r="P659" i="2"/>
  <c r="P663" i="2"/>
  <c r="P664" i="2"/>
  <c r="P665" i="2"/>
  <c r="P667" i="2"/>
  <c r="P669" i="2"/>
  <c r="P670" i="2"/>
  <c r="P671" i="2"/>
  <c r="P672" i="2"/>
  <c r="P673" i="2"/>
  <c r="P674" i="2"/>
  <c r="P676" i="2"/>
  <c r="P680" i="2"/>
  <c r="P681" i="2"/>
  <c r="P682" i="2"/>
  <c r="P683" i="2"/>
  <c r="P684" i="2"/>
  <c r="P685" i="2"/>
  <c r="P686" i="2"/>
  <c r="P687" i="2"/>
  <c r="P688" i="2"/>
  <c r="P689" i="2"/>
  <c r="P690" i="2"/>
  <c r="P691" i="2"/>
  <c r="P692" i="2"/>
  <c r="P693" i="2"/>
  <c r="P694" i="2"/>
  <c r="P695" i="2"/>
  <c r="P697" i="2"/>
  <c r="P698" i="2"/>
  <c r="P700" i="2"/>
  <c r="P701" i="2"/>
  <c r="P702" i="2"/>
  <c r="P703" i="2"/>
  <c r="P705" i="2"/>
  <c r="P707" i="2"/>
  <c r="P708" i="2"/>
  <c r="P709" i="2"/>
  <c r="P710" i="2"/>
  <c r="P711" i="2"/>
  <c r="P713" i="2"/>
  <c r="P714" i="2"/>
  <c r="P715" i="2"/>
  <c r="P716" i="2"/>
  <c r="P717" i="2"/>
  <c r="P718" i="2"/>
  <c r="P719" i="2"/>
  <c r="P720" i="2"/>
  <c r="P721" i="2"/>
  <c r="P722" i="2"/>
  <c r="P723" i="2"/>
  <c r="P724" i="2"/>
  <c r="P725" i="2"/>
  <c r="P726" i="2"/>
  <c r="P727" i="2"/>
  <c r="P736" i="2"/>
  <c r="P737" i="2"/>
  <c r="P738" i="2"/>
  <c r="P739" i="2"/>
  <c r="P740" i="2"/>
  <c r="P741" i="2"/>
  <c r="P743" i="2"/>
  <c r="P744" i="2"/>
  <c r="P745" i="2"/>
  <c r="P746" i="2"/>
  <c r="P747" i="2"/>
  <c r="P748" i="2"/>
  <c r="P749" i="2"/>
  <c r="P750" i="2"/>
  <c r="P751" i="2"/>
  <c r="P752" i="2"/>
  <c r="P753" i="2"/>
  <c r="P754" i="2"/>
  <c r="P755" i="2"/>
  <c r="P756" i="2"/>
  <c r="P757" i="2"/>
  <c r="P758" i="2"/>
  <c r="P759" i="2"/>
  <c r="P760" i="2"/>
  <c r="P761" i="2"/>
  <c r="P762" i="2"/>
  <c r="P763" i="2"/>
  <c r="P764" i="2"/>
  <c r="P765" i="2"/>
  <c r="P766" i="2"/>
  <c r="P767" i="2"/>
  <c r="P768" i="2"/>
  <c r="P769" i="2"/>
  <c r="P770" i="2"/>
  <c r="P771" i="2"/>
  <c r="P772" i="2"/>
  <c r="P773" i="2"/>
  <c r="P774" i="2"/>
  <c r="P775" i="2"/>
  <c r="P776" i="2"/>
  <c r="P777" i="2"/>
  <c r="P778" i="2"/>
  <c r="P779" i="2"/>
  <c r="P780" i="2"/>
  <c r="P781" i="2"/>
  <c r="P782" i="2"/>
  <c r="P783" i="2"/>
  <c r="P784" i="2"/>
  <c r="P785" i="2"/>
  <c r="P786" i="2"/>
  <c r="P787" i="2"/>
  <c r="P788" i="2"/>
  <c r="P789" i="2"/>
  <c r="P790" i="2"/>
  <c r="P791" i="2"/>
  <c r="P792" i="2"/>
  <c r="P793" i="2"/>
  <c r="P794" i="2"/>
  <c r="P795" i="2"/>
  <c r="P796" i="2"/>
  <c r="P797" i="2"/>
  <c r="P798" i="2"/>
  <c r="P799" i="2"/>
  <c r="P800" i="2"/>
  <c r="P801" i="2"/>
  <c r="P802" i="2"/>
  <c r="P803" i="2"/>
  <c r="P804" i="2"/>
  <c r="P805" i="2"/>
  <c r="P806" i="2"/>
  <c r="P807" i="2"/>
  <c r="P808" i="2"/>
  <c r="P809" i="2"/>
  <c r="P810" i="2"/>
  <c r="P811" i="2"/>
  <c r="P812" i="2"/>
  <c r="P813" i="2"/>
  <c r="P814" i="2"/>
  <c r="P815" i="2"/>
  <c r="P816" i="2"/>
  <c r="P817" i="2"/>
  <c r="P818" i="2"/>
  <c r="P819" i="2"/>
  <c r="P820" i="2"/>
  <c r="P821" i="2"/>
  <c r="P822" i="2"/>
  <c r="P823" i="2"/>
  <c r="P824" i="2"/>
  <c r="P825" i="2"/>
  <c r="P826" i="2"/>
  <c r="P827" i="2"/>
  <c r="P828" i="2"/>
  <c r="P829" i="2"/>
  <c r="P830" i="2"/>
  <c r="P831" i="2"/>
  <c r="P832" i="2"/>
  <c r="P833" i="2"/>
  <c r="P834" i="2"/>
  <c r="P835" i="2"/>
  <c r="P836" i="2"/>
  <c r="P837" i="2"/>
  <c r="P838" i="2"/>
  <c r="P839" i="2"/>
  <c r="P840" i="2"/>
  <c r="P841" i="2"/>
  <c r="P842" i="2"/>
  <c r="P843" i="2"/>
  <c r="P844" i="2"/>
  <c r="P845" i="2"/>
  <c r="P846" i="2"/>
  <c r="P847" i="2"/>
  <c r="P848" i="2"/>
  <c r="P849" i="2"/>
  <c r="P850" i="2"/>
  <c r="P851" i="2"/>
  <c r="P852" i="2"/>
  <c r="P853" i="2"/>
  <c r="P854" i="2"/>
  <c r="P855" i="2"/>
  <c r="P856" i="2"/>
  <c r="P857" i="2"/>
  <c r="P858" i="2"/>
  <c r="P859" i="2"/>
  <c r="P860" i="2"/>
  <c r="P861" i="2"/>
  <c r="P862" i="2"/>
  <c r="P863" i="2"/>
  <c r="P864" i="2"/>
  <c r="P865" i="2"/>
  <c r="P866" i="2"/>
  <c r="P867" i="2"/>
  <c r="P868" i="2"/>
  <c r="P869" i="2"/>
  <c r="P870" i="2"/>
  <c r="P871" i="2"/>
  <c r="P872" i="2"/>
  <c r="P873" i="2"/>
  <c r="P874" i="2"/>
  <c r="P875" i="2"/>
  <c r="P876" i="2"/>
  <c r="P877" i="2"/>
  <c r="P878" i="2"/>
  <c r="P879" i="2"/>
  <c r="P880" i="2"/>
  <c r="P881" i="2"/>
  <c r="P882" i="2"/>
  <c r="P883" i="2"/>
  <c r="P884" i="2"/>
  <c r="P885" i="2"/>
  <c r="P886" i="2"/>
  <c r="P887" i="2"/>
  <c r="P888" i="2"/>
  <c r="P889" i="2"/>
  <c r="P890" i="2"/>
  <c r="P891" i="2"/>
  <c r="P892" i="2"/>
  <c r="P893" i="2"/>
  <c r="P894" i="2"/>
  <c r="P895" i="2"/>
  <c r="P896" i="2"/>
  <c r="P897" i="2"/>
  <c r="P898" i="2"/>
  <c r="P899" i="2"/>
  <c r="P900" i="2"/>
  <c r="P901" i="2"/>
  <c r="P902" i="2"/>
  <c r="P903" i="2"/>
  <c r="P904" i="2"/>
  <c r="P905" i="2"/>
  <c r="P906" i="2"/>
  <c r="P907" i="2"/>
  <c r="P908" i="2"/>
  <c r="P909" i="2"/>
  <c r="P910" i="2"/>
  <c r="P911" i="2"/>
  <c r="P912" i="2"/>
  <c r="P913" i="2"/>
  <c r="P914" i="2"/>
  <c r="P915" i="2"/>
  <c r="P916" i="2"/>
  <c r="P917" i="2"/>
  <c r="P918" i="2"/>
  <c r="P919" i="2"/>
  <c r="P920" i="2"/>
  <c r="P921" i="2"/>
  <c r="P922" i="2"/>
  <c r="P923" i="2"/>
  <c r="P924" i="2"/>
  <c r="P925" i="2"/>
  <c r="P926" i="2"/>
  <c r="P927" i="2"/>
  <c r="P928" i="2"/>
  <c r="P929" i="2"/>
  <c r="P930" i="2"/>
  <c r="P931" i="2"/>
  <c r="P932" i="2"/>
  <c r="P933" i="2"/>
  <c r="P934" i="2"/>
  <c r="P935" i="2"/>
  <c r="P936" i="2"/>
  <c r="P937" i="2"/>
  <c r="P938" i="2"/>
  <c r="P939" i="2"/>
  <c r="P940" i="2"/>
  <c r="P941" i="2"/>
  <c r="P942" i="2"/>
  <c r="P943" i="2"/>
  <c r="P944" i="2"/>
  <c r="P945" i="2"/>
  <c r="P946" i="2"/>
  <c r="P947" i="2"/>
  <c r="P948" i="2"/>
  <c r="P949" i="2"/>
  <c r="P950" i="2"/>
  <c r="P951" i="2"/>
  <c r="P952" i="2"/>
  <c r="P953" i="2"/>
  <c r="P954" i="2"/>
  <c r="P955" i="2"/>
  <c r="P956" i="2"/>
  <c r="P957" i="2"/>
  <c r="P958" i="2"/>
  <c r="P959" i="2"/>
  <c r="P960" i="2"/>
  <c r="P961" i="2"/>
  <c r="P962" i="2"/>
  <c r="P963" i="2"/>
  <c r="P964" i="2"/>
  <c r="P965" i="2"/>
  <c r="P966" i="2"/>
  <c r="P967" i="2"/>
  <c r="P968" i="2"/>
  <c r="P969" i="2"/>
  <c r="P970" i="2"/>
  <c r="P971" i="2"/>
  <c r="P972" i="2"/>
  <c r="P973" i="2"/>
  <c r="P974" i="2"/>
  <c r="P975" i="2"/>
  <c r="P976" i="2"/>
  <c r="P977" i="2"/>
  <c r="P978" i="2"/>
  <c r="P979" i="2"/>
  <c r="P980" i="2"/>
  <c r="P981" i="2"/>
  <c r="P982" i="2"/>
  <c r="P983" i="2"/>
  <c r="P984" i="2"/>
  <c r="P985" i="2"/>
  <c r="P986" i="2"/>
  <c r="P987" i="2"/>
  <c r="P988" i="2"/>
  <c r="P989" i="2"/>
  <c r="P990" i="2"/>
  <c r="P991" i="2"/>
  <c r="P992" i="2"/>
  <c r="P993" i="2"/>
  <c r="P994" i="2"/>
  <c r="P995" i="2"/>
  <c r="P996" i="2"/>
  <c r="P997" i="2"/>
  <c r="P998" i="2"/>
  <c r="P999" i="2"/>
  <c r="P1000" i="2"/>
  <c r="P1001" i="2"/>
  <c r="P1002" i="2"/>
  <c r="P1003" i="2"/>
  <c r="P1004" i="2"/>
  <c r="P1005" i="2"/>
  <c r="P1006" i="2"/>
  <c r="P1007" i="2"/>
  <c r="P1008" i="2"/>
  <c r="P1009" i="2"/>
  <c r="P1010" i="2"/>
  <c r="P1011" i="2"/>
  <c r="P1012" i="2"/>
  <c r="P1013" i="2"/>
  <c r="P1014" i="2"/>
  <c r="P1015" i="2"/>
  <c r="P1016" i="2"/>
  <c r="P1017" i="2"/>
  <c r="P1018" i="2"/>
  <c r="P1019" i="2"/>
  <c r="P1020" i="2"/>
  <c r="P1021" i="2"/>
  <c r="P1022" i="2"/>
  <c r="P1023" i="2"/>
  <c r="P1024" i="2"/>
  <c r="P1025" i="2"/>
  <c r="P1026" i="2"/>
  <c r="P1027" i="2"/>
  <c r="P1028" i="2"/>
  <c r="P1029" i="2"/>
  <c r="P1030" i="2"/>
  <c r="P1031" i="2"/>
  <c r="P1032" i="2"/>
  <c r="P1033" i="2"/>
  <c r="P1034" i="2"/>
  <c r="P1035" i="2"/>
  <c r="P1036" i="2"/>
  <c r="P1037" i="2"/>
  <c r="P1038" i="2"/>
  <c r="P1039" i="2"/>
  <c r="P1040" i="2"/>
  <c r="P1041" i="2"/>
  <c r="P1042" i="2"/>
  <c r="P1043" i="2"/>
  <c r="P1044" i="2"/>
  <c r="P1045" i="2"/>
  <c r="P1046" i="2"/>
  <c r="P1047" i="2"/>
  <c r="P1048" i="2"/>
  <c r="P1049" i="2"/>
  <c r="P1050" i="2"/>
  <c r="P1051" i="2"/>
  <c r="P1052" i="2"/>
  <c r="P1053" i="2"/>
  <c r="P1054" i="2"/>
  <c r="P1055" i="2"/>
  <c r="P1056" i="2"/>
  <c r="P1057" i="2"/>
  <c r="P1058" i="2"/>
  <c r="P1059" i="2"/>
  <c r="P1060" i="2"/>
  <c r="P1061" i="2"/>
  <c r="P1062" i="2"/>
  <c r="P1063" i="2"/>
  <c r="P1064" i="2"/>
  <c r="P1065" i="2"/>
  <c r="P1066" i="2"/>
  <c r="P1067" i="2"/>
  <c r="P1068" i="2"/>
  <c r="P1069" i="2"/>
  <c r="P1070" i="2"/>
  <c r="P1071" i="2"/>
  <c r="P1072" i="2"/>
  <c r="P1073" i="2"/>
  <c r="P1074" i="2"/>
  <c r="P1075" i="2"/>
  <c r="P1076" i="2"/>
  <c r="P1077" i="2"/>
  <c r="P1078" i="2"/>
  <c r="P1079" i="2"/>
  <c r="P1080" i="2"/>
  <c r="P1081" i="2"/>
  <c r="P1082" i="2"/>
  <c r="P1083" i="2"/>
  <c r="P1084" i="2"/>
  <c r="P1085" i="2"/>
  <c r="P1086" i="2"/>
  <c r="P1087" i="2"/>
  <c r="P1088" i="2"/>
  <c r="P1089" i="2"/>
  <c r="P1090" i="2"/>
  <c r="P1091" i="2"/>
  <c r="P1092" i="2"/>
  <c r="P1093" i="2"/>
  <c r="P1094" i="2"/>
  <c r="P1095" i="2"/>
  <c r="P1096" i="2"/>
  <c r="P1097" i="2"/>
  <c r="P1098" i="2"/>
  <c r="P1099" i="2"/>
  <c r="P1100" i="2"/>
  <c r="P1101" i="2"/>
  <c r="P1102" i="2"/>
  <c r="P1103" i="2"/>
  <c r="P1104" i="2"/>
  <c r="P1105" i="2"/>
  <c r="P1106" i="2"/>
  <c r="P1107" i="2"/>
  <c r="P1108" i="2"/>
  <c r="P1109" i="2"/>
  <c r="P1110" i="2"/>
  <c r="P1111" i="2"/>
  <c r="P1112" i="2"/>
  <c r="P1113" i="2"/>
  <c r="P1114" i="2"/>
  <c r="P1115" i="2"/>
  <c r="P1116" i="2"/>
  <c r="P1117" i="2"/>
  <c r="P1118" i="2"/>
  <c r="P1119" i="2"/>
  <c r="P1120" i="2"/>
  <c r="P1121" i="2"/>
  <c r="P1122" i="2"/>
  <c r="P1123" i="2"/>
  <c r="P1124" i="2"/>
  <c r="P1125" i="2"/>
  <c r="P1126" i="2"/>
  <c r="P1127" i="2"/>
  <c r="P1128" i="2"/>
  <c r="P1129" i="2"/>
  <c r="P1130" i="2"/>
  <c r="P1131" i="2"/>
  <c r="P1132" i="2"/>
  <c r="P1133" i="2"/>
  <c r="P1134" i="2"/>
  <c r="P1135" i="2"/>
  <c r="P1136" i="2"/>
  <c r="P1137" i="2"/>
  <c r="P1138" i="2"/>
  <c r="P1139" i="2"/>
  <c r="P1140" i="2"/>
  <c r="P1141" i="2"/>
  <c r="P1142" i="2"/>
  <c r="P1143" i="2"/>
  <c r="P1144" i="2"/>
  <c r="P1145" i="2"/>
  <c r="P1146" i="2"/>
  <c r="P1147" i="2"/>
  <c r="P1148" i="2"/>
  <c r="P1149" i="2"/>
  <c r="P1150" i="2"/>
  <c r="P1151" i="2"/>
  <c r="P1152" i="2"/>
  <c r="P1153" i="2"/>
  <c r="P1154" i="2"/>
  <c r="P1155" i="2"/>
  <c r="P1156" i="2"/>
  <c r="P1157" i="2"/>
  <c r="P1158" i="2"/>
  <c r="P1159" i="2"/>
  <c r="P1160" i="2"/>
  <c r="P1161" i="2"/>
  <c r="P1162" i="2"/>
  <c r="P1163" i="2"/>
  <c r="P1164" i="2"/>
  <c r="P1165" i="2"/>
  <c r="P1166" i="2"/>
  <c r="P1167" i="2"/>
  <c r="P1168" i="2"/>
  <c r="P1169" i="2"/>
  <c r="P1170" i="2"/>
  <c r="P1171" i="2"/>
  <c r="P1172" i="2"/>
  <c r="P1173" i="2"/>
  <c r="P1174" i="2"/>
  <c r="P1175" i="2"/>
  <c r="P1176" i="2"/>
  <c r="P1177" i="2"/>
  <c r="P1178" i="2"/>
  <c r="P1179" i="2"/>
  <c r="P1180" i="2"/>
  <c r="P1181" i="2"/>
  <c r="P1182" i="2"/>
  <c r="P1183" i="2"/>
  <c r="P1184" i="2"/>
  <c r="P1185" i="2"/>
  <c r="P1186" i="2"/>
  <c r="P1187" i="2"/>
  <c r="P1188" i="2"/>
  <c r="P1189" i="2"/>
  <c r="P1190" i="2"/>
  <c r="P1191" i="2"/>
  <c r="P1192" i="2"/>
  <c r="P1193" i="2"/>
  <c r="P1194" i="2"/>
  <c r="P1195" i="2"/>
  <c r="P1196" i="2"/>
  <c r="P1197" i="2"/>
  <c r="P1198" i="2"/>
  <c r="P1199" i="2"/>
  <c r="P1200" i="2"/>
  <c r="P1201" i="2"/>
  <c r="P1202" i="2"/>
  <c r="P1203" i="2"/>
  <c r="P1204" i="2"/>
  <c r="P1205" i="2"/>
  <c r="P1206" i="2"/>
  <c r="P1207" i="2"/>
  <c r="P1208" i="2"/>
  <c r="P1209" i="2"/>
  <c r="P1210" i="2"/>
  <c r="P1211" i="2"/>
  <c r="P1212" i="2"/>
  <c r="P1213" i="2"/>
  <c r="P1214" i="2"/>
  <c r="P1215" i="2"/>
  <c r="P1216" i="2"/>
  <c r="P1217" i="2"/>
  <c r="P1218" i="2"/>
  <c r="P1219" i="2"/>
  <c r="P1220" i="2"/>
  <c r="P1221" i="2"/>
  <c r="P1222" i="2"/>
  <c r="P1223" i="2"/>
  <c r="P1224" i="2"/>
  <c r="P1225" i="2"/>
  <c r="P1226" i="2"/>
  <c r="P1227" i="2"/>
  <c r="P1228" i="2"/>
  <c r="P1229" i="2"/>
  <c r="P1230" i="2"/>
  <c r="P1231" i="2"/>
  <c r="P1232" i="2"/>
  <c r="P1233" i="2"/>
  <c r="P1234" i="2"/>
  <c r="P1235" i="2"/>
  <c r="P1236" i="2"/>
  <c r="P1237" i="2"/>
  <c r="P1238" i="2"/>
  <c r="P1239" i="2"/>
  <c r="P1240" i="2"/>
  <c r="P1241" i="2"/>
  <c r="P1242" i="2"/>
  <c r="P1243" i="2"/>
  <c r="P1244" i="2"/>
  <c r="P1245" i="2"/>
  <c r="P1246" i="2"/>
  <c r="P1247" i="2"/>
  <c r="P1248" i="2"/>
  <c r="P1249" i="2"/>
  <c r="P1250" i="2"/>
  <c r="P1251" i="2"/>
  <c r="P1252" i="2"/>
  <c r="P1253" i="2"/>
  <c r="P1254" i="2"/>
  <c r="P1255" i="2"/>
  <c r="P1256" i="2"/>
  <c r="P1257" i="2"/>
  <c r="P1258" i="2"/>
  <c r="P1259" i="2"/>
  <c r="P1260" i="2"/>
  <c r="P1261" i="2"/>
  <c r="P1262" i="2"/>
  <c r="P1263" i="2"/>
  <c r="P1264" i="2"/>
  <c r="P1265" i="2"/>
  <c r="P1266" i="2"/>
  <c r="P1267" i="2"/>
  <c r="P1268" i="2"/>
  <c r="P1269" i="2"/>
  <c r="P1270" i="2"/>
  <c r="P1271" i="2"/>
  <c r="P1272" i="2"/>
  <c r="P1273" i="2"/>
  <c r="P1274" i="2"/>
  <c r="P1275" i="2"/>
  <c r="P1276" i="2"/>
  <c r="P1277" i="2"/>
  <c r="P1278" i="2"/>
  <c r="P1279" i="2"/>
  <c r="P1280" i="2"/>
  <c r="P1281" i="2"/>
  <c r="P1282" i="2"/>
  <c r="P1283" i="2"/>
  <c r="P1284" i="2"/>
  <c r="P1285" i="2"/>
  <c r="P1286" i="2"/>
  <c r="P1287" i="2"/>
  <c r="P1288" i="2"/>
  <c r="P1289" i="2"/>
  <c r="P1290" i="2"/>
  <c r="P1291" i="2"/>
  <c r="P1292" i="2"/>
  <c r="P1293" i="2"/>
  <c r="P1294" i="2"/>
  <c r="P1295" i="2"/>
  <c r="P1296" i="2"/>
  <c r="P1297" i="2"/>
  <c r="P1298" i="2"/>
  <c r="P1299" i="2"/>
  <c r="P1300" i="2"/>
  <c r="P1301" i="2"/>
  <c r="P1302" i="2"/>
  <c r="P1303" i="2"/>
  <c r="P1304" i="2"/>
  <c r="P1305" i="2"/>
  <c r="P1306" i="2"/>
  <c r="P1307" i="2"/>
  <c r="P1308" i="2"/>
  <c r="P1309" i="2"/>
  <c r="P1310" i="2"/>
  <c r="P1311" i="2"/>
  <c r="P1312" i="2"/>
  <c r="P1313" i="2"/>
  <c r="P1314" i="2"/>
  <c r="P1315" i="2"/>
  <c r="P1316" i="2"/>
  <c r="P1317" i="2"/>
  <c r="P1318" i="2"/>
  <c r="P1319" i="2"/>
  <c r="P1320" i="2"/>
  <c r="P1321" i="2"/>
  <c r="P1322" i="2"/>
  <c r="P1323" i="2"/>
  <c r="P1324" i="2"/>
  <c r="P1325" i="2"/>
  <c r="P1326" i="2"/>
  <c r="P1327" i="2"/>
  <c r="P1328" i="2"/>
  <c r="P1329" i="2"/>
  <c r="P1330" i="2"/>
  <c r="P1331" i="2"/>
  <c r="P1332" i="2"/>
  <c r="P1333" i="2"/>
  <c r="P1334" i="2"/>
  <c r="P1335" i="2"/>
  <c r="P1336" i="2"/>
  <c r="P1337" i="2"/>
  <c r="P1338" i="2"/>
  <c r="P1339" i="2"/>
  <c r="P1340" i="2"/>
  <c r="P1341" i="2"/>
  <c r="P1342" i="2"/>
  <c r="P1343" i="2"/>
  <c r="P1344" i="2"/>
  <c r="P1345" i="2"/>
  <c r="P1346" i="2"/>
  <c r="P1347" i="2"/>
  <c r="P1348" i="2"/>
  <c r="P1349" i="2"/>
  <c r="P1350" i="2"/>
  <c r="P1351" i="2"/>
  <c r="P1352" i="2"/>
  <c r="P1353" i="2"/>
  <c r="P1354" i="2"/>
  <c r="P1355" i="2"/>
  <c r="P1356" i="2"/>
  <c r="P1357" i="2"/>
  <c r="P1358" i="2"/>
  <c r="P1359" i="2"/>
  <c r="P1360" i="2"/>
  <c r="P1361" i="2"/>
  <c r="P1362" i="2"/>
  <c r="P1363" i="2"/>
  <c r="P1364" i="2"/>
  <c r="P1365" i="2"/>
  <c r="P1366" i="2"/>
  <c r="P1367" i="2"/>
  <c r="P1368" i="2"/>
  <c r="P1369" i="2"/>
  <c r="P1370" i="2"/>
  <c r="P1371" i="2"/>
  <c r="P1372" i="2"/>
  <c r="P1373" i="2"/>
  <c r="P1374" i="2"/>
  <c r="P1375" i="2"/>
  <c r="P1376" i="2"/>
  <c r="P1377" i="2"/>
  <c r="P1378" i="2"/>
  <c r="P1379" i="2"/>
  <c r="P1380" i="2"/>
  <c r="P1381" i="2"/>
  <c r="P1382" i="2"/>
  <c r="P1383" i="2"/>
  <c r="P1384" i="2"/>
  <c r="P1385" i="2"/>
  <c r="P1386" i="2"/>
  <c r="P1387" i="2"/>
  <c r="P1388" i="2"/>
  <c r="P1389" i="2"/>
  <c r="P1390" i="2"/>
  <c r="P1391" i="2"/>
  <c r="P1392" i="2"/>
  <c r="P1393" i="2"/>
  <c r="P1394" i="2"/>
  <c r="P1395" i="2"/>
  <c r="P1396" i="2"/>
  <c r="P1397" i="2"/>
  <c r="P1398" i="2"/>
  <c r="P1399" i="2"/>
  <c r="P1400" i="2"/>
  <c r="P1401" i="2"/>
  <c r="P1402" i="2"/>
  <c r="P1403" i="2"/>
  <c r="P1404" i="2"/>
  <c r="P1405" i="2"/>
  <c r="P1406" i="2"/>
  <c r="P1407" i="2"/>
  <c r="P1408" i="2"/>
  <c r="P1409" i="2"/>
  <c r="P1410" i="2"/>
  <c r="P1411" i="2"/>
  <c r="P1412" i="2"/>
  <c r="P1413" i="2"/>
  <c r="P1414" i="2"/>
  <c r="P1415" i="2"/>
  <c r="P1416" i="2"/>
  <c r="P1417" i="2"/>
  <c r="P1418" i="2"/>
  <c r="P1419" i="2"/>
  <c r="P1420" i="2"/>
  <c r="P1421" i="2"/>
  <c r="P1422" i="2"/>
  <c r="P1423" i="2"/>
  <c r="P1424" i="2"/>
  <c r="P1425" i="2"/>
  <c r="P1426" i="2"/>
  <c r="P1427" i="2"/>
  <c r="P1428" i="2"/>
  <c r="P1429" i="2"/>
  <c r="P1430" i="2"/>
  <c r="P1431" i="2"/>
  <c r="P1432" i="2"/>
  <c r="P1433" i="2"/>
  <c r="P1434" i="2"/>
  <c r="P1435" i="2"/>
  <c r="P1436" i="2"/>
  <c r="P1437" i="2"/>
  <c r="P1438" i="2"/>
  <c r="P1439" i="2"/>
  <c r="P1440" i="2"/>
  <c r="P1441" i="2"/>
  <c r="P1442" i="2"/>
  <c r="P1443" i="2"/>
  <c r="P1444" i="2"/>
  <c r="P1445" i="2"/>
  <c r="P1446" i="2"/>
  <c r="P1447" i="2"/>
  <c r="P1448" i="2"/>
  <c r="P1449" i="2"/>
  <c r="P1450" i="2"/>
  <c r="P1451" i="2"/>
  <c r="P1452" i="2"/>
  <c r="P1453" i="2"/>
  <c r="P1454" i="2"/>
  <c r="P1455" i="2"/>
  <c r="P1456" i="2"/>
  <c r="P1457" i="2"/>
  <c r="P1458" i="2"/>
  <c r="P1459" i="2"/>
  <c r="P1460" i="2"/>
  <c r="P1461" i="2"/>
  <c r="P1462" i="2"/>
  <c r="P1463" i="2"/>
  <c r="P1464" i="2"/>
  <c r="P1465" i="2"/>
  <c r="P1466" i="2"/>
  <c r="P1467" i="2"/>
  <c r="P1468" i="2"/>
  <c r="P1469" i="2"/>
  <c r="P1470" i="2"/>
  <c r="P1471" i="2"/>
  <c r="P1472" i="2"/>
  <c r="P1473" i="2"/>
  <c r="P1474" i="2"/>
  <c r="P1475" i="2"/>
  <c r="P1476" i="2"/>
  <c r="P1477" i="2"/>
  <c r="P1478" i="2"/>
  <c r="P1479" i="2"/>
  <c r="P1480" i="2"/>
  <c r="P1481" i="2"/>
  <c r="P1482" i="2"/>
  <c r="P1483" i="2"/>
  <c r="P1484" i="2"/>
  <c r="P1485" i="2"/>
  <c r="P1486" i="2"/>
  <c r="P1487" i="2"/>
  <c r="P1488" i="2"/>
  <c r="P1489" i="2"/>
  <c r="P1490" i="2"/>
  <c r="P1491" i="2"/>
  <c r="P1492" i="2"/>
  <c r="P1493" i="2"/>
  <c r="P1494" i="2"/>
  <c r="P1495" i="2"/>
  <c r="P1496" i="2"/>
  <c r="P1497" i="2"/>
  <c r="P1498" i="2"/>
  <c r="P1499" i="2"/>
  <c r="P1500" i="2"/>
  <c r="P1501" i="2"/>
  <c r="P1502" i="2"/>
  <c r="P1503" i="2"/>
  <c r="P1504" i="2"/>
  <c r="P1505" i="2"/>
  <c r="P1506" i="2"/>
  <c r="P1507" i="2"/>
  <c r="P1508" i="2"/>
  <c r="P1509" i="2"/>
  <c r="P1510" i="2"/>
  <c r="P1511" i="2"/>
  <c r="P1512" i="2"/>
  <c r="P1513" i="2"/>
  <c r="P1514" i="2"/>
  <c r="P1515" i="2"/>
  <c r="P1516" i="2"/>
  <c r="P1517" i="2"/>
  <c r="P1518" i="2"/>
  <c r="P1519" i="2"/>
  <c r="P1520" i="2"/>
  <c r="P1521" i="2"/>
  <c r="P1522" i="2"/>
  <c r="P1523" i="2"/>
  <c r="P1524" i="2"/>
  <c r="P1525" i="2"/>
  <c r="P1526" i="2"/>
  <c r="P1527" i="2"/>
  <c r="P1528" i="2"/>
  <c r="P1529" i="2"/>
  <c r="P1530" i="2"/>
  <c r="P1531" i="2"/>
  <c r="P1532" i="2"/>
  <c r="P1533" i="2"/>
  <c r="P1534" i="2"/>
  <c r="P1535" i="2"/>
  <c r="P1536" i="2"/>
  <c r="P1537" i="2"/>
  <c r="P1538" i="2"/>
  <c r="P1539" i="2"/>
  <c r="P1540" i="2"/>
  <c r="P1541" i="2"/>
  <c r="P1542" i="2"/>
  <c r="P1543" i="2"/>
  <c r="P1544" i="2"/>
  <c r="P1545" i="2"/>
  <c r="P1546" i="2"/>
  <c r="P1547" i="2"/>
  <c r="P1548" i="2"/>
  <c r="P1549" i="2"/>
  <c r="P1550" i="2"/>
  <c r="P1551" i="2"/>
  <c r="P1552" i="2"/>
  <c r="P1553" i="2"/>
  <c r="P1554" i="2"/>
  <c r="P1555" i="2"/>
  <c r="P1556" i="2"/>
  <c r="P1557" i="2"/>
  <c r="P1558" i="2"/>
  <c r="P1559" i="2"/>
  <c r="P1560" i="2"/>
  <c r="P1561" i="2"/>
  <c r="P1562" i="2"/>
  <c r="P1563" i="2"/>
  <c r="P1564" i="2"/>
  <c r="P1565" i="2"/>
  <c r="P1566" i="2"/>
  <c r="P1567" i="2"/>
  <c r="P1568" i="2"/>
  <c r="P1569" i="2"/>
  <c r="P1570" i="2"/>
  <c r="P1571" i="2"/>
  <c r="P1572" i="2"/>
  <c r="P1573" i="2"/>
  <c r="P1574" i="2"/>
  <c r="P1575" i="2"/>
  <c r="P1576" i="2"/>
  <c r="P1577" i="2"/>
  <c r="P1578" i="2"/>
  <c r="P1579" i="2"/>
  <c r="P1580" i="2"/>
  <c r="P1581" i="2"/>
  <c r="P1582" i="2"/>
  <c r="P1583" i="2"/>
  <c r="P1584" i="2"/>
  <c r="P1585" i="2"/>
  <c r="P1586" i="2"/>
  <c r="P1587" i="2"/>
  <c r="P1588" i="2"/>
  <c r="P1589" i="2"/>
  <c r="P1590" i="2"/>
  <c r="P1591" i="2"/>
  <c r="P1592" i="2"/>
  <c r="P1593" i="2"/>
  <c r="P1594" i="2"/>
  <c r="P1595" i="2"/>
  <c r="P1596" i="2"/>
  <c r="P1597" i="2"/>
  <c r="P1598" i="2"/>
  <c r="P1599" i="2"/>
  <c r="P1600" i="2"/>
  <c r="P1601" i="2"/>
  <c r="P1602" i="2"/>
  <c r="P1603" i="2"/>
  <c r="P1604" i="2"/>
  <c r="P1605" i="2"/>
  <c r="P1606" i="2"/>
  <c r="P1607" i="2"/>
  <c r="P1608" i="2"/>
  <c r="P1609" i="2"/>
  <c r="P1610" i="2"/>
  <c r="P1611" i="2"/>
  <c r="P1612" i="2"/>
  <c r="P1613" i="2"/>
  <c r="P1614" i="2"/>
  <c r="P1615" i="2"/>
  <c r="P1616" i="2"/>
  <c r="P1617" i="2"/>
  <c r="P1618" i="2"/>
  <c r="P1619" i="2"/>
  <c r="P1620" i="2"/>
  <c r="P1621" i="2"/>
  <c r="P1622" i="2"/>
  <c r="P1623" i="2"/>
  <c r="P1624" i="2"/>
  <c r="P1625" i="2"/>
  <c r="P1626" i="2"/>
  <c r="P1627" i="2"/>
  <c r="P1628" i="2"/>
  <c r="P1629" i="2"/>
  <c r="P1630" i="2"/>
  <c r="P1631" i="2"/>
  <c r="P1632" i="2"/>
  <c r="P1633" i="2"/>
  <c r="P1634" i="2"/>
  <c r="P1635" i="2"/>
  <c r="P1636" i="2"/>
  <c r="P1637" i="2"/>
  <c r="P1638" i="2"/>
  <c r="P1639" i="2"/>
  <c r="P1640" i="2"/>
  <c r="P1641" i="2"/>
  <c r="P1642" i="2"/>
  <c r="P1643" i="2"/>
  <c r="P1644" i="2"/>
  <c r="P1645" i="2"/>
  <c r="P1646" i="2"/>
  <c r="P1647" i="2"/>
  <c r="P1648" i="2"/>
  <c r="P1649" i="2"/>
  <c r="P1650" i="2"/>
  <c r="P1651" i="2"/>
  <c r="P1652" i="2"/>
  <c r="P1653" i="2"/>
  <c r="P1654" i="2"/>
  <c r="P1655" i="2"/>
  <c r="P1656" i="2"/>
  <c r="P1657" i="2"/>
  <c r="P1658" i="2"/>
  <c r="P1659" i="2"/>
  <c r="P1660" i="2"/>
  <c r="P1661" i="2"/>
  <c r="P1662" i="2"/>
  <c r="P1663" i="2"/>
  <c r="P1664" i="2"/>
  <c r="P1665" i="2"/>
  <c r="P1666" i="2"/>
  <c r="P1667" i="2"/>
  <c r="P1668" i="2"/>
  <c r="P1669" i="2"/>
  <c r="P1670" i="2"/>
  <c r="P1671" i="2"/>
  <c r="P1672" i="2"/>
  <c r="P1673" i="2"/>
  <c r="P1674" i="2"/>
  <c r="P1675" i="2"/>
  <c r="P1676" i="2"/>
  <c r="P1677" i="2"/>
  <c r="P1678" i="2"/>
  <c r="P1679" i="2"/>
  <c r="P1680" i="2"/>
  <c r="P1681" i="2"/>
  <c r="P1682" i="2"/>
  <c r="P1683" i="2"/>
  <c r="P1684" i="2"/>
  <c r="P1685" i="2"/>
  <c r="P1686" i="2"/>
  <c r="P1687" i="2"/>
  <c r="P1688" i="2"/>
  <c r="P1689" i="2"/>
  <c r="P1690" i="2"/>
  <c r="P1691" i="2"/>
  <c r="P1692" i="2"/>
  <c r="P1693" i="2"/>
  <c r="P1694" i="2"/>
  <c r="P1695" i="2"/>
  <c r="P1696" i="2"/>
  <c r="P1697" i="2"/>
  <c r="P1698" i="2"/>
  <c r="P1699" i="2"/>
  <c r="P1700" i="2"/>
  <c r="P1701" i="2"/>
  <c r="P1702" i="2"/>
  <c r="P1703" i="2"/>
  <c r="P1704" i="2"/>
  <c r="P1705" i="2"/>
  <c r="P1706" i="2"/>
  <c r="P1707" i="2"/>
  <c r="P1708" i="2"/>
  <c r="P1709" i="2"/>
  <c r="P1710" i="2"/>
  <c r="P1711" i="2"/>
  <c r="P1712" i="2"/>
  <c r="P1713" i="2"/>
  <c r="P1714" i="2"/>
  <c r="P1715" i="2"/>
  <c r="P1716" i="2"/>
  <c r="P1717" i="2"/>
  <c r="P1718" i="2"/>
  <c r="P1719" i="2"/>
  <c r="P1720" i="2"/>
  <c r="P1721" i="2"/>
  <c r="P1722" i="2"/>
  <c r="P1723" i="2"/>
  <c r="P1724" i="2"/>
  <c r="P1725" i="2"/>
  <c r="P1726" i="2"/>
  <c r="P1727" i="2"/>
  <c r="P1728" i="2"/>
  <c r="P1729" i="2"/>
  <c r="P1730" i="2"/>
  <c r="P1731" i="2"/>
  <c r="P1732" i="2"/>
  <c r="P1733" i="2"/>
  <c r="P1734" i="2"/>
  <c r="P1735" i="2"/>
  <c r="P1736" i="2"/>
  <c r="P1737" i="2"/>
  <c r="P1738" i="2"/>
  <c r="P1739" i="2"/>
  <c r="P1740" i="2"/>
  <c r="P1741" i="2"/>
  <c r="P1742" i="2"/>
  <c r="P1743" i="2"/>
  <c r="P1744" i="2"/>
  <c r="P1745" i="2"/>
  <c r="P1746" i="2"/>
  <c r="P1747" i="2"/>
  <c r="P1748" i="2"/>
  <c r="P1749" i="2"/>
  <c r="P1750" i="2"/>
  <c r="P1751" i="2"/>
  <c r="P1752" i="2"/>
  <c r="P1753" i="2"/>
  <c r="P1754" i="2"/>
  <c r="P1755" i="2"/>
  <c r="P1756" i="2"/>
  <c r="P1757" i="2"/>
  <c r="P1758" i="2"/>
  <c r="P1759" i="2"/>
  <c r="P1760" i="2"/>
  <c r="P1761" i="2"/>
  <c r="P1762" i="2"/>
  <c r="P1763" i="2"/>
  <c r="P1764" i="2"/>
  <c r="P1765" i="2"/>
  <c r="P1766" i="2"/>
  <c r="P1767" i="2"/>
  <c r="P1768" i="2"/>
  <c r="P1769" i="2"/>
  <c r="P1770" i="2"/>
  <c r="P1771" i="2"/>
  <c r="P1772" i="2"/>
  <c r="P1773" i="2"/>
  <c r="P1774" i="2"/>
  <c r="P1775" i="2"/>
  <c r="P1776" i="2"/>
  <c r="P1777" i="2"/>
  <c r="P1778" i="2"/>
  <c r="P1779" i="2"/>
  <c r="P1780" i="2"/>
  <c r="P1781" i="2"/>
  <c r="P1782" i="2"/>
  <c r="P1783" i="2"/>
  <c r="P1784" i="2"/>
  <c r="P1785" i="2"/>
  <c r="P1786" i="2"/>
  <c r="P1787" i="2"/>
  <c r="P1788" i="2"/>
  <c r="P1789" i="2"/>
  <c r="P1790" i="2"/>
  <c r="P1791" i="2"/>
  <c r="P1792" i="2"/>
  <c r="P1793" i="2"/>
  <c r="P1794" i="2"/>
  <c r="P1795" i="2"/>
  <c r="P1796" i="2"/>
  <c r="P1797" i="2"/>
  <c r="P1798" i="2"/>
  <c r="P1799" i="2"/>
  <c r="P1800" i="2"/>
  <c r="P1801" i="2"/>
  <c r="P1802" i="2"/>
  <c r="P1803" i="2"/>
  <c r="P1804" i="2"/>
  <c r="P1805" i="2"/>
  <c r="P1806" i="2"/>
  <c r="P1807" i="2"/>
  <c r="P1808" i="2"/>
  <c r="P1809" i="2"/>
  <c r="P1810" i="2"/>
  <c r="P1811" i="2"/>
  <c r="P1812" i="2"/>
  <c r="P1813" i="2"/>
  <c r="P1814" i="2"/>
  <c r="P1815" i="2"/>
  <c r="P1816" i="2"/>
  <c r="P1817" i="2"/>
  <c r="P1818" i="2"/>
  <c r="P1819" i="2"/>
  <c r="P1820" i="2"/>
  <c r="P1821" i="2"/>
  <c r="P1822" i="2"/>
  <c r="P1823" i="2"/>
  <c r="P1824" i="2"/>
  <c r="P1825" i="2"/>
  <c r="P1826" i="2"/>
  <c r="P1827" i="2"/>
  <c r="P1828" i="2"/>
  <c r="P1829" i="2"/>
  <c r="P1830" i="2"/>
  <c r="P1831" i="2"/>
  <c r="P1832" i="2"/>
  <c r="P1833" i="2"/>
  <c r="P1834" i="2"/>
  <c r="P1835" i="2"/>
  <c r="P1836" i="2"/>
  <c r="P1837" i="2"/>
  <c r="P1838" i="2"/>
  <c r="P1839" i="2"/>
  <c r="P1840" i="2"/>
  <c r="P1841" i="2"/>
  <c r="P1842" i="2"/>
  <c r="P1843" i="2"/>
  <c r="P1844" i="2"/>
  <c r="P1845" i="2"/>
  <c r="P1846" i="2"/>
  <c r="P1847" i="2"/>
  <c r="P1848" i="2"/>
  <c r="P1849" i="2"/>
  <c r="P1850" i="2"/>
  <c r="P1851" i="2"/>
  <c r="P1852" i="2"/>
  <c r="P1853" i="2"/>
  <c r="P1854" i="2"/>
  <c r="P1855" i="2"/>
  <c r="P1856" i="2"/>
  <c r="P1857" i="2"/>
  <c r="P1858" i="2"/>
  <c r="P1859" i="2"/>
  <c r="P1860" i="2"/>
  <c r="P1861" i="2"/>
  <c r="P1862" i="2"/>
  <c r="P1863" i="2"/>
  <c r="P1864" i="2"/>
  <c r="P1865" i="2"/>
  <c r="P1866" i="2"/>
  <c r="P1867" i="2"/>
  <c r="P1868" i="2"/>
  <c r="P1869" i="2"/>
  <c r="P1870" i="2"/>
  <c r="P1871" i="2"/>
  <c r="P1872" i="2"/>
  <c r="P1873" i="2"/>
  <c r="P1874" i="2"/>
  <c r="P1875" i="2"/>
  <c r="P1876" i="2"/>
  <c r="P1877" i="2"/>
  <c r="P1878" i="2"/>
  <c r="P1879" i="2"/>
  <c r="P1880" i="2"/>
  <c r="P1881" i="2"/>
  <c r="P1882" i="2"/>
  <c r="P1883" i="2"/>
  <c r="P1884" i="2"/>
  <c r="P1885" i="2"/>
  <c r="P1886" i="2"/>
  <c r="P1887" i="2"/>
  <c r="P1888" i="2"/>
  <c r="P1889" i="2"/>
  <c r="P1890" i="2"/>
  <c r="P1891" i="2"/>
  <c r="P1892" i="2"/>
  <c r="P1893" i="2"/>
  <c r="P1894" i="2"/>
  <c r="P1895" i="2"/>
  <c r="P1896" i="2"/>
  <c r="P1897" i="2"/>
  <c r="P1898" i="2"/>
  <c r="P1899" i="2"/>
  <c r="P1900" i="2"/>
  <c r="P1901" i="2"/>
  <c r="P1902" i="2"/>
  <c r="P1903" i="2"/>
  <c r="P1904" i="2"/>
  <c r="P1905" i="2"/>
  <c r="P1906" i="2"/>
  <c r="P1907" i="2"/>
  <c r="P1908" i="2"/>
  <c r="P1909" i="2"/>
  <c r="P1910" i="2"/>
  <c r="P1911" i="2"/>
  <c r="P1912" i="2"/>
  <c r="P1913" i="2"/>
  <c r="P1914" i="2"/>
  <c r="P1915" i="2"/>
  <c r="P1916" i="2"/>
  <c r="P1917" i="2"/>
  <c r="P1918" i="2"/>
  <c r="P1919" i="2"/>
  <c r="P1920" i="2"/>
  <c r="P1921" i="2"/>
  <c r="P1922" i="2"/>
  <c r="P1923" i="2"/>
  <c r="P1924" i="2"/>
  <c r="P1925" i="2"/>
  <c r="P1926" i="2"/>
  <c r="P1927" i="2"/>
  <c r="P1928" i="2"/>
  <c r="P1929" i="2"/>
  <c r="P1930" i="2"/>
  <c r="P1931" i="2"/>
  <c r="P1932" i="2"/>
  <c r="P1933" i="2"/>
  <c r="P1934" i="2"/>
  <c r="P1935" i="2"/>
  <c r="P1936" i="2"/>
  <c r="P1937" i="2"/>
  <c r="P1938" i="2"/>
  <c r="P1939" i="2"/>
  <c r="P1940" i="2"/>
  <c r="P1941" i="2"/>
  <c r="P1942" i="2"/>
  <c r="P1943" i="2"/>
  <c r="P1944" i="2"/>
  <c r="P1945" i="2"/>
  <c r="P1946" i="2"/>
  <c r="P1947" i="2"/>
  <c r="P1948" i="2"/>
  <c r="P1949" i="2"/>
  <c r="P1950" i="2"/>
  <c r="P1951" i="2"/>
  <c r="P1952" i="2"/>
  <c r="P1953" i="2"/>
  <c r="P1954" i="2"/>
  <c r="P1955" i="2"/>
  <c r="P1956" i="2"/>
  <c r="P1957" i="2"/>
  <c r="P1958" i="2"/>
  <c r="P1959" i="2"/>
  <c r="P1960" i="2"/>
  <c r="P1961" i="2"/>
  <c r="P1962" i="2"/>
  <c r="P1963" i="2"/>
  <c r="P1964" i="2"/>
  <c r="P1965" i="2"/>
  <c r="P1966" i="2"/>
  <c r="P1967" i="2"/>
  <c r="P1968" i="2"/>
  <c r="P1969" i="2"/>
  <c r="P1970" i="2"/>
  <c r="P1971" i="2"/>
  <c r="P1972" i="2"/>
  <c r="P1973" i="2"/>
  <c r="P1974" i="2"/>
  <c r="P1975" i="2"/>
  <c r="P1976" i="2"/>
  <c r="P1977" i="2"/>
  <c r="P1978" i="2"/>
  <c r="P1979" i="2"/>
  <c r="P1980" i="2"/>
  <c r="P1981" i="2"/>
  <c r="P1982" i="2"/>
  <c r="P1983" i="2"/>
  <c r="P1984" i="2"/>
  <c r="P1985" i="2"/>
  <c r="P1986" i="2"/>
  <c r="P1987" i="2"/>
  <c r="P1988" i="2"/>
  <c r="P1989" i="2"/>
  <c r="P1990" i="2"/>
  <c r="P1991" i="2"/>
  <c r="P1992" i="2"/>
  <c r="P1993" i="2"/>
  <c r="P1994" i="2"/>
  <c r="P1995" i="2"/>
  <c r="P1996" i="2"/>
  <c r="P1997" i="2"/>
  <c r="P1998" i="2"/>
  <c r="P1999" i="2"/>
  <c r="P2000" i="2"/>
  <c r="P2001" i="2"/>
  <c r="P2002" i="2"/>
  <c r="P2003" i="2"/>
  <c r="P2004" i="2"/>
  <c r="P2005" i="2"/>
  <c r="P2006" i="2"/>
  <c r="P2007" i="2"/>
  <c r="P2008" i="2"/>
  <c r="P2009" i="2"/>
  <c r="P2010" i="2"/>
  <c r="P2011" i="2"/>
  <c r="P2012" i="2"/>
  <c r="P2013" i="2"/>
  <c r="P2014" i="2"/>
  <c r="P2015" i="2"/>
  <c r="P2016" i="2"/>
  <c r="P2017" i="2"/>
  <c r="P2018" i="2"/>
  <c r="P2019" i="2"/>
  <c r="P2020" i="2"/>
  <c r="P2021" i="2"/>
  <c r="P2022" i="2"/>
  <c r="P2023" i="2"/>
  <c r="P2024" i="2"/>
  <c r="P2025" i="2"/>
  <c r="P2026" i="2"/>
  <c r="P2027" i="2"/>
  <c r="P2028" i="2"/>
  <c r="P2029" i="2"/>
  <c r="P2030" i="2"/>
  <c r="P2031" i="2"/>
  <c r="P2032" i="2"/>
  <c r="P2033" i="2"/>
  <c r="P2034" i="2"/>
  <c r="P2035" i="2"/>
  <c r="P2036" i="2"/>
  <c r="P2037" i="2"/>
  <c r="P2038" i="2"/>
  <c r="P2039" i="2"/>
  <c r="P2040" i="2"/>
  <c r="P2041" i="2"/>
  <c r="P2042" i="2"/>
  <c r="P2043" i="2"/>
  <c r="P2044" i="2"/>
  <c r="P2045" i="2"/>
  <c r="P2046" i="2"/>
  <c r="P2047" i="2"/>
  <c r="P2048" i="2"/>
  <c r="P2049" i="2"/>
  <c r="P2050" i="2"/>
  <c r="P2051" i="2"/>
  <c r="P2052" i="2"/>
  <c r="P2053" i="2"/>
  <c r="P2054" i="2"/>
  <c r="P2055" i="2"/>
  <c r="P2056" i="2"/>
  <c r="P2057" i="2"/>
  <c r="P2058" i="2"/>
  <c r="P2059" i="2"/>
  <c r="P2060" i="2"/>
  <c r="P2061" i="2"/>
  <c r="P2062" i="2"/>
  <c r="P2063" i="2"/>
  <c r="P2064" i="2"/>
  <c r="P2065" i="2"/>
  <c r="P2066" i="2"/>
  <c r="P2067" i="2"/>
  <c r="P2068" i="2"/>
  <c r="P2069" i="2"/>
  <c r="P2070" i="2"/>
  <c r="P2071" i="2"/>
  <c r="P2072" i="2"/>
  <c r="P2073" i="2"/>
  <c r="P2074" i="2"/>
  <c r="P2075" i="2"/>
  <c r="P2076" i="2"/>
  <c r="P2077" i="2"/>
  <c r="P2078" i="2"/>
  <c r="P2079" i="2"/>
  <c r="P2080" i="2"/>
  <c r="P2081" i="2"/>
  <c r="P2082" i="2"/>
  <c r="P2083" i="2"/>
  <c r="P2084" i="2"/>
  <c r="P2085" i="2"/>
  <c r="P2086" i="2"/>
  <c r="P2087" i="2"/>
  <c r="P2088" i="2"/>
  <c r="P2089" i="2"/>
  <c r="P2090" i="2"/>
  <c r="P2091" i="2"/>
  <c r="P2092" i="2"/>
  <c r="P2093" i="2"/>
  <c r="P2094" i="2"/>
  <c r="P2095" i="2"/>
  <c r="P2096" i="2"/>
  <c r="P2097" i="2"/>
  <c r="P2098" i="2"/>
  <c r="P2099" i="2"/>
  <c r="P2100" i="2"/>
  <c r="P2101" i="2"/>
  <c r="P2102" i="2"/>
  <c r="P2103" i="2"/>
  <c r="P2104" i="2"/>
  <c r="P2105" i="2"/>
  <c r="P2106" i="2"/>
  <c r="P2107" i="2"/>
  <c r="P2108" i="2"/>
  <c r="P2109" i="2"/>
  <c r="P2110" i="2"/>
  <c r="P2111" i="2"/>
  <c r="P2112" i="2"/>
  <c r="P2113" i="2"/>
  <c r="P2114" i="2"/>
  <c r="P2115" i="2"/>
  <c r="P2116" i="2"/>
  <c r="P2117" i="2"/>
  <c r="P2118" i="2"/>
  <c r="P2119" i="2"/>
  <c r="P2120" i="2"/>
  <c r="P2121" i="2"/>
  <c r="P2122" i="2"/>
  <c r="P2123" i="2"/>
  <c r="P2124" i="2"/>
  <c r="P2125" i="2"/>
  <c r="P2126" i="2"/>
  <c r="P2127" i="2"/>
  <c r="P2128" i="2"/>
  <c r="P2129" i="2"/>
  <c r="P2130" i="2"/>
  <c r="P2131" i="2"/>
  <c r="P2132" i="2"/>
  <c r="P2133" i="2"/>
  <c r="P2134" i="2"/>
  <c r="P2135" i="2"/>
  <c r="P2136" i="2"/>
  <c r="P2137" i="2"/>
  <c r="P2138" i="2"/>
  <c r="P2139" i="2"/>
  <c r="P2140" i="2"/>
  <c r="P2141" i="2"/>
  <c r="P2142" i="2"/>
  <c r="P2143" i="2"/>
  <c r="P2144" i="2"/>
  <c r="P2145" i="2"/>
  <c r="P2146" i="2"/>
  <c r="P2147" i="2"/>
  <c r="P2148" i="2"/>
  <c r="P2149" i="2"/>
  <c r="P2150" i="2"/>
  <c r="P2151" i="2"/>
  <c r="P2152" i="2"/>
  <c r="P2153" i="2"/>
  <c r="P2154" i="2"/>
  <c r="P2155" i="2"/>
  <c r="P2156" i="2"/>
  <c r="P2157" i="2"/>
  <c r="P2158" i="2"/>
  <c r="P2159" i="2"/>
  <c r="P2160" i="2"/>
  <c r="P2161" i="2"/>
  <c r="P2162" i="2"/>
  <c r="P2163" i="2"/>
  <c r="P2164" i="2"/>
  <c r="P2165" i="2"/>
  <c r="P2166" i="2"/>
  <c r="P2167" i="2"/>
  <c r="P2168" i="2"/>
  <c r="P2169" i="2"/>
  <c r="P2170" i="2"/>
  <c r="P2171" i="2"/>
  <c r="P2172" i="2"/>
  <c r="P2173" i="2"/>
  <c r="P2174" i="2"/>
  <c r="P2175" i="2"/>
  <c r="P2176" i="2"/>
  <c r="P2177" i="2"/>
  <c r="P2178" i="2"/>
  <c r="P2179" i="2"/>
  <c r="P2180" i="2"/>
  <c r="P2181" i="2"/>
  <c r="P2182" i="2"/>
  <c r="P2183" i="2"/>
  <c r="P2184" i="2"/>
  <c r="P2185" i="2"/>
  <c r="P2186" i="2"/>
  <c r="P2187" i="2"/>
  <c r="P2188" i="2"/>
  <c r="P2189" i="2"/>
  <c r="P2190" i="2"/>
  <c r="P2191" i="2"/>
  <c r="P2192" i="2"/>
  <c r="P2193" i="2"/>
  <c r="P2194" i="2"/>
  <c r="P2195" i="2"/>
  <c r="P2196" i="2"/>
  <c r="P2197" i="2"/>
  <c r="P2198" i="2"/>
  <c r="P2199" i="2"/>
  <c r="P2200" i="2"/>
  <c r="P2201" i="2"/>
  <c r="P2202" i="2"/>
  <c r="P2203" i="2"/>
  <c r="P2204" i="2"/>
  <c r="P2205" i="2"/>
  <c r="P2206" i="2"/>
  <c r="P2207" i="2"/>
  <c r="P2208" i="2"/>
  <c r="P2209" i="2"/>
  <c r="P2210" i="2"/>
  <c r="P2211" i="2"/>
  <c r="P2212" i="2"/>
  <c r="P2213" i="2"/>
  <c r="P2214" i="2"/>
  <c r="P2215" i="2"/>
  <c r="P2216" i="2"/>
  <c r="P2217" i="2"/>
  <c r="P2218" i="2"/>
  <c r="P2219" i="2"/>
  <c r="P2220" i="2"/>
  <c r="P2221" i="2"/>
  <c r="P2222" i="2"/>
  <c r="P2223" i="2"/>
  <c r="P2224" i="2"/>
  <c r="P2225" i="2"/>
  <c r="P2226" i="2"/>
  <c r="P2227" i="2"/>
  <c r="P2228" i="2"/>
  <c r="P2229" i="2"/>
  <c r="P2230" i="2"/>
  <c r="P2231" i="2"/>
  <c r="P2232" i="2"/>
  <c r="P2233" i="2"/>
  <c r="P2234" i="2"/>
  <c r="P2235" i="2"/>
  <c r="P2236" i="2"/>
  <c r="P2237" i="2"/>
  <c r="P2238" i="2"/>
  <c r="P2239" i="2"/>
  <c r="P2240" i="2"/>
  <c r="P2241" i="2"/>
  <c r="P2242" i="2"/>
  <c r="P2243" i="2"/>
  <c r="P2244" i="2"/>
  <c r="P2245" i="2"/>
  <c r="P2246" i="2"/>
  <c r="P2247" i="2"/>
  <c r="P2248" i="2"/>
  <c r="P2249" i="2"/>
  <c r="P2250" i="2"/>
  <c r="P2251" i="2"/>
  <c r="P2252" i="2"/>
  <c r="P2253" i="2"/>
  <c r="P2254" i="2"/>
  <c r="P2255" i="2"/>
  <c r="P2256" i="2"/>
  <c r="P2257" i="2"/>
  <c r="P2258" i="2"/>
  <c r="P2259" i="2"/>
  <c r="P2260" i="2"/>
  <c r="P2261" i="2"/>
  <c r="P2262" i="2"/>
  <c r="P2263" i="2"/>
  <c r="P2264" i="2"/>
  <c r="P2265" i="2"/>
  <c r="P2266" i="2"/>
  <c r="P2267" i="2"/>
  <c r="P2268" i="2"/>
  <c r="P2269" i="2"/>
  <c r="P2270" i="2"/>
  <c r="P2271" i="2"/>
  <c r="P2272" i="2"/>
  <c r="P2273" i="2"/>
  <c r="P2274" i="2"/>
  <c r="P2275" i="2"/>
  <c r="P2276" i="2"/>
  <c r="P2277" i="2"/>
  <c r="P2278" i="2"/>
  <c r="P2279" i="2"/>
  <c r="P2280" i="2"/>
  <c r="P2281" i="2"/>
  <c r="P2282" i="2"/>
  <c r="P2283" i="2"/>
  <c r="P2284" i="2"/>
  <c r="P2285" i="2"/>
  <c r="P2286" i="2"/>
  <c r="P2287" i="2"/>
  <c r="P2288" i="2"/>
  <c r="P2289" i="2"/>
  <c r="P2290" i="2"/>
  <c r="P2291" i="2"/>
  <c r="P2292" i="2"/>
  <c r="P2293" i="2"/>
  <c r="P2294" i="2"/>
  <c r="P2295" i="2"/>
  <c r="P2296" i="2"/>
  <c r="P2297" i="2"/>
  <c r="P2298" i="2"/>
  <c r="P2299" i="2"/>
  <c r="P2300" i="2"/>
  <c r="P2301" i="2"/>
  <c r="P2302" i="2"/>
  <c r="P2303" i="2"/>
  <c r="P2304" i="2"/>
  <c r="P2305" i="2"/>
  <c r="P2306" i="2"/>
  <c r="P2307" i="2"/>
  <c r="P2308" i="2"/>
  <c r="P2309" i="2"/>
  <c r="P2310" i="2"/>
  <c r="P2311" i="2"/>
  <c r="P2312" i="2"/>
  <c r="P2313" i="2"/>
  <c r="P2314" i="2"/>
  <c r="P2315" i="2"/>
  <c r="P2316" i="2"/>
  <c r="P2317" i="2"/>
  <c r="P2318" i="2"/>
  <c r="P2319" i="2"/>
  <c r="P2320" i="2"/>
  <c r="P2321" i="2"/>
  <c r="P2322" i="2"/>
  <c r="P2323" i="2"/>
  <c r="P2324" i="2"/>
  <c r="P2325" i="2"/>
  <c r="P2326" i="2"/>
  <c r="P2327" i="2"/>
  <c r="P2328" i="2"/>
  <c r="P2329" i="2"/>
  <c r="P2330" i="2"/>
  <c r="P2331" i="2"/>
  <c r="P2332" i="2"/>
  <c r="P2333" i="2"/>
  <c r="P2334" i="2"/>
  <c r="P2335" i="2"/>
  <c r="P2336" i="2"/>
  <c r="P2337" i="2"/>
  <c r="P2338" i="2"/>
  <c r="P2339" i="2"/>
  <c r="P2340" i="2"/>
  <c r="P2341" i="2"/>
  <c r="P2342" i="2"/>
  <c r="P2343" i="2"/>
  <c r="P2344" i="2"/>
  <c r="P2345" i="2"/>
  <c r="P2346" i="2"/>
  <c r="P2347" i="2"/>
  <c r="P2348" i="2"/>
  <c r="P2349" i="2"/>
  <c r="P2350" i="2"/>
  <c r="P2351" i="2"/>
  <c r="P2352" i="2"/>
  <c r="P2353" i="2"/>
  <c r="P2354" i="2"/>
  <c r="P2355" i="2"/>
  <c r="P2356" i="2"/>
  <c r="P2357" i="2"/>
  <c r="P2358" i="2"/>
  <c r="P2359" i="2"/>
  <c r="P2360" i="2"/>
  <c r="P2361" i="2"/>
  <c r="P2362" i="2"/>
  <c r="P2363" i="2"/>
  <c r="P2364" i="2"/>
  <c r="P2365" i="2"/>
  <c r="P2366" i="2"/>
  <c r="P2367" i="2"/>
  <c r="P2368" i="2"/>
  <c r="P2369" i="2"/>
  <c r="P2370" i="2"/>
  <c r="P2371" i="2"/>
  <c r="P2372" i="2"/>
  <c r="P2373" i="2"/>
  <c r="P2374" i="2"/>
  <c r="P2375" i="2"/>
  <c r="P2376" i="2"/>
  <c r="P2377" i="2"/>
  <c r="P2378" i="2"/>
  <c r="P2379" i="2"/>
  <c r="P2380" i="2"/>
  <c r="P2381" i="2"/>
  <c r="P2382" i="2"/>
  <c r="P2383" i="2"/>
  <c r="P2384" i="2"/>
  <c r="P2385" i="2"/>
  <c r="P2386" i="2"/>
  <c r="P2387" i="2"/>
  <c r="P2388" i="2"/>
  <c r="P2389" i="2"/>
  <c r="P2390" i="2"/>
  <c r="P2391" i="2"/>
  <c r="P2392" i="2"/>
  <c r="P2393" i="2"/>
  <c r="P2394" i="2"/>
  <c r="P2395" i="2"/>
  <c r="P2396" i="2"/>
  <c r="P2397" i="2"/>
  <c r="P2398" i="2"/>
  <c r="P2399" i="2"/>
  <c r="P2400" i="2"/>
  <c r="P2401" i="2"/>
  <c r="P2402" i="2"/>
  <c r="P2403" i="2"/>
  <c r="P2404" i="2"/>
  <c r="P2405" i="2"/>
  <c r="P2406" i="2"/>
  <c r="P2407" i="2"/>
  <c r="P2408" i="2"/>
  <c r="P2409" i="2"/>
  <c r="P2410" i="2"/>
  <c r="P2411" i="2"/>
  <c r="P2412" i="2"/>
  <c r="P2413" i="2"/>
  <c r="P2414" i="2"/>
  <c r="P2415" i="2"/>
  <c r="P2416" i="2"/>
  <c r="P2417" i="2"/>
  <c r="P2418" i="2"/>
  <c r="P2419" i="2"/>
  <c r="P2420" i="2"/>
  <c r="P2421" i="2"/>
  <c r="P2422" i="2"/>
  <c r="P2423" i="2"/>
  <c r="P2424" i="2"/>
  <c r="P2425" i="2"/>
  <c r="P2426" i="2"/>
  <c r="P2427" i="2"/>
  <c r="P2428" i="2"/>
  <c r="P2429" i="2"/>
  <c r="P2430" i="2"/>
  <c r="P2431" i="2"/>
  <c r="P2432" i="2"/>
  <c r="P2433" i="2"/>
  <c r="P2434" i="2"/>
  <c r="P2435" i="2"/>
  <c r="P2436" i="2"/>
  <c r="P2437" i="2"/>
  <c r="P2438" i="2"/>
  <c r="P2439" i="2"/>
  <c r="P2440" i="2"/>
  <c r="P2441" i="2"/>
  <c r="P2442" i="2"/>
  <c r="P2443" i="2"/>
  <c r="P2444" i="2"/>
  <c r="P2445" i="2"/>
  <c r="P2446" i="2"/>
  <c r="P2447" i="2"/>
  <c r="P2448" i="2"/>
  <c r="P2449" i="2"/>
  <c r="P2450" i="2"/>
  <c r="P2451" i="2"/>
  <c r="P2452" i="2"/>
  <c r="P2453" i="2"/>
  <c r="P2454" i="2"/>
  <c r="P2455" i="2"/>
  <c r="P2456" i="2"/>
  <c r="P2457" i="2"/>
  <c r="P2458" i="2"/>
  <c r="P2459" i="2"/>
  <c r="P2460" i="2"/>
  <c r="P2461" i="2"/>
  <c r="P2462" i="2"/>
  <c r="P2463" i="2"/>
  <c r="P2464" i="2"/>
  <c r="P2465" i="2"/>
  <c r="P2466" i="2"/>
  <c r="P2467" i="2"/>
  <c r="P2468" i="2"/>
  <c r="P2469" i="2"/>
  <c r="P2470" i="2"/>
  <c r="P2471" i="2"/>
  <c r="P2472" i="2"/>
  <c r="P2473" i="2"/>
  <c r="P2474" i="2"/>
  <c r="P2475" i="2"/>
  <c r="P2476" i="2"/>
  <c r="P2477" i="2"/>
  <c r="P2478" i="2"/>
  <c r="P2479" i="2"/>
  <c r="P2480" i="2"/>
  <c r="P2481" i="2"/>
  <c r="P2482" i="2"/>
  <c r="P2483" i="2"/>
  <c r="P2484" i="2"/>
  <c r="P2485" i="2"/>
  <c r="P2486" i="2"/>
  <c r="P2487" i="2"/>
  <c r="P2488" i="2"/>
  <c r="P2489" i="2"/>
  <c r="P2490" i="2"/>
  <c r="P2491" i="2"/>
  <c r="P2492" i="2"/>
  <c r="P2493" i="2"/>
  <c r="P2494" i="2"/>
  <c r="P2495" i="2"/>
  <c r="P2496" i="2"/>
  <c r="P2497" i="2"/>
  <c r="P2498" i="2"/>
  <c r="P2499" i="2"/>
  <c r="P2500" i="2"/>
  <c r="P2501" i="2"/>
  <c r="P2502" i="2"/>
  <c r="P2503" i="2"/>
  <c r="P2504" i="2"/>
  <c r="P2505" i="2"/>
  <c r="P2506" i="2"/>
  <c r="P2507" i="2"/>
  <c r="P2508" i="2"/>
  <c r="P2509" i="2"/>
  <c r="P2510" i="2"/>
  <c r="P2511" i="2"/>
  <c r="P2512" i="2"/>
  <c r="P2513" i="2"/>
  <c r="P2514" i="2"/>
  <c r="P2515" i="2"/>
  <c r="P2516" i="2"/>
  <c r="P2517" i="2"/>
  <c r="P2518" i="2"/>
  <c r="P2519" i="2"/>
  <c r="P2520" i="2"/>
  <c r="P2521" i="2"/>
  <c r="P2522" i="2"/>
  <c r="P2523" i="2"/>
  <c r="P2524" i="2"/>
  <c r="P2525" i="2"/>
  <c r="P2526" i="2"/>
  <c r="P2527" i="2"/>
  <c r="P2528" i="2"/>
  <c r="P2529" i="2"/>
  <c r="P2530" i="2"/>
  <c r="P2531" i="2"/>
  <c r="P2532" i="2"/>
  <c r="P2533" i="2"/>
  <c r="P2534" i="2"/>
  <c r="P2535" i="2"/>
  <c r="P2536" i="2"/>
  <c r="P2537" i="2"/>
  <c r="P2538" i="2"/>
  <c r="P2539" i="2"/>
  <c r="P2540" i="2"/>
  <c r="P2541" i="2"/>
  <c r="P2542" i="2"/>
  <c r="P2543" i="2"/>
  <c r="P2544" i="2"/>
  <c r="P2545" i="2"/>
  <c r="P2546" i="2"/>
  <c r="P2547" i="2"/>
  <c r="P2548" i="2"/>
  <c r="P2549" i="2"/>
  <c r="P2550" i="2"/>
  <c r="P2551" i="2"/>
  <c r="P2552" i="2"/>
  <c r="P2553" i="2"/>
  <c r="P2554" i="2"/>
  <c r="P2555" i="2"/>
  <c r="P2556" i="2"/>
  <c r="P2557" i="2"/>
  <c r="P2558" i="2"/>
  <c r="P2559" i="2"/>
  <c r="P2560" i="2"/>
  <c r="P2561" i="2"/>
  <c r="P2562" i="2"/>
  <c r="P2563" i="2"/>
  <c r="P2564" i="2"/>
  <c r="P2565" i="2"/>
  <c r="P2566" i="2"/>
  <c r="P2567" i="2"/>
  <c r="P2568" i="2"/>
  <c r="P2569" i="2"/>
  <c r="P2570" i="2"/>
  <c r="P2571" i="2"/>
  <c r="P2572" i="2"/>
  <c r="P2573" i="2"/>
  <c r="P2574" i="2"/>
  <c r="P2575" i="2"/>
  <c r="P2576" i="2"/>
  <c r="P2577" i="2"/>
  <c r="P2578" i="2"/>
  <c r="P2579" i="2"/>
  <c r="P2580" i="2"/>
  <c r="P2581" i="2"/>
  <c r="P2582" i="2"/>
  <c r="P2583" i="2"/>
  <c r="P2584" i="2"/>
  <c r="P2585" i="2"/>
  <c r="P2586" i="2"/>
  <c r="P2587" i="2"/>
  <c r="P2588" i="2"/>
  <c r="P2589" i="2"/>
  <c r="P2590" i="2"/>
  <c r="P2591" i="2"/>
  <c r="P2592" i="2"/>
  <c r="P2593" i="2"/>
  <c r="P2594" i="2"/>
  <c r="P2595" i="2"/>
  <c r="P2596" i="2"/>
  <c r="P2597" i="2"/>
  <c r="P2598" i="2"/>
  <c r="P2599" i="2"/>
  <c r="P2600" i="2"/>
  <c r="P2601" i="2"/>
  <c r="P2602" i="2"/>
  <c r="P2603" i="2"/>
  <c r="P2604" i="2"/>
  <c r="P2605" i="2"/>
  <c r="P2606" i="2"/>
  <c r="P2607" i="2"/>
  <c r="P2608" i="2"/>
  <c r="P2609" i="2"/>
  <c r="P2610" i="2"/>
  <c r="P2611" i="2"/>
  <c r="P2612" i="2"/>
  <c r="P2613" i="2"/>
  <c r="P2614" i="2"/>
  <c r="P2615" i="2"/>
  <c r="P2616" i="2"/>
  <c r="P2617" i="2"/>
  <c r="P2618" i="2"/>
  <c r="P2619" i="2"/>
  <c r="P2620" i="2"/>
  <c r="P2621" i="2"/>
  <c r="P2622" i="2"/>
  <c r="P2623" i="2"/>
  <c r="P2624" i="2"/>
  <c r="P2625" i="2"/>
  <c r="P2626" i="2"/>
  <c r="P2627" i="2"/>
  <c r="P2628" i="2"/>
  <c r="P2629" i="2"/>
  <c r="P2630" i="2"/>
  <c r="P2631" i="2"/>
  <c r="P2632" i="2"/>
  <c r="P2633" i="2"/>
  <c r="P2634" i="2"/>
  <c r="P2635" i="2"/>
  <c r="P2636" i="2"/>
  <c r="P2637" i="2"/>
  <c r="P2638" i="2"/>
  <c r="P2639" i="2"/>
  <c r="P2640" i="2"/>
  <c r="P2641" i="2"/>
  <c r="P2642" i="2"/>
  <c r="P2643" i="2"/>
  <c r="P2644" i="2"/>
  <c r="P2645" i="2"/>
  <c r="P2646" i="2"/>
  <c r="P2647" i="2"/>
  <c r="P2648" i="2"/>
  <c r="P2649" i="2"/>
  <c r="P2650" i="2"/>
  <c r="P2651" i="2"/>
  <c r="P2652" i="2"/>
  <c r="P2653" i="2"/>
  <c r="P2654" i="2"/>
  <c r="P2655" i="2"/>
  <c r="P2656" i="2"/>
  <c r="P2657" i="2"/>
  <c r="P2658" i="2"/>
  <c r="P2659" i="2"/>
  <c r="P2660" i="2"/>
  <c r="P2661" i="2"/>
  <c r="P2662" i="2"/>
  <c r="P2663" i="2"/>
  <c r="P2664" i="2"/>
  <c r="P2665" i="2"/>
  <c r="P2666" i="2"/>
  <c r="P2667" i="2"/>
  <c r="P2668" i="2"/>
  <c r="P2669" i="2"/>
  <c r="P2670" i="2"/>
  <c r="P2671" i="2"/>
  <c r="P2672" i="2"/>
  <c r="P2673" i="2"/>
  <c r="P2674" i="2"/>
  <c r="P2675" i="2"/>
  <c r="P2676" i="2"/>
  <c r="P2677" i="2"/>
  <c r="P2678" i="2"/>
  <c r="P2679" i="2"/>
  <c r="P2680" i="2"/>
  <c r="P2681" i="2"/>
  <c r="P2682" i="2"/>
  <c r="P2683" i="2"/>
  <c r="P2684" i="2"/>
  <c r="P2685" i="2"/>
  <c r="P2686" i="2"/>
  <c r="P2687" i="2"/>
  <c r="P2688" i="2"/>
  <c r="P2689" i="2"/>
  <c r="P2690" i="2"/>
  <c r="P2691" i="2"/>
  <c r="P2692" i="2"/>
  <c r="P2693" i="2"/>
  <c r="P2694" i="2"/>
  <c r="P2695" i="2"/>
  <c r="P2696" i="2"/>
  <c r="P2697" i="2"/>
  <c r="P2698" i="2"/>
  <c r="P2699" i="2"/>
  <c r="P2700" i="2"/>
  <c r="P2701" i="2"/>
  <c r="P2702" i="2"/>
  <c r="P2703" i="2"/>
  <c r="P2704" i="2"/>
  <c r="P2705" i="2"/>
  <c r="P2706" i="2"/>
  <c r="P2707" i="2"/>
  <c r="P2708" i="2"/>
  <c r="P2709" i="2"/>
  <c r="P2710" i="2"/>
  <c r="P2711" i="2"/>
  <c r="P2712" i="2"/>
  <c r="P2713" i="2"/>
  <c r="P2714" i="2"/>
  <c r="P2715" i="2"/>
  <c r="P2716" i="2"/>
  <c r="P2717" i="2"/>
  <c r="P2718" i="2"/>
  <c r="P2719" i="2"/>
  <c r="P2720" i="2"/>
  <c r="P2721" i="2"/>
  <c r="P2722" i="2"/>
  <c r="P2723" i="2"/>
  <c r="P2724" i="2"/>
  <c r="P2725" i="2"/>
  <c r="P2726" i="2"/>
  <c r="P2727" i="2"/>
  <c r="P2728" i="2"/>
  <c r="P2729" i="2"/>
  <c r="P2730" i="2"/>
  <c r="P2731" i="2"/>
  <c r="P2732" i="2"/>
  <c r="P2733" i="2"/>
  <c r="P2734" i="2"/>
  <c r="P2735" i="2"/>
  <c r="P2736" i="2"/>
  <c r="P2737" i="2"/>
  <c r="P2738" i="2"/>
  <c r="P2739" i="2"/>
  <c r="P2740" i="2"/>
  <c r="P2741" i="2"/>
  <c r="P2742" i="2"/>
  <c r="P2743" i="2"/>
  <c r="P2744" i="2"/>
  <c r="P2745" i="2"/>
  <c r="P2746" i="2"/>
  <c r="P2747" i="2"/>
  <c r="P2748" i="2"/>
  <c r="P2749" i="2"/>
  <c r="P2750" i="2"/>
  <c r="P2751" i="2"/>
  <c r="P2752" i="2"/>
  <c r="P2753" i="2"/>
  <c r="P2754" i="2"/>
  <c r="P2755" i="2"/>
  <c r="P2756" i="2"/>
  <c r="P2757" i="2"/>
  <c r="P2758" i="2"/>
  <c r="P2759" i="2"/>
  <c r="P2760" i="2"/>
  <c r="P2761" i="2"/>
  <c r="P2762" i="2"/>
  <c r="P2763" i="2"/>
  <c r="P2764" i="2"/>
  <c r="P2765" i="2"/>
  <c r="P2766" i="2"/>
  <c r="P2767" i="2"/>
  <c r="P2768" i="2"/>
  <c r="P2769" i="2"/>
  <c r="P2770" i="2"/>
  <c r="P2771" i="2"/>
  <c r="P2772" i="2"/>
  <c r="P2773" i="2"/>
  <c r="P2774" i="2"/>
  <c r="P2775" i="2"/>
  <c r="P2776" i="2"/>
  <c r="P2777" i="2"/>
  <c r="P2778" i="2"/>
  <c r="P2779" i="2"/>
  <c r="P2780" i="2"/>
  <c r="P2781" i="2"/>
  <c r="P2782" i="2"/>
  <c r="P2783" i="2"/>
  <c r="P2784" i="2"/>
  <c r="P2785" i="2"/>
  <c r="P2786" i="2"/>
  <c r="P2787" i="2"/>
  <c r="P2788" i="2"/>
  <c r="P2789" i="2"/>
  <c r="P2790" i="2"/>
  <c r="P2791" i="2"/>
  <c r="P2792" i="2"/>
  <c r="P2793" i="2"/>
  <c r="P2794" i="2"/>
  <c r="P2795" i="2"/>
  <c r="P2796" i="2"/>
  <c r="P2797" i="2"/>
  <c r="P2798" i="2"/>
  <c r="P2799" i="2"/>
  <c r="P2800" i="2"/>
  <c r="P2801" i="2"/>
  <c r="P2802" i="2"/>
  <c r="P2803" i="2"/>
  <c r="P2804" i="2"/>
  <c r="P2805" i="2"/>
  <c r="P2806" i="2"/>
  <c r="P2807" i="2"/>
  <c r="P2808" i="2"/>
  <c r="P2809" i="2"/>
  <c r="P2810" i="2"/>
  <c r="P2811" i="2"/>
  <c r="P2812" i="2"/>
  <c r="P2813" i="2"/>
  <c r="P2814" i="2"/>
  <c r="P2815" i="2"/>
  <c r="P2816" i="2"/>
  <c r="P2817" i="2"/>
  <c r="P2818" i="2"/>
  <c r="P2819" i="2"/>
  <c r="P2820" i="2"/>
  <c r="P2821" i="2"/>
  <c r="P2822" i="2"/>
  <c r="P2823" i="2"/>
  <c r="P2824" i="2"/>
  <c r="P2825" i="2"/>
  <c r="P2826" i="2"/>
  <c r="P2827" i="2"/>
  <c r="P2828" i="2"/>
  <c r="P2829" i="2"/>
  <c r="P2830" i="2"/>
  <c r="P2831" i="2"/>
  <c r="P2832" i="2"/>
  <c r="P2833" i="2"/>
  <c r="P2834" i="2"/>
  <c r="P2835" i="2"/>
  <c r="P2836" i="2"/>
  <c r="P2837" i="2"/>
  <c r="P2838" i="2"/>
  <c r="P2839" i="2"/>
  <c r="P2840" i="2"/>
  <c r="P2841" i="2"/>
  <c r="P2842" i="2"/>
  <c r="P2843" i="2"/>
  <c r="P2844" i="2"/>
  <c r="P2845" i="2"/>
  <c r="P2846" i="2"/>
  <c r="P2847" i="2"/>
  <c r="P2848" i="2"/>
  <c r="P2849" i="2"/>
  <c r="P2850" i="2"/>
  <c r="P2851" i="2"/>
  <c r="P2852" i="2"/>
  <c r="P2853" i="2"/>
  <c r="P2854" i="2"/>
  <c r="P2855" i="2"/>
  <c r="P2856" i="2"/>
  <c r="P2857" i="2"/>
  <c r="P2858" i="2"/>
  <c r="P2859" i="2"/>
  <c r="P2860" i="2"/>
  <c r="P2861" i="2"/>
  <c r="P2862" i="2"/>
  <c r="P2863" i="2"/>
  <c r="P2864" i="2"/>
  <c r="P2865" i="2"/>
  <c r="P2866" i="2"/>
  <c r="P2867" i="2"/>
  <c r="P2868" i="2"/>
  <c r="P2869" i="2"/>
  <c r="P2870" i="2"/>
  <c r="P2871" i="2"/>
  <c r="P2872" i="2"/>
  <c r="P2873" i="2"/>
  <c r="P2874" i="2"/>
  <c r="P2875" i="2"/>
  <c r="P2876" i="2"/>
  <c r="P2877" i="2"/>
  <c r="P2878" i="2"/>
  <c r="P2879" i="2"/>
  <c r="P2880" i="2"/>
  <c r="P2881" i="2"/>
  <c r="P2882" i="2"/>
  <c r="P2883" i="2"/>
  <c r="P2884" i="2"/>
  <c r="P2885" i="2"/>
  <c r="P2886" i="2"/>
  <c r="P2887" i="2"/>
  <c r="P2888" i="2"/>
  <c r="P2889" i="2"/>
  <c r="P2890" i="2"/>
  <c r="P2891" i="2"/>
  <c r="P2892" i="2"/>
  <c r="P2893" i="2"/>
  <c r="P2894" i="2"/>
  <c r="P2895" i="2"/>
  <c r="P2896" i="2"/>
  <c r="P2897" i="2"/>
  <c r="P2898" i="2"/>
  <c r="P2899" i="2"/>
  <c r="P2900" i="2"/>
  <c r="P2901" i="2"/>
  <c r="P2902" i="2"/>
  <c r="P2903" i="2"/>
  <c r="P2904" i="2"/>
  <c r="P2905" i="2"/>
  <c r="P2906" i="2"/>
  <c r="P2907" i="2"/>
  <c r="P2908" i="2"/>
  <c r="P2909" i="2"/>
  <c r="P2910" i="2"/>
  <c r="P2911" i="2"/>
  <c r="P2912" i="2"/>
  <c r="P2913" i="2"/>
  <c r="P2914" i="2"/>
  <c r="P2915" i="2"/>
  <c r="P2916" i="2"/>
  <c r="P2917" i="2"/>
  <c r="P2918" i="2"/>
  <c r="P2919" i="2"/>
  <c r="P2920" i="2"/>
  <c r="P2921" i="2"/>
  <c r="P2922" i="2"/>
  <c r="P2923" i="2"/>
  <c r="P2924" i="2"/>
  <c r="P2925" i="2"/>
  <c r="P2926" i="2"/>
  <c r="P2927" i="2"/>
  <c r="P2928" i="2"/>
  <c r="P2929" i="2"/>
  <c r="P2930" i="2"/>
  <c r="P2931" i="2"/>
  <c r="P2932" i="2"/>
  <c r="P2933" i="2"/>
  <c r="P2934" i="2"/>
  <c r="P2935" i="2"/>
  <c r="P2936" i="2"/>
  <c r="P2937" i="2"/>
  <c r="P2938" i="2"/>
  <c r="P2939" i="2"/>
  <c r="P2940" i="2"/>
  <c r="P2941" i="2"/>
  <c r="P2942" i="2"/>
  <c r="P2943" i="2"/>
  <c r="P2944" i="2"/>
  <c r="P2945" i="2"/>
  <c r="P2946" i="2"/>
  <c r="P2947" i="2"/>
  <c r="P2948" i="2"/>
  <c r="P2949" i="2"/>
  <c r="P2950" i="2"/>
  <c r="P2951" i="2"/>
  <c r="P2952" i="2"/>
  <c r="P2953" i="2"/>
  <c r="P2954" i="2"/>
  <c r="P2955" i="2"/>
  <c r="P2956" i="2"/>
  <c r="P2957" i="2"/>
  <c r="P2958" i="2"/>
  <c r="P2959" i="2"/>
  <c r="P2960" i="2"/>
  <c r="P2961" i="2"/>
  <c r="P2962" i="2"/>
  <c r="P2963" i="2"/>
  <c r="P2964" i="2"/>
  <c r="P2965" i="2"/>
  <c r="P2966" i="2"/>
  <c r="P2967" i="2"/>
  <c r="P2968" i="2"/>
  <c r="P2969" i="2"/>
  <c r="P2970" i="2"/>
  <c r="P2971" i="2"/>
  <c r="P2972" i="2"/>
  <c r="P2973" i="2"/>
  <c r="P2974" i="2"/>
  <c r="P2975" i="2"/>
  <c r="P2976" i="2"/>
  <c r="P2977" i="2"/>
  <c r="P2978" i="2"/>
  <c r="P2979" i="2"/>
  <c r="P2980" i="2"/>
  <c r="P2981" i="2"/>
  <c r="P2982" i="2"/>
  <c r="P2983" i="2"/>
  <c r="P2984" i="2"/>
  <c r="P2985" i="2"/>
  <c r="P2986" i="2"/>
  <c r="P2987" i="2"/>
  <c r="P2988" i="2"/>
  <c r="P2989" i="2"/>
  <c r="P2990" i="2"/>
  <c r="P2991" i="2"/>
  <c r="P2992" i="2"/>
  <c r="P2993" i="2"/>
  <c r="P2994" i="2"/>
  <c r="P2995" i="2"/>
  <c r="P2996" i="2"/>
  <c r="P2997" i="2"/>
  <c r="P2998" i="2"/>
  <c r="P2999" i="2"/>
  <c r="P3000" i="2"/>
  <c r="P3001" i="2"/>
  <c r="P3002" i="2"/>
  <c r="P3003" i="2"/>
  <c r="P3004" i="2"/>
  <c r="P3005" i="2"/>
  <c r="P3006" i="2"/>
  <c r="P3007" i="2"/>
  <c r="P3008" i="2"/>
  <c r="P3009" i="2"/>
  <c r="P3010" i="2"/>
  <c r="P3011" i="2"/>
  <c r="P3012" i="2"/>
  <c r="P3013" i="2"/>
  <c r="P3014" i="2"/>
  <c r="P3015" i="2"/>
  <c r="P3016" i="2"/>
  <c r="P3017" i="2"/>
  <c r="P3018" i="2"/>
  <c r="P3019" i="2"/>
  <c r="P3020" i="2"/>
  <c r="P3021" i="2"/>
  <c r="P3022" i="2"/>
  <c r="P3023" i="2"/>
  <c r="P3024" i="2"/>
  <c r="P3025" i="2"/>
  <c r="P3026" i="2"/>
  <c r="P3027" i="2"/>
  <c r="P3028" i="2"/>
  <c r="P3029" i="2"/>
  <c r="P3030" i="2"/>
  <c r="P3031" i="2"/>
  <c r="P3032" i="2"/>
  <c r="P3033" i="2"/>
  <c r="P3034" i="2"/>
  <c r="P3035" i="2"/>
  <c r="P3036" i="2"/>
  <c r="P3037" i="2"/>
  <c r="P3038" i="2"/>
  <c r="P3039" i="2"/>
  <c r="P3040" i="2"/>
  <c r="P3041" i="2"/>
  <c r="P3042" i="2"/>
  <c r="P3043" i="2"/>
  <c r="P3044" i="2"/>
  <c r="P3045" i="2"/>
  <c r="P3046" i="2"/>
  <c r="P3047" i="2"/>
  <c r="P3048" i="2"/>
  <c r="P3049" i="2"/>
  <c r="P3050" i="2"/>
  <c r="P3051" i="2"/>
  <c r="P3052" i="2"/>
  <c r="P3053" i="2"/>
  <c r="P3054" i="2"/>
  <c r="P3055" i="2"/>
  <c r="P3056" i="2"/>
  <c r="P3057" i="2"/>
  <c r="P3058" i="2"/>
  <c r="P3059" i="2"/>
  <c r="P3060" i="2"/>
  <c r="P3061" i="2"/>
  <c r="P3062" i="2"/>
  <c r="P3063" i="2"/>
  <c r="P3064" i="2"/>
  <c r="P3065" i="2"/>
  <c r="P3066" i="2"/>
  <c r="P3067" i="2"/>
  <c r="P3068" i="2"/>
  <c r="P3069" i="2"/>
  <c r="P3070" i="2"/>
  <c r="P3071" i="2"/>
  <c r="P3072" i="2"/>
  <c r="P3073" i="2"/>
  <c r="P3074" i="2"/>
  <c r="P3075" i="2"/>
  <c r="P3076" i="2"/>
  <c r="P3077" i="2"/>
  <c r="P3078" i="2"/>
  <c r="P3079" i="2"/>
  <c r="P3080" i="2"/>
  <c r="P3081" i="2"/>
  <c r="P3082" i="2"/>
  <c r="P3083" i="2"/>
  <c r="P3084" i="2"/>
  <c r="P3085" i="2"/>
  <c r="P3086" i="2"/>
  <c r="P3087" i="2"/>
  <c r="P3088" i="2"/>
  <c r="P3089" i="2"/>
  <c r="P3090" i="2"/>
  <c r="P3091" i="2"/>
  <c r="P3092" i="2"/>
  <c r="P3093" i="2"/>
  <c r="P3094" i="2"/>
  <c r="P3095" i="2"/>
  <c r="P3096" i="2"/>
  <c r="P3097" i="2"/>
  <c r="P3098" i="2"/>
  <c r="P3099" i="2"/>
  <c r="P3100" i="2"/>
  <c r="P3101" i="2"/>
  <c r="P3102" i="2"/>
  <c r="P3103" i="2"/>
  <c r="P3104" i="2"/>
  <c r="P3105" i="2"/>
  <c r="P3106" i="2"/>
  <c r="P3107" i="2"/>
  <c r="P3108" i="2"/>
  <c r="P3109" i="2"/>
  <c r="P3110" i="2"/>
  <c r="P3111" i="2"/>
  <c r="P3112" i="2"/>
  <c r="P3113" i="2"/>
  <c r="P3114" i="2"/>
  <c r="P3115" i="2"/>
  <c r="P3116" i="2"/>
  <c r="P3117" i="2"/>
  <c r="P3118" i="2"/>
  <c r="P3119" i="2"/>
  <c r="P3120" i="2"/>
  <c r="P3121" i="2"/>
  <c r="P3122" i="2"/>
  <c r="P3123" i="2"/>
  <c r="P3124" i="2"/>
  <c r="P3125" i="2"/>
  <c r="P3126" i="2"/>
  <c r="P3127" i="2"/>
  <c r="P3128" i="2"/>
  <c r="P3129" i="2"/>
  <c r="P3130" i="2"/>
  <c r="P3131" i="2"/>
  <c r="P3132" i="2"/>
  <c r="P3133" i="2"/>
  <c r="P3134" i="2"/>
  <c r="P3135" i="2"/>
  <c r="P3136" i="2"/>
  <c r="P3137" i="2"/>
  <c r="P3138" i="2"/>
  <c r="P3139" i="2"/>
  <c r="P3140" i="2"/>
  <c r="P3141" i="2"/>
  <c r="P3142" i="2"/>
  <c r="P3143" i="2"/>
  <c r="P3144" i="2"/>
  <c r="P3145" i="2"/>
  <c r="P3146" i="2"/>
  <c r="P3147" i="2"/>
  <c r="P3148" i="2"/>
  <c r="P3149" i="2"/>
  <c r="P3150" i="2"/>
  <c r="P3151" i="2"/>
  <c r="P3152" i="2"/>
  <c r="P3153" i="2"/>
  <c r="P3154" i="2"/>
  <c r="P3155" i="2"/>
  <c r="P3156" i="2"/>
  <c r="P3157" i="2"/>
  <c r="P3158" i="2"/>
  <c r="P3159" i="2"/>
  <c r="P3160" i="2"/>
  <c r="P3161" i="2"/>
  <c r="P3162" i="2"/>
  <c r="P3163" i="2"/>
  <c r="P3164" i="2"/>
  <c r="P3165" i="2"/>
  <c r="P3166" i="2"/>
  <c r="P3167" i="2"/>
  <c r="P3168" i="2"/>
  <c r="P3169" i="2"/>
  <c r="P3170" i="2"/>
  <c r="P3171" i="2"/>
  <c r="P3172" i="2"/>
  <c r="P3173" i="2"/>
  <c r="P3174" i="2"/>
  <c r="P3175" i="2"/>
  <c r="P3176" i="2"/>
  <c r="P3177" i="2"/>
  <c r="P3178" i="2"/>
  <c r="P3179" i="2"/>
  <c r="P3180" i="2"/>
  <c r="P3181" i="2"/>
  <c r="P3182" i="2"/>
  <c r="P3183" i="2"/>
  <c r="P3184" i="2"/>
  <c r="P3185" i="2"/>
  <c r="P3186" i="2"/>
  <c r="P3187" i="2"/>
  <c r="P3188" i="2"/>
  <c r="P3189" i="2"/>
  <c r="P3190" i="2"/>
  <c r="P3191" i="2"/>
  <c r="P3192" i="2"/>
  <c r="P3193" i="2"/>
  <c r="P3194" i="2"/>
  <c r="P3195" i="2"/>
  <c r="P3196" i="2"/>
  <c r="P3197" i="2"/>
  <c r="P3198" i="2"/>
  <c r="P3199" i="2"/>
  <c r="P3200" i="2"/>
  <c r="P3201" i="2"/>
  <c r="P3202" i="2"/>
  <c r="P3203" i="2"/>
  <c r="P3204" i="2"/>
  <c r="P3205" i="2"/>
  <c r="P3206" i="2"/>
  <c r="P3207" i="2"/>
  <c r="P3208" i="2"/>
  <c r="P3209" i="2"/>
  <c r="P3210" i="2"/>
  <c r="P3211" i="2"/>
  <c r="P3212" i="2"/>
  <c r="P3213" i="2"/>
  <c r="P3214" i="2"/>
  <c r="P3215" i="2"/>
  <c r="P3216" i="2"/>
  <c r="P3217" i="2"/>
  <c r="P3218" i="2"/>
  <c r="P3219" i="2"/>
  <c r="P3220" i="2"/>
  <c r="P3221" i="2"/>
  <c r="P3222" i="2"/>
  <c r="P3223" i="2"/>
  <c r="P3224" i="2"/>
  <c r="P3225" i="2"/>
  <c r="P3226" i="2"/>
  <c r="P3227" i="2"/>
  <c r="P3228" i="2"/>
  <c r="P3229" i="2"/>
  <c r="P3230" i="2"/>
  <c r="P3231" i="2"/>
  <c r="P3232" i="2"/>
  <c r="P3233" i="2"/>
  <c r="P3234" i="2"/>
  <c r="P3235" i="2"/>
  <c r="P3236" i="2"/>
  <c r="P3237" i="2"/>
  <c r="P3238" i="2"/>
  <c r="P3239" i="2"/>
  <c r="P3240" i="2"/>
  <c r="P3241" i="2"/>
  <c r="P3242" i="2"/>
  <c r="P3243" i="2"/>
  <c r="P3244" i="2"/>
  <c r="P3245" i="2"/>
  <c r="P3246" i="2"/>
  <c r="P3247" i="2"/>
  <c r="P3248" i="2"/>
  <c r="P3249" i="2"/>
  <c r="P3250" i="2"/>
  <c r="P3251" i="2"/>
  <c r="P3252" i="2"/>
  <c r="P3253" i="2"/>
  <c r="P3254" i="2"/>
  <c r="P3255" i="2"/>
  <c r="P3256" i="2"/>
  <c r="P3257" i="2"/>
  <c r="P3258" i="2"/>
  <c r="P3259" i="2"/>
  <c r="P3260" i="2"/>
  <c r="P3261" i="2"/>
  <c r="P3262" i="2"/>
  <c r="P3263" i="2"/>
  <c r="P3264" i="2"/>
  <c r="P3265" i="2"/>
  <c r="P3266" i="2"/>
  <c r="P3267" i="2"/>
  <c r="P3268" i="2"/>
  <c r="P3269" i="2"/>
  <c r="P3270" i="2"/>
  <c r="P3271" i="2"/>
  <c r="P3272" i="2"/>
  <c r="P3273" i="2"/>
  <c r="P3274" i="2"/>
  <c r="P3275" i="2"/>
  <c r="P3276" i="2"/>
  <c r="P3277" i="2"/>
  <c r="P3278" i="2"/>
  <c r="P3279" i="2"/>
  <c r="P3280" i="2"/>
  <c r="P3281" i="2"/>
  <c r="P3282" i="2"/>
  <c r="P3283" i="2"/>
  <c r="P3284" i="2"/>
  <c r="P3285" i="2"/>
  <c r="P3286" i="2"/>
  <c r="P3287" i="2"/>
  <c r="P3288" i="2"/>
  <c r="P3289" i="2"/>
  <c r="P3290" i="2"/>
  <c r="P3291" i="2"/>
  <c r="P3292" i="2"/>
  <c r="P3293" i="2"/>
  <c r="P3294" i="2"/>
  <c r="P3295" i="2"/>
  <c r="P3296" i="2"/>
  <c r="P3297" i="2"/>
  <c r="P3298" i="2"/>
  <c r="P3299" i="2"/>
  <c r="P3300" i="2"/>
  <c r="P3301" i="2"/>
  <c r="P3302" i="2"/>
  <c r="P3303" i="2"/>
  <c r="P3304" i="2"/>
  <c r="P3305" i="2"/>
  <c r="P3306" i="2"/>
  <c r="P3307" i="2"/>
  <c r="P3308" i="2"/>
  <c r="P3309" i="2"/>
  <c r="P3310" i="2"/>
  <c r="P3311" i="2"/>
  <c r="P3312" i="2"/>
  <c r="P3313" i="2"/>
  <c r="P3314" i="2"/>
  <c r="P3315" i="2"/>
  <c r="P3316" i="2"/>
  <c r="P3317" i="2"/>
  <c r="P3318" i="2"/>
  <c r="P3319" i="2"/>
  <c r="P3320" i="2"/>
  <c r="P3321" i="2"/>
  <c r="P3322" i="2"/>
  <c r="P3323" i="2"/>
  <c r="P3324" i="2"/>
  <c r="P3325" i="2"/>
  <c r="P3326" i="2"/>
  <c r="P3327" i="2"/>
  <c r="P3328" i="2"/>
  <c r="P3329" i="2"/>
  <c r="P3330" i="2"/>
  <c r="P3331" i="2"/>
  <c r="P3332" i="2"/>
  <c r="P3333" i="2"/>
  <c r="P3334" i="2"/>
  <c r="P3335" i="2"/>
  <c r="P3336" i="2"/>
  <c r="P3337" i="2"/>
  <c r="P3338" i="2"/>
  <c r="P3339" i="2"/>
  <c r="P3340" i="2"/>
  <c r="P3341" i="2"/>
  <c r="P3342" i="2"/>
  <c r="P3343" i="2"/>
  <c r="P3344" i="2"/>
  <c r="P3345" i="2"/>
  <c r="P3346" i="2"/>
  <c r="P3347" i="2"/>
  <c r="P3348" i="2"/>
  <c r="P3349" i="2"/>
  <c r="P3350" i="2"/>
  <c r="P3351" i="2"/>
  <c r="P3352" i="2"/>
  <c r="P3353" i="2"/>
  <c r="P3354" i="2"/>
  <c r="P3355" i="2"/>
  <c r="P3356" i="2"/>
  <c r="P3357" i="2"/>
  <c r="P3358" i="2"/>
  <c r="P3359" i="2"/>
  <c r="P3360" i="2"/>
  <c r="P3361" i="2"/>
  <c r="P3362" i="2"/>
  <c r="P3363" i="2"/>
  <c r="P3364" i="2"/>
  <c r="P3365" i="2"/>
  <c r="P3366" i="2"/>
  <c r="P3367" i="2"/>
  <c r="P3368" i="2"/>
  <c r="P3369" i="2"/>
  <c r="P3370" i="2"/>
  <c r="P3371" i="2"/>
  <c r="P3372" i="2"/>
  <c r="P3373" i="2"/>
  <c r="P3374" i="2"/>
  <c r="P3375" i="2"/>
  <c r="P3376" i="2"/>
  <c r="P3377" i="2"/>
  <c r="P3378" i="2"/>
  <c r="P3379" i="2"/>
  <c r="P3380" i="2"/>
  <c r="P3381" i="2"/>
  <c r="P3382" i="2"/>
  <c r="P3383" i="2"/>
  <c r="P3384" i="2"/>
  <c r="P3385" i="2"/>
  <c r="P3386" i="2"/>
  <c r="P3387" i="2"/>
  <c r="P3388" i="2"/>
  <c r="P3389" i="2"/>
  <c r="P3390" i="2"/>
  <c r="P3391" i="2"/>
  <c r="P3392" i="2"/>
  <c r="P3393" i="2"/>
  <c r="P3394" i="2"/>
  <c r="P3395" i="2"/>
  <c r="P3396" i="2"/>
  <c r="P3397" i="2"/>
  <c r="P3398" i="2"/>
  <c r="P3399" i="2"/>
  <c r="P3400" i="2"/>
  <c r="P3401" i="2"/>
  <c r="P3402" i="2"/>
  <c r="P3403" i="2"/>
  <c r="P3404" i="2"/>
  <c r="P3405" i="2"/>
  <c r="P3406" i="2"/>
  <c r="P3407" i="2"/>
  <c r="P3408" i="2"/>
  <c r="P3409" i="2"/>
  <c r="P3410" i="2"/>
  <c r="P3411" i="2"/>
  <c r="P3412" i="2"/>
  <c r="P3413" i="2"/>
  <c r="P3414" i="2"/>
  <c r="P3415" i="2"/>
  <c r="P3416" i="2"/>
  <c r="P3417" i="2"/>
  <c r="P3418" i="2"/>
  <c r="P3419" i="2"/>
  <c r="P3420" i="2"/>
  <c r="P3421" i="2"/>
  <c r="P3422" i="2"/>
  <c r="P3423" i="2"/>
  <c r="P3424" i="2"/>
  <c r="P3425" i="2"/>
  <c r="P3426" i="2"/>
  <c r="P3427" i="2"/>
  <c r="P3428" i="2"/>
  <c r="P3429" i="2"/>
  <c r="P3430" i="2"/>
  <c r="P3431" i="2"/>
  <c r="P3432" i="2"/>
  <c r="P3433" i="2"/>
  <c r="P3434" i="2"/>
  <c r="P3435" i="2"/>
  <c r="P3436" i="2"/>
  <c r="P3437" i="2"/>
  <c r="P3438" i="2"/>
  <c r="P3439" i="2"/>
  <c r="P3440" i="2"/>
  <c r="P3441" i="2"/>
  <c r="P3442" i="2"/>
  <c r="P3443" i="2"/>
  <c r="P3444" i="2"/>
  <c r="P3445" i="2"/>
  <c r="P3446" i="2"/>
  <c r="P3447" i="2"/>
  <c r="P3448" i="2"/>
  <c r="P3449" i="2"/>
  <c r="P3450" i="2"/>
  <c r="P3451" i="2"/>
  <c r="P3452" i="2"/>
  <c r="P3453" i="2"/>
  <c r="P3454" i="2"/>
  <c r="P3455" i="2"/>
  <c r="P3456" i="2"/>
  <c r="P3457" i="2"/>
  <c r="P3458" i="2"/>
  <c r="P3459" i="2"/>
  <c r="P3460" i="2"/>
  <c r="P3461" i="2"/>
  <c r="P3462" i="2"/>
  <c r="P3463" i="2"/>
  <c r="P3464" i="2"/>
  <c r="P3465" i="2"/>
  <c r="P3466" i="2"/>
  <c r="P3467" i="2"/>
  <c r="P3468" i="2"/>
  <c r="P3469" i="2"/>
  <c r="P3470" i="2"/>
  <c r="P3471" i="2"/>
  <c r="P3472" i="2"/>
  <c r="P3473" i="2"/>
  <c r="P3474" i="2"/>
  <c r="P3475" i="2"/>
  <c r="P3476" i="2"/>
  <c r="P3477" i="2"/>
  <c r="P3478" i="2"/>
  <c r="P3479" i="2"/>
  <c r="P3480" i="2"/>
  <c r="P3481" i="2"/>
  <c r="P3482" i="2"/>
  <c r="P3483" i="2"/>
  <c r="P3484" i="2"/>
  <c r="P3485" i="2"/>
  <c r="P3486" i="2"/>
  <c r="P3487" i="2"/>
  <c r="P3488" i="2"/>
  <c r="P3489" i="2"/>
  <c r="P3490" i="2"/>
  <c r="P3491" i="2"/>
  <c r="P3492" i="2"/>
  <c r="P3493" i="2"/>
  <c r="P3494" i="2"/>
  <c r="P3495" i="2"/>
  <c r="P3496" i="2"/>
  <c r="P3497" i="2"/>
  <c r="P3498" i="2"/>
  <c r="P3499" i="2"/>
  <c r="P3500" i="2"/>
  <c r="R2" i="2"/>
  <c r="R3" i="2"/>
  <c r="R4" i="2"/>
  <c r="R5" i="2"/>
  <c r="R6" i="2"/>
  <c r="R7" i="2"/>
  <c r="R8" i="2"/>
  <c r="R9" i="2"/>
  <c r="R10" i="2"/>
  <c r="R11" i="2"/>
  <c r="R12" i="2"/>
  <c r="R13" i="2"/>
  <c r="R14" i="2"/>
  <c r="R15" i="2"/>
  <c r="R16" i="2"/>
  <c r="R17" i="2"/>
  <c r="R18" i="2"/>
  <c r="R19" i="2"/>
  <c r="R20" i="2"/>
  <c r="R21" i="2"/>
  <c r="R22" i="2"/>
  <c r="R23" i="2"/>
  <c r="R24" i="2"/>
  <c r="R25" i="2"/>
  <c r="R26" i="2"/>
  <c r="R27" i="2"/>
  <c r="R28" i="2"/>
  <c r="R29" i="2"/>
  <c r="R30" i="2"/>
  <c r="R31" i="2"/>
  <c r="R32" i="2"/>
  <c r="R33" i="2"/>
  <c r="R34" i="2"/>
  <c r="R35" i="2"/>
  <c r="R36" i="2"/>
  <c r="R37" i="2"/>
  <c r="R38" i="2"/>
  <c r="R39" i="2"/>
  <c r="R40" i="2"/>
  <c r="R41" i="2"/>
  <c r="R42" i="2"/>
  <c r="R43" i="2"/>
  <c r="R44" i="2"/>
  <c r="R45" i="2"/>
  <c r="R46" i="2"/>
  <c r="R47" i="2"/>
  <c r="R48" i="2"/>
  <c r="R49" i="2"/>
  <c r="R50" i="2"/>
  <c r="R51" i="2"/>
  <c r="R52" i="2"/>
  <c r="R53" i="2"/>
  <c r="R54" i="2"/>
  <c r="R55" i="2"/>
  <c r="R56" i="2"/>
  <c r="R57" i="2"/>
  <c r="R58" i="2"/>
  <c r="R59" i="2"/>
  <c r="R60" i="2"/>
  <c r="R61" i="2"/>
  <c r="R62" i="2"/>
  <c r="R63" i="2"/>
  <c r="R64" i="2"/>
  <c r="R65" i="2"/>
  <c r="R66" i="2"/>
  <c r="R67" i="2"/>
  <c r="R68" i="2"/>
  <c r="R69" i="2"/>
  <c r="R70" i="2"/>
  <c r="R71" i="2"/>
  <c r="R72" i="2"/>
  <c r="R73" i="2"/>
  <c r="R74" i="2"/>
  <c r="R75" i="2"/>
  <c r="R76" i="2"/>
  <c r="R77" i="2"/>
  <c r="R78" i="2"/>
  <c r="R79" i="2"/>
  <c r="R80" i="2"/>
  <c r="R81" i="2"/>
  <c r="R82" i="2"/>
  <c r="R83" i="2"/>
  <c r="R84" i="2"/>
  <c r="R85" i="2"/>
  <c r="R86" i="2"/>
  <c r="R87" i="2"/>
  <c r="R88" i="2"/>
  <c r="R89" i="2"/>
  <c r="R90" i="2"/>
  <c r="R91" i="2"/>
  <c r="R92" i="2"/>
  <c r="R93" i="2"/>
  <c r="R94" i="2"/>
  <c r="R95" i="2"/>
  <c r="R96" i="2"/>
  <c r="R97" i="2"/>
  <c r="R98" i="2"/>
  <c r="R99" i="2"/>
  <c r="R100" i="2"/>
  <c r="R101" i="2"/>
  <c r="R102" i="2"/>
  <c r="R103" i="2"/>
  <c r="R104" i="2"/>
  <c r="R105" i="2"/>
  <c r="R106" i="2"/>
  <c r="R107" i="2"/>
  <c r="R108" i="2"/>
  <c r="R109" i="2"/>
  <c r="R110" i="2"/>
  <c r="R111" i="2"/>
  <c r="R112" i="2"/>
  <c r="R113" i="2"/>
  <c r="R114" i="2"/>
  <c r="R115" i="2"/>
  <c r="R116" i="2"/>
  <c r="R117" i="2"/>
  <c r="R118" i="2"/>
  <c r="R119" i="2"/>
  <c r="R120" i="2"/>
  <c r="R121" i="2"/>
  <c r="R122" i="2"/>
  <c r="R123" i="2"/>
  <c r="R124" i="2"/>
  <c r="R125" i="2"/>
  <c r="R126" i="2"/>
  <c r="R127" i="2"/>
  <c r="R128" i="2"/>
  <c r="R129" i="2"/>
  <c r="R130" i="2"/>
  <c r="R131" i="2"/>
  <c r="R132" i="2"/>
  <c r="R133" i="2"/>
  <c r="R134" i="2"/>
  <c r="R135" i="2"/>
  <c r="R136" i="2"/>
  <c r="R137" i="2"/>
  <c r="R138" i="2"/>
  <c r="R139" i="2"/>
  <c r="R140" i="2"/>
  <c r="R141" i="2"/>
  <c r="R142" i="2"/>
  <c r="R143" i="2"/>
  <c r="R144" i="2"/>
  <c r="R145" i="2"/>
  <c r="R146" i="2"/>
  <c r="R147" i="2"/>
  <c r="R148" i="2"/>
  <c r="R149" i="2"/>
  <c r="R150" i="2"/>
  <c r="R151" i="2"/>
  <c r="R152" i="2"/>
  <c r="R153" i="2"/>
  <c r="R154" i="2"/>
  <c r="R155" i="2"/>
  <c r="R156" i="2"/>
  <c r="R157" i="2"/>
  <c r="R158" i="2"/>
  <c r="R159" i="2"/>
  <c r="R160" i="2"/>
  <c r="R161" i="2"/>
  <c r="R162" i="2"/>
  <c r="R163" i="2"/>
  <c r="R164" i="2"/>
  <c r="R165" i="2"/>
  <c r="R166" i="2"/>
  <c r="R167" i="2"/>
  <c r="R168" i="2"/>
  <c r="R169" i="2"/>
  <c r="R170" i="2"/>
  <c r="R171" i="2"/>
  <c r="R172" i="2"/>
  <c r="R173" i="2"/>
  <c r="R174" i="2"/>
  <c r="R175" i="2"/>
  <c r="R176" i="2"/>
  <c r="R177" i="2"/>
  <c r="R178" i="2"/>
  <c r="R179" i="2"/>
  <c r="R180" i="2"/>
  <c r="R181" i="2"/>
  <c r="R182" i="2"/>
  <c r="R183" i="2"/>
  <c r="R184" i="2"/>
  <c r="R185" i="2"/>
  <c r="R186" i="2"/>
  <c r="R187" i="2"/>
  <c r="R188" i="2"/>
  <c r="R189" i="2"/>
  <c r="R190" i="2"/>
  <c r="R191" i="2"/>
  <c r="R192" i="2"/>
  <c r="R193" i="2"/>
  <c r="R194" i="2"/>
  <c r="R195" i="2"/>
  <c r="R196" i="2"/>
  <c r="R197" i="2"/>
  <c r="R198" i="2"/>
  <c r="R199" i="2"/>
  <c r="R200" i="2"/>
  <c r="R201" i="2"/>
  <c r="R202" i="2"/>
  <c r="R203" i="2"/>
  <c r="R204" i="2"/>
  <c r="R205" i="2"/>
  <c r="R206" i="2"/>
  <c r="R207" i="2"/>
  <c r="R208" i="2"/>
  <c r="R209" i="2"/>
  <c r="R210" i="2"/>
  <c r="R211" i="2"/>
  <c r="R212" i="2"/>
  <c r="R213" i="2"/>
  <c r="R214" i="2"/>
  <c r="R215" i="2"/>
  <c r="R216" i="2"/>
  <c r="R217" i="2"/>
  <c r="R218" i="2"/>
  <c r="R219" i="2"/>
  <c r="R220" i="2"/>
  <c r="R221" i="2"/>
  <c r="R222" i="2"/>
  <c r="R223" i="2"/>
  <c r="R224" i="2"/>
  <c r="R225" i="2"/>
  <c r="R226" i="2"/>
  <c r="R227" i="2"/>
  <c r="R228" i="2"/>
  <c r="R229" i="2"/>
  <c r="R230" i="2"/>
  <c r="R231" i="2"/>
  <c r="R232" i="2"/>
  <c r="R233" i="2"/>
  <c r="R234" i="2"/>
  <c r="R235" i="2"/>
  <c r="R236" i="2"/>
  <c r="R237" i="2"/>
  <c r="R238" i="2"/>
  <c r="R239" i="2"/>
  <c r="R240" i="2"/>
  <c r="R241" i="2"/>
  <c r="R242" i="2"/>
  <c r="R243" i="2"/>
  <c r="R244" i="2"/>
  <c r="R245" i="2"/>
  <c r="R246" i="2"/>
  <c r="R247" i="2"/>
  <c r="R248" i="2"/>
  <c r="R249" i="2"/>
  <c r="R250" i="2"/>
  <c r="R251" i="2"/>
  <c r="R252" i="2"/>
  <c r="R253" i="2"/>
  <c r="R254" i="2"/>
  <c r="R255" i="2"/>
  <c r="R256" i="2"/>
  <c r="R257" i="2"/>
  <c r="R258" i="2"/>
  <c r="R259" i="2"/>
  <c r="R260" i="2"/>
  <c r="R261" i="2"/>
  <c r="R262" i="2"/>
  <c r="R263" i="2"/>
  <c r="R264" i="2"/>
  <c r="R265" i="2"/>
  <c r="R266" i="2"/>
  <c r="R267" i="2"/>
  <c r="R268" i="2"/>
  <c r="R269" i="2"/>
  <c r="R270" i="2"/>
  <c r="R271" i="2"/>
  <c r="R272" i="2"/>
  <c r="R273" i="2"/>
  <c r="R274" i="2"/>
  <c r="R275" i="2"/>
  <c r="R276" i="2"/>
  <c r="R277" i="2"/>
  <c r="R278" i="2"/>
  <c r="R279" i="2"/>
  <c r="R280" i="2"/>
  <c r="R281" i="2"/>
  <c r="R282" i="2"/>
  <c r="R283" i="2"/>
  <c r="R284" i="2"/>
  <c r="R285" i="2"/>
  <c r="R286" i="2"/>
  <c r="R287" i="2"/>
  <c r="R288" i="2"/>
  <c r="R289" i="2"/>
  <c r="R290" i="2"/>
  <c r="R291" i="2"/>
  <c r="R292" i="2"/>
  <c r="R293" i="2"/>
  <c r="R294" i="2"/>
  <c r="R295" i="2"/>
  <c r="R296" i="2"/>
  <c r="R297" i="2"/>
  <c r="R298" i="2"/>
  <c r="R299" i="2"/>
  <c r="R300" i="2"/>
  <c r="R301" i="2"/>
  <c r="R302" i="2"/>
  <c r="R303" i="2"/>
  <c r="R304" i="2"/>
  <c r="R305" i="2"/>
  <c r="R306" i="2"/>
  <c r="R307" i="2"/>
  <c r="R308" i="2"/>
  <c r="R309" i="2"/>
  <c r="R310" i="2"/>
  <c r="R311" i="2"/>
  <c r="R312" i="2"/>
  <c r="R313" i="2"/>
  <c r="R314" i="2"/>
  <c r="R316" i="2"/>
  <c r="R317" i="2"/>
  <c r="R318" i="2"/>
  <c r="R319" i="2"/>
  <c r="R320" i="2"/>
  <c r="R321" i="2"/>
  <c r="R322" i="2"/>
  <c r="R323" i="2"/>
  <c r="R324" i="2"/>
  <c r="R325" i="2"/>
  <c r="R326" i="2"/>
  <c r="R327" i="2"/>
  <c r="R328" i="2"/>
  <c r="R329" i="2"/>
  <c r="R330" i="2"/>
  <c r="R331" i="2"/>
  <c r="R332" i="2"/>
  <c r="R333" i="2"/>
  <c r="R334" i="2"/>
  <c r="R335" i="2"/>
  <c r="R336" i="2"/>
  <c r="R337" i="2"/>
  <c r="R338" i="2"/>
  <c r="R339" i="2"/>
  <c r="R340" i="2"/>
  <c r="R341" i="2"/>
  <c r="R342" i="2"/>
  <c r="R343" i="2"/>
  <c r="R344" i="2"/>
  <c r="R345" i="2"/>
  <c r="R346" i="2"/>
  <c r="R347" i="2"/>
  <c r="R348" i="2"/>
  <c r="R349" i="2"/>
  <c r="R351" i="2"/>
  <c r="R352" i="2"/>
  <c r="R353" i="2"/>
  <c r="R354" i="2"/>
  <c r="R355" i="2"/>
  <c r="R356" i="2"/>
  <c r="R357" i="2"/>
  <c r="R358" i="2"/>
  <c r="R359" i="2"/>
  <c r="R360" i="2"/>
  <c r="R361" i="2"/>
  <c r="R362" i="2"/>
  <c r="R363" i="2"/>
  <c r="R364" i="2"/>
  <c r="R365" i="2"/>
  <c r="R366" i="2"/>
  <c r="R367" i="2"/>
  <c r="R369" i="2"/>
  <c r="R370" i="2"/>
  <c r="R371" i="2"/>
  <c r="R372" i="2"/>
  <c r="R373" i="2"/>
  <c r="R374" i="2"/>
  <c r="R375" i="2"/>
  <c r="R376" i="2"/>
  <c r="R377" i="2"/>
  <c r="R378" i="2"/>
  <c r="R379" i="2"/>
  <c r="R380" i="2"/>
  <c r="R381" i="2"/>
  <c r="R382" i="2"/>
  <c r="R383" i="2"/>
  <c r="R384" i="2"/>
  <c r="R385" i="2"/>
  <c r="R386" i="2"/>
  <c r="R387" i="2"/>
  <c r="R388" i="2"/>
  <c r="R389" i="2"/>
  <c r="R390" i="2"/>
  <c r="R391" i="2"/>
  <c r="R392" i="2"/>
  <c r="R393" i="2"/>
  <c r="R394" i="2"/>
  <c r="R395" i="2"/>
  <c r="R396" i="2"/>
  <c r="R397" i="2"/>
  <c r="R398" i="2"/>
  <c r="R399" i="2"/>
  <c r="R400" i="2"/>
  <c r="R401" i="2"/>
  <c r="R402" i="2"/>
  <c r="R403" i="2"/>
  <c r="R404" i="2"/>
  <c r="R405" i="2"/>
  <c r="R406" i="2"/>
  <c r="R407" i="2"/>
  <c r="R408" i="2"/>
  <c r="R409" i="2"/>
  <c r="R410" i="2"/>
  <c r="R411" i="2"/>
  <c r="R412" i="2"/>
  <c r="R413" i="2"/>
  <c r="R414" i="2"/>
  <c r="R415" i="2"/>
  <c r="R416" i="2"/>
  <c r="R417" i="2"/>
  <c r="R418" i="2"/>
  <c r="R419" i="2"/>
  <c r="R420" i="2"/>
  <c r="R421" i="2"/>
  <c r="R422" i="2"/>
  <c r="R423" i="2"/>
  <c r="R424" i="2"/>
  <c r="R425" i="2"/>
  <c r="R426" i="2"/>
  <c r="R427" i="2"/>
  <c r="R428" i="2"/>
  <c r="R429" i="2"/>
  <c r="R430" i="2"/>
  <c r="R431" i="2"/>
  <c r="R432" i="2"/>
  <c r="R433" i="2"/>
  <c r="R434" i="2"/>
  <c r="R435" i="2"/>
  <c r="R436" i="2"/>
  <c r="R437" i="2"/>
  <c r="R438" i="2"/>
  <c r="R439" i="2"/>
  <c r="R440" i="2"/>
  <c r="R441" i="2"/>
  <c r="R442" i="2"/>
  <c r="R443" i="2"/>
  <c r="R444" i="2"/>
  <c r="R445" i="2"/>
  <c r="R446" i="2"/>
  <c r="R447" i="2"/>
  <c r="R448" i="2"/>
  <c r="R449" i="2"/>
  <c r="R450" i="2"/>
  <c r="R451" i="2"/>
  <c r="R452" i="2"/>
  <c r="R453" i="2"/>
  <c r="R454" i="2"/>
  <c r="R455" i="2"/>
  <c r="R456" i="2"/>
  <c r="R457" i="2"/>
  <c r="R458" i="2"/>
  <c r="R459" i="2"/>
  <c r="R460" i="2"/>
  <c r="R461" i="2"/>
  <c r="R462" i="2"/>
  <c r="R463" i="2"/>
  <c r="R464" i="2"/>
  <c r="R465" i="2"/>
  <c r="R466" i="2"/>
  <c r="R467" i="2"/>
  <c r="R468" i="2"/>
  <c r="R469" i="2"/>
  <c r="R470" i="2"/>
  <c r="R471" i="2"/>
  <c r="R472" i="2"/>
  <c r="R473" i="2"/>
  <c r="R474" i="2"/>
  <c r="R475" i="2"/>
  <c r="R476" i="2"/>
  <c r="R477" i="2"/>
  <c r="R478" i="2"/>
  <c r="R479" i="2"/>
  <c r="R480" i="2"/>
  <c r="R481" i="2"/>
  <c r="R482" i="2"/>
  <c r="R483" i="2"/>
  <c r="R484" i="2"/>
  <c r="R485" i="2"/>
  <c r="R486" i="2"/>
  <c r="R487" i="2"/>
  <c r="R488" i="2"/>
  <c r="R489" i="2"/>
  <c r="R490" i="2"/>
  <c r="R491" i="2"/>
  <c r="R492" i="2"/>
  <c r="R493" i="2"/>
  <c r="R494" i="2"/>
  <c r="R495" i="2"/>
  <c r="R496" i="2"/>
  <c r="R497" i="2"/>
  <c r="R498" i="2"/>
  <c r="R499" i="2"/>
  <c r="R500" i="2"/>
  <c r="R501" i="2"/>
  <c r="R502" i="2"/>
  <c r="R503" i="2"/>
  <c r="R504" i="2"/>
  <c r="R505" i="2"/>
  <c r="R506" i="2"/>
  <c r="R507" i="2"/>
  <c r="R508" i="2"/>
  <c r="R509" i="2"/>
  <c r="R510" i="2"/>
  <c r="R511" i="2"/>
  <c r="R512" i="2"/>
  <c r="R513" i="2"/>
  <c r="R514" i="2"/>
  <c r="R515" i="2"/>
  <c r="R516" i="2"/>
  <c r="R517" i="2"/>
  <c r="R518" i="2"/>
  <c r="R519" i="2"/>
  <c r="R520" i="2"/>
  <c r="R521" i="2"/>
  <c r="R522" i="2"/>
  <c r="R523" i="2"/>
  <c r="R524" i="2"/>
  <c r="R525" i="2"/>
  <c r="R526" i="2"/>
  <c r="R527" i="2"/>
  <c r="R528" i="2"/>
  <c r="R529" i="2"/>
  <c r="R530" i="2"/>
  <c r="R531" i="2"/>
  <c r="R532" i="2"/>
  <c r="R533" i="2"/>
  <c r="R534" i="2"/>
  <c r="R535" i="2"/>
  <c r="R536" i="2"/>
  <c r="R537" i="2"/>
  <c r="R538" i="2"/>
  <c r="R539" i="2"/>
  <c r="R540" i="2"/>
  <c r="R541" i="2"/>
  <c r="R542" i="2"/>
  <c r="R543" i="2"/>
  <c r="R544" i="2"/>
  <c r="R545" i="2"/>
  <c r="R546" i="2"/>
  <c r="R547" i="2"/>
  <c r="R548" i="2"/>
  <c r="R549" i="2"/>
  <c r="R550" i="2"/>
  <c r="R551" i="2"/>
  <c r="R552" i="2"/>
  <c r="R553" i="2"/>
  <c r="R554" i="2"/>
  <c r="R555" i="2"/>
  <c r="R556" i="2"/>
  <c r="R557" i="2"/>
  <c r="R558" i="2"/>
  <c r="R559" i="2"/>
  <c r="R560" i="2"/>
  <c r="R561" i="2"/>
  <c r="R562" i="2"/>
  <c r="R563" i="2"/>
  <c r="R564" i="2"/>
  <c r="R565" i="2"/>
  <c r="R566" i="2"/>
  <c r="R567" i="2"/>
  <c r="R568" i="2"/>
  <c r="R569" i="2"/>
  <c r="R570" i="2"/>
  <c r="R571" i="2"/>
  <c r="R572" i="2"/>
  <c r="R573" i="2"/>
  <c r="R574" i="2"/>
  <c r="R575" i="2"/>
  <c r="R576" i="2"/>
  <c r="R577" i="2"/>
  <c r="R578" i="2"/>
  <c r="R579" i="2"/>
  <c r="R580" i="2"/>
  <c r="R581" i="2"/>
  <c r="R582" i="2"/>
  <c r="R583" i="2"/>
  <c r="R584" i="2"/>
  <c r="R585" i="2"/>
  <c r="R586" i="2"/>
  <c r="R587" i="2"/>
  <c r="R588" i="2"/>
  <c r="R589" i="2"/>
  <c r="R590" i="2"/>
  <c r="R591" i="2"/>
  <c r="R592" i="2"/>
  <c r="R593" i="2"/>
  <c r="R594" i="2"/>
  <c r="R595" i="2"/>
  <c r="R596" i="2"/>
  <c r="R597" i="2"/>
  <c r="R598" i="2"/>
  <c r="R599" i="2"/>
  <c r="R600" i="2"/>
  <c r="R601" i="2"/>
  <c r="R603" i="2"/>
  <c r="R611" i="2"/>
  <c r="R612" i="2"/>
  <c r="R613" i="2"/>
  <c r="R614" i="2"/>
  <c r="R617" i="2"/>
  <c r="R618" i="2"/>
  <c r="R619" i="2"/>
  <c r="R620" i="2"/>
  <c r="R621" i="2"/>
  <c r="R622" i="2"/>
  <c r="R623" i="2"/>
  <c r="R624" i="2"/>
  <c r="R625" i="2"/>
  <c r="R626" i="2"/>
  <c r="R628" i="2"/>
  <c r="R629" i="2"/>
  <c r="R631" i="2"/>
  <c r="R632" i="2"/>
  <c r="R633" i="2"/>
  <c r="R634" i="2"/>
  <c r="R635" i="2"/>
  <c r="R636" i="2"/>
  <c r="R637" i="2"/>
  <c r="R638" i="2"/>
  <c r="R639" i="2"/>
  <c r="R640" i="2"/>
  <c r="R642" i="2"/>
  <c r="R643" i="2"/>
  <c r="R644" i="2"/>
  <c r="R645" i="2"/>
  <c r="R646" i="2"/>
  <c r="R647" i="2"/>
  <c r="R648" i="2"/>
  <c r="R649" i="2"/>
  <c r="R650" i="2"/>
  <c r="R651" i="2"/>
  <c r="R652" i="2"/>
  <c r="R653" i="2"/>
  <c r="R654" i="2"/>
  <c r="R655" i="2"/>
  <c r="R656" i="2"/>
  <c r="R657" i="2"/>
  <c r="R658" i="2"/>
  <c r="R659" i="2"/>
  <c r="R660" i="2"/>
  <c r="R661" i="2"/>
  <c r="R662" i="2"/>
  <c r="R663" i="2"/>
  <c r="R664" i="2"/>
  <c r="R665" i="2"/>
  <c r="R666" i="2"/>
  <c r="R667" i="2"/>
  <c r="R669" i="2"/>
  <c r="R670" i="2"/>
  <c r="R671" i="2"/>
  <c r="R672" i="2"/>
  <c r="R673" i="2"/>
  <c r="R674" i="2"/>
  <c r="R675" i="2"/>
  <c r="R676" i="2"/>
  <c r="R678" i="2"/>
  <c r="R679" i="2"/>
  <c r="R680" i="2"/>
  <c r="R681" i="2"/>
  <c r="R682" i="2"/>
  <c r="R683" i="2"/>
  <c r="R684" i="2"/>
  <c r="R685" i="2"/>
  <c r="R686" i="2"/>
  <c r="R687" i="2"/>
  <c r="R688" i="2"/>
  <c r="R689" i="2"/>
  <c r="R690" i="2"/>
  <c r="R691" i="2"/>
  <c r="R692" i="2"/>
  <c r="R693" i="2"/>
  <c r="R694" i="2"/>
  <c r="R695" i="2"/>
  <c r="R696" i="2"/>
  <c r="R697" i="2"/>
  <c r="R698" i="2"/>
  <c r="R699" i="2"/>
  <c r="R700" i="2"/>
  <c r="R701" i="2"/>
  <c r="R702" i="2"/>
  <c r="R703" i="2"/>
  <c r="R704" i="2"/>
  <c r="R705" i="2"/>
  <c r="R706" i="2"/>
  <c r="R707" i="2"/>
  <c r="R708" i="2"/>
  <c r="R709" i="2"/>
  <c r="R710" i="2"/>
  <c r="R711" i="2"/>
  <c r="R713" i="2"/>
  <c r="R714" i="2"/>
  <c r="R715" i="2"/>
  <c r="R716" i="2"/>
  <c r="R717" i="2"/>
  <c r="R718" i="2"/>
  <c r="R719" i="2"/>
  <c r="R720" i="2"/>
  <c r="R721" i="2"/>
  <c r="R722" i="2"/>
  <c r="R723" i="2"/>
  <c r="R724" i="2"/>
  <c r="R725" i="2"/>
  <c r="R726" i="2"/>
  <c r="R727" i="2"/>
  <c r="R736" i="2"/>
  <c r="R737" i="2"/>
  <c r="R738" i="2"/>
  <c r="R739" i="2"/>
  <c r="R740" i="2"/>
  <c r="R741" i="2"/>
  <c r="R743" i="2"/>
  <c r="R744" i="2"/>
  <c r="R745" i="2"/>
  <c r="R746" i="2"/>
  <c r="R747" i="2"/>
  <c r="R748" i="2"/>
  <c r="R749" i="2"/>
  <c r="R750" i="2"/>
  <c r="R751" i="2"/>
  <c r="R752" i="2"/>
  <c r="R753" i="2"/>
  <c r="R754" i="2"/>
  <c r="R755" i="2"/>
  <c r="R756" i="2"/>
  <c r="R757" i="2"/>
  <c r="R758" i="2"/>
  <c r="R759" i="2"/>
  <c r="R760" i="2"/>
  <c r="R761" i="2"/>
  <c r="R762" i="2"/>
  <c r="R763" i="2"/>
  <c r="R764" i="2"/>
  <c r="R765" i="2"/>
  <c r="R766" i="2"/>
  <c r="R767" i="2"/>
  <c r="R768" i="2"/>
  <c r="R769" i="2"/>
  <c r="R770" i="2"/>
  <c r="R771" i="2"/>
  <c r="R772" i="2"/>
  <c r="R773" i="2"/>
  <c r="R774" i="2"/>
  <c r="R775" i="2"/>
  <c r="R776" i="2"/>
  <c r="R777" i="2"/>
  <c r="R778" i="2"/>
  <c r="R779" i="2"/>
  <c r="R780" i="2"/>
  <c r="R781" i="2"/>
  <c r="R782" i="2"/>
  <c r="R783" i="2"/>
  <c r="R784" i="2"/>
  <c r="R785" i="2"/>
  <c r="R786" i="2"/>
  <c r="R787" i="2"/>
  <c r="R788" i="2"/>
  <c r="R789" i="2"/>
  <c r="R790" i="2"/>
  <c r="R791" i="2"/>
  <c r="R792" i="2"/>
  <c r="R793" i="2"/>
  <c r="R794" i="2"/>
  <c r="R795" i="2"/>
  <c r="R796" i="2"/>
  <c r="R797" i="2"/>
  <c r="R798" i="2"/>
  <c r="R799" i="2"/>
  <c r="R800" i="2"/>
  <c r="R801" i="2"/>
  <c r="R802" i="2"/>
  <c r="R803" i="2"/>
  <c r="R804" i="2"/>
  <c r="R805" i="2"/>
  <c r="R806" i="2"/>
  <c r="R807" i="2"/>
  <c r="R808" i="2"/>
  <c r="R809" i="2"/>
  <c r="R810" i="2"/>
  <c r="R811" i="2"/>
  <c r="R812" i="2"/>
  <c r="R813" i="2"/>
  <c r="R814" i="2"/>
  <c r="R815" i="2"/>
  <c r="R816" i="2"/>
  <c r="R817" i="2"/>
  <c r="R818" i="2"/>
  <c r="R819" i="2"/>
  <c r="R820" i="2"/>
  <c r="R821" i="2"/>
  <c r="R822" i="2"/>
  <c r="R823" i="2"/>
  <c r="R824" i="2"/>
  <c r="R825" i="2"/>
  <c r="R826" i="2"/>
  <c r="R827" i="2"/>
  <c r="R828" i="2"/>
  <c r="R829" i="2"/>
  <c r="R830" i="2"/>
  <c r="R831" i="2"/>
  <c r="R832" i="2"/>
  <c r="R833" i="2"/>
  <c r="R834" i="2"/>
  <c r="R835" i="2"/>
  <c r="R836" i="2"/>
  <c r="R837" i="2"/>
  <c r="R838" i="2"/>
  <c r="R839" i="2"/>
  <c r="R840" i="2"/>
  <c r="R841" i="2"/>
  <c r="R842" i="2"/>
  <c r="R843" i="2"/>
  <c r="R844" i="2"/>
  <c r="R845" i="2"/>
  <c r="R846" i="2"/>
  <c r="R847" i="2"/>
  <c r="R848" i="2"/>
  <c r="R849" i="2"/>
  <c r="R850" i="2"/>
  <c r="R851" i="2"/>
  <c r="R852" i="2"/>
  <c r="R853" i="2"/>
  <c r="R854" i="2"/>
  <c r="R855" i="2"/>
  <c r="R856" i="2"/>
  <c r="R857" i="2"/>
  <c r="R858" i="2"/>
  <c r="R859" i="2"/>
  <c r="R860" i="2"/>
  <c r="R861" i="2"/>
  <c r="R862" i="2"/>
  <c r="R863" i="2"/>
  <c r="R864" i="2"/>
  <c r="R865" i="2"/>
  <c r="R866" i="2"/>
  <c r="R867" i="2"/>
  <c r="R868" i="2"/>
  <c r="R869" i="2"/>
  <c r="R870" i="2"/>
  <c r="R871" i="2"/>
  <c r="R872" i="2"/>
  <c r="R873" i="2"/>
  <c r="R874" i="2"/>
  <c r="R875" i="2"/>
  <c r="R876" i="2"/>
  <c r="R877" i="2"/>
  <c r="R878" i="2"/>
  <c r="R879" i="2"/>
  <c r="R880" i="2"/>
  <c r="R881" i="2"/>
  <c r="R882" i="2"/>
  <c r="R883" i="2"/>
  <c r="R884" i="2"/>
  <c r="R885" i="2"/>
  <c r="R886" i="2"/>
  <c r="R887" i="2"/>
  <c r="R888" i="2"/>
  <c r="R889" i="2"/>
  <c r="R890" i="2"/>
  <c r="R891" i="2"/>
  <c r="R892" i="2"/>
  <c r="R893" i="2"/>
  <c r="R894" i="2"/>
  <c r="R895" i="2"/>
  <c r="R896" i="2"/>
  <c r="R897" i="2"/>
  <c r="R898" i="2"/>
  <c r="R899" i="2"/>
  <c r="R900" i="2"/>
  <c r="R901" i="2"/>
  <c r="R902" i="2"/>
  <c r="R903" i="2"/>
  <c r="R904" i="2"/>
  <c r="R905" i="2"/>
  <c r="R906" i="2"/>
  <c r="R907" i="2"/>
  <c r="R908" i="2"/>
  <c r="R909" i="2"/>
  <c r="R910" i="2"/>
  <c r="R911" i="2"/>
  <c r="R912" i="2"/>
  <c r="R913" i="2"/>
  <c r="R914" i="2"/>
  <c r="R915" i="2"/>
  <c r="R916" i="2"/>
  <c r="R917" i="2"/>
  <c r="R918" i="2"/>
  <c r="R919" i="2"/>
  <c r="R920" i="2"/>
  <c r="R921" i="2"/>
  <c r="R922" i="2"/>
  <c r="R923" i="2"/>
  <c r="R924" i="2"/>
  <c r="R925" i="2"/>
  <c r="R926" i="2"/>
  <c r="R927" i="2"/>
  <c r="R928" i="2"/>
  <c r="R929" i="2"/>
  <c r="R930" i="2"/>
  <c r="R931" i="2"/>
  <c r="R932" i="2"/>
  <c r="R933" i="2"/>
  <c r="R934" i="2"/>
  <c r="R935" i="2"/>
  <c r="R936" i="2"/>
  <c r="R937" i="2"/>
  <c r="R938" i="2"/>
  <c r="R939" i="2"/>
  <c r="R940" i="2"/>
  <c r="R941" i="2"/>
  <c r="R942" i="2"/>
  <c r="R943" i="2"/>
  <c r="R944" i="2"/>
  <c r="R945" i="2"/>
  <c r="R946" i="2"/>
  <c r="R947" i="2"/>
  <c r="R948" i="2"/>
  <c r="R949" i="2"/>
  <c r="R950" i="2"/>
  <c r="R951" i="2"/>
  <c r="R952" i="2"/>
  <c r="R953" i="2"/>
  <c r="R954" i="2"/>
  <c r="R955" i="2"/>
  <c r="R956" i="2"/>
  <c r="R957" i="2"/>
  <c r="R958" i="2"/>
  <c r="R959" i="2"/>
  <c r="R960" i="2"/>
  <c r="R961" i="2"/>
  <c r="R962" i="2"/>
  <c r="R963" i="2"/>
  <c r="R964" i="2"/>
  <c r="R965" i="2"/>
  <c r="R966" i="2"/>
  <c r="R967" i="2"/>
  <c r="R968" i="2"/>
  <c r="R969" i="2"/>
  <c r="R970" i="2"/>
  <c r="R971" i="2"/>
  <c r="R972" i="2"/>
  <c r="R973" i="2"/>
  <c r="R974" i="2"/>
  <c r="R975" i="2"/>
  <c r="R976" i="2"/>
  <c r="R977" i="2"/>
  <c r="R978" i="2"/>
  <c r="R979" i="2"/>
  <c r="R980" i="2"/>
  <c r="R981" i="2"/>
  <c r="R982" i="2"/>
  <c r="R983" i="2"/>
  <c r="R984" i="2"/>
  <c r="R985" i="2"/>
  <c r="R986" i="2"/>
  <c r="R987" i="2"/>
  <c r="R988" i="2"/>
  <c r="R989" i="2"/>
  <c r="R990" i="2"/>
  <c r="R991" i="2"/>
  <c r="R992" i="2"/>
  <c r="R993" i="2"/>
  <c r="R994" i="2"/>
  <c r="R995" i="2"/>
  <c r="R996" i="2"/>
  <c r="R997" i="2"/>
  <c r="R998" i="2"/>
  <c r="R999" i="2"/>
  <c r="R1000" i="2"/>
  <c r="R1001" i="2"/>
  <c r="R1002" i="2"/>
  <c r="R1003" i="2"/>
  <c r="R1004" i="2"/>
  <c r="R1005" i="2"/>
  <c r="R1006" i="2"/>
  <c r="R1007" i="2"/>
  <c r="R1008" i="2"/>
  <c r="R1009" i="2"/>
  <c r="R1010" i="2"/>
  <c r="R1011" i="2"/>
  <c r="R1012" i="2"/>
  <c r="R1013" i="2"/>
  <c r="R1014" i="2"/>
  <c r="R1015" i="2"/>
  <c r="R1016" i="2"/>
  <c r="R1017" i="2"/>
  <c r="R1018" i="2"/>
  <c r="R1019" i="2"/>
  <c r="R1020" i="2"/>
  <c r="R1021" i="2"/>
  <c r="R1022" i="2"/>
  <c r="R1023" i="2"/>
  <c r="R1024" i="2"/>
  <c r="R1025" i="2"/>
  <c r="R1026" i="2"/>
  <c r="R1027" i="2"/>
  <c r="R1028" i="2"/>
  <c r="R1029" i="2"/>
  <c r="R1030" i="2"/>
  <c r="R1031" i="2"/>
  <c r="R1032" i="2"/>
  <c r="R1033" i="2"/>
  <c r="R1034" i="2"/>
  <c r="R1035" i="2"/>
  <c r="R1036" i="2"/>
  <c r="R1037" i="2"/>
  <c r="R1038" i="2"/>
  <c r="R1039" i="2"/>
  <c r="R1040" i="2"/>
  <c r="R1041" i="2"/>
  <c r="R1042" i="2"/>
  <c r="R1043" i="2"/>
  <c r="R1044" i="2"/>
  <c r="R1045" i="2"/>
  <c r="R1046" i="2"/>
  <c r="R1047" i="2"/>
  <c r="R1048" i="2"/>
  <c r="R1049" i="2"/>
  <c r="R1050" i="2"/>
  <c r="R1051" i="2"/>
  <c r="R1052" i="2"/>
  <c r="R1053" i="2"/>
  <c r="R1054" i="2"/>
  <c r="R1055" i="2"/>
  <c r="R1056" i="2"/>
  <c r="R1057" i="2"/>
  <c r="R1058" i="2"/>
  <c r="R1059" i="2"/>
  <c r="R1060" i="2"/>
  <c r="R1061" i="2"/>
  <c r="R1062" i="2"/>
  <c r="R1063" i="2"/>
  <c r="R1064" i="2"/>
  <c r="R1065" i="2"/>
  <c r="R1066" i="2"/>
  <c r="R1067" i="2"/>
  <c r="R1068" i="2"/>
  <c r="R1069" i="2"/>
  <c r="R1070" i="2"/>
  <c r="R1071" i="2"/>
  <c r="R1072" i="2"/>
  <c r="R1073" i="2"/>
  <c r="R1074" i="2"/>
  <c r="R1075" i="2"/>
  <c r="R1076" i="2"/>
  <c r="R1077" i="2"/>
  <c r="R1078" i="2"/>
  <c r="R1079" i="2"/>
  <c r="R1080" i="2"/>
  <c r="R1081" i="2"/>
  <c r="R1082" i="2"/>
  <c r="R1083" i="2"/>
  <c r="R1084" i="2"/>
  <c r="R1085" i="2"/>
  <c r="R1086" i="2"/>
  <c r="R1087" i="2"/>
  <c r="R1088" i="2"/>
  <c r="R1089" i="2"/>
  <c r="R1090" i="2"/>
  <c r="R1091" i="2"/>
  <c r="R1092" i="2"/>
  <c r="R1093" i="2"/>
  <c r="R1094" i="2"/>
  <c r="R1095" i="2"/>
  <c r="R1096" i="2"/>
  <c r="R1097" i="2"/>
  <c r="R1098" i="2"/>
  <c r="R1099" i="2"/>
  <c r="R1100" i="2"/>
  <c r="R1101" i="2"/>
  <c r="R1102" i="2"/>
  <c r="R1103" i="2"/>
  <c r="R1104" i="2"/>
  <c r="R1105" i="2"/>
  <c r="R1106" i="2"/>
  <c r="R1107" i="2"/>
  <c r="R1108" i="2"/>
  <c r="R1109" i="2"/>
  <c r="R1110" i="2"/>
  <c r="R1111" i="2"/>
  <c r="R1112" i="2"/>
  <c r="R1113" i="2"/>
  <c r="R1114" i="2"/>
  <c r="R1115" i="2"/>
  <c r="R1116" i="2"/>
  <c r="R1117" i="2"/>
  <c r="R1118" i="2"/>
  <c r="R1119" i="2"/>
  <c r="R1120" i="2"/>
  <c r="R1121" i="2"/>
  <c r="R1122" i="2"/>
  <c r="R1123" i="2"/>
  <c r="R1124" i="2"/>
  <c r="R1125" i="2"/>
  <c r="R1126" i="2"/>
  <c r="R1127" i="2"/>
  <c r="R1128" i="2"/>
  <c r="R1129" i="2"/>
  <c r="R1130" i="2"/>
  <c r="R1131" i="2"/>
  <c r="R1132" i="2"/>
  <c r="R1133" i="2"/>
  <c r="R1134" i="2"/>
  <c r="R1135" i="2"/>
  <c r="R1136" i="2"/>
  <c r="R1137" i="2"/>
  <c r="R1138" i="2"/>
  <c r="R1139" i="2"/>
  <c r="R1140" i="2"/>
  <c r="R1141" i="2"/>
  <c r="R1142" i="2"/>
  <c r="R1143" i="2"/>
  <c r="R1144" i="2"/>
  <c r="R1145" i="2"/>
  <c r="R1146" i="2"/>
  <c r="R1147" i="2"/>
  <c r="R1148" i="2"/>
  <c r="R1149" i="2"/>
  <c r="R1150" i="2"/>
  <c r="R1151" i="2"/>
  <c r="R1152" i="2"/>
  <c r="R1153" i="2"/>
  <c r="R1154" i="2"/>
  <c r="R1155" i="2"/>
  <c r="R1156" i="2"/>
  <c r="R1157" i="2"/>
  <c r="R1158" i="2"/>
  <c r="R1159" i="2"/>
  <c r="R1160" i="2"/>
  <c r="R1161" i="2"/>
  <c r="R1162" i="2"/>
  <c r="R1163" i="2"/>
  <c r="R1164" i="2"/>
  <c r="R1165" i="2"/>
  <c r="R1166" i="2"/>
  <c r="R1167" i="2"/>
  <c r="R1168" i="2"/>
  <c r="R1169" i="2"/>
  <c r="R1170" i="2"/>
  <c r="R1171" i="2"/>
  <c r="R1172" i="2"/>
  <c r="R1173" i="2"/>
  <c r="R1174" i="2"/>
  <c r="R1175" i="2"/>
  <c r="R1176" i="2"/>
  <c r="R1177" i="2"/>
  <c r="R1178" i="2"/>
  <c r="R1179" i="2"/>
  <c r="R1180" i="2"/>
  <c r="R1181" i="2"/>
  <c r="R1182" i="2"/>
  <c r="R1183" i="2"/>
  <c r="R1184" i="2"/>
  <c r="R1185" i="2"/>
  <c r="R1186" i="2"/>
  <c r="R1187" i="2"/>
  <c r="R1188" i="2"/>
  <c r="R1189" i="2"/>
  <c r="R1190" i="2"/>
  <c r="R1191" i="2"/>
  <c r="R1192" i="2"/>
  <c r="R1193" i="2"/>
  <c r="R1194" i="2"/>
  <c r="R1195" i="2"/>
  <c r="R1196" i="2"/>
  <c r="R1197" i="2"/>
  <c r="R1198" i="2"/>
  <c r="R1199" i="2"/>
  <c r="R1200" i="2"/>
  <c r="R1201" i="2"/>
  <c r="R1202" i="2"/>
  <c r="R1203" i="2"/>
  <c r="R1204" i="2"/>
  <c r="R1205" i="2"/>
  <c r="R1206" i="2"/>
  <c r="R1207" i="2"/>
  <c r="R1208" i="2"/>
  <c r="R1209" i="2"/>
  <c r="R1210" i="2"/>
  <c r="R1211" i="2"/>
  <c r="R1212" i="2"/>
  <c r="R1213" i="2"/>
  <c r="R1214" i="2"/>
  <c r="R1215" i="2"/>
  <c r="R1216" i="2"/>
  <c r="R1217" i="2"/>
  <c r="R1218" i="2"/>
  <c r="R1219" i="2"/>
  <c r="R1220" i="2"/>
  <c r="R1221" i="2"/>
  <c r="R1222" i="2"/>
  <c r="R1223" i="2"/>
  <c r="R1224" i="2"/>
  <c r="R1225" i="2"/>
  <c r="R1226" i="2"/>
  <c r="R1227" i="2"/>
  <c r="R1228" i="2"/>
  <c r="R1229" i="2"/>
  <c r="R1230" i="2"/>
  <c r="R1231" i="2"/>
  <c r="R1232" i="2"/>
  <c r="R1233" i="2"/>
  <c r="R1234" i="2"/>
  <c r="R1235" i="2"/>
  <c r="R1236" i="2"/>
  <c r="R1237" i="2"/>
  <c r="R1238" i="2"/>
  <c r="R1239" i="2"/>
  <c r="R1240" i="2"/>
  <c r="R1241" i="2"/>
  <c r="R1242" i="2"/>
  <c r="R1243" i="2"/>
  <c r="R1244" i="2"/>
  <c r="R1245" i="2"/>
  <c r="R1246" i="2"/>
  <c r="R1247" i="2"/>
  <c r="R1248" i="2"/>
  <c r="R1249" i="2"/>
  <c r="R1250" i="2"/>
  <c r="R1251" i="2"/>
  <c r="R1252" i="2"/>
  <c r="R1253" i="2"/>
  <c r="R1254" i="2"/>
  <c r="R1255" i="2"/>
  <c r="R1256" i="2"/>
  <c r="R1257" i="2"/>
  <c r="R1258" i="2"/>
  <c r="R1259" i="2"/>
  <c r="R1260" i="2"/>
  <c r="R1261" i="2"/>
  <c r="R1262" i="2"/>
  <c r="R1263" i="2"/>
  <c r="R1264" i="2"/>
  <c r="R1265" i="2"/>
  <c r="R1266" i="2"/>
  <c r="R1267" i="2"/>
  <c r="R1268" i="2"/>
  <c r="R1269" i="2"/>
  <c r="R1270" i="2"/>
  <c r="R1271" i="2"/>
  <c r="R1272" i="2"/>
  <c r="R1273" i="2"/>
  <c r="R1274" i="2"/>
  <c r="R1275" i="2"/>
  <c r="R1276" i="2"/>
  <c r="R1277" i="2"/>
  <c r="R1278" i="2"/>
  <c r="R1279" i="2"/>
  <c r="R1280" i="2"/>
  <c r="R1281" i="2"/>
  <c r="R1282" i="2"/>
  <c r="R1283" i="2"/>
  <c r="R1284" i="2"/>
  <c r="R1285" i="2"/>
  <c r="R1286" i="2"/>
  <c r="R1287" i="2"/>
  <c r="R1288" i="2"/>
  <c r="R1289" i="2"/>
  <c r="R1290" i="2"/>
  <c r="R1291" i="2"/>
  <c r="R1292" i="2"/>
  <c r="R1293" i="2"/>
  <c r="R1294" i="2"/>
  <c r="R1295" i="2"/>
  <c r="R1296" i="2"/>
  <c r="R1297" i="2"/>
  <c r="R1298" i="2"/>
  <c r="R1299" i="2"/>
  <c r="R1300" i="2"/>
  <c r="R1301" i="2"/>
  <c r="R1302" i="2"/>
  <c r="R1303" i="2"/>
  <c r="R1304" i="2"/>
  <c r="R1305" i="2"/>
  <c r="R1306" i="2"/>
  <c r="R1307" i="2"/>
  <c r="R1308" i="2"/>
  <c r="R1309" i="2"/>
  <c r="R1310" i="2"/>
  <c r="R1311" i="2"/>
  <c r="R1312" i="2"/>
  <c r="R1313" i="2"/>
  <c r="R1314" i="2"/>
  <c r="R1315" i="2"/>
  <c r="R1316" i="2"/>
  <c r="R1317" i="2"/>
  <c r="R1318" i="2"/>
  <c r="R1319" i="2"/>
  <c r="R1320" i="2"/>
  <c r="R1321" i="2"/>
  <c r="R1322" i="2"/>
  <c r="R1323" i="2"/>
  <c r="R1324" i="2"/>
  <c r="R1325" i="2"/>
  <c r="R1326" i="2"/>
  <c r="R1327" i="2"/>
  <c r="R1328" i="2"/>
  <c r="R1329" i="2"/>
  <c r="R1330" i="2"/>
  <c r="R1331" i="2"/>
  <c r="R1332" i="2"/>
  <c r="R1333" i="2"/>
  <c r="R1334" i="2"/>
  <c r="R1335" i="2"/>
  <c r="R1336" i="2"/>
  <c r="R1337" i="2"/>
  <c r="R1338" i="2"/>
  <c r="R1339" i="2"/>
  <c r="R1340" i="2"/>
  <c r="R1341" i="2"/>
  <c r="R1342" i="2"/>
  <c r="R1343" i="2"/>
  <c r="R1344" i="2"/>
  <c r="R1345" i="2"/>
  <c r="R1346" i="2"/>
  <c r="R1347" i="2"/>
  <c r="R1348" i="2"/>
  <c r="R1349" i="2"/>
  <c r="R1350" i="2"/>
  <c r="R1351" i="2"/>
  <c r="R1352" i="2"/>
  <c r="R1353" i="2"/>
  <c r="R1354" i="2"/>
  <c r="R1355" i="2"/>
  <c r="R1356" i="2"/>
  <c r="R1357" i="2"/>
  <c r="R1358" i="2"/>
  <c r="R1359" i="2"/>
  <c r="R1360" i="2"/>
  <c r="R1361" i="2"/>
  <c r="R1362" i="2"/>
  <c r="R1363" i="2"/>
  <c r="R1364" i="2"/>
  <c r="R1365" i="2"/>
  <c r="R1366" i="2"/>
  <c r="R1367" i="2"/>
  <c r="R1368" i="2"/>
  <c r="R1369" i="2"/>
  <c r="R1370" i="2"/>
  <c r="R1371" i="2"/>
  <c r="R1372" i="2"/>
  <c r="R1373" i="2"/>
  <c r="R1374" i="2"/>
  <c r="R1375" i="2"/>
  <c r="R1376" i="2"/>
  <c r="R1377" i="2"/>
  <c r="R1378" i="2"/>
  <c r="R1379" i="2"/>
  <c r="R1380" i="2"/>
  <c r="R1381" i="2"/>
  <c r="R1382" i="2"/>
  <c r="R1383" i="2"/>
  <c r="R1384" i="2"/>
  <c r="R1385" i="2"/>
  <c r="R1386" i="2"/>
  <c r="R1387" i="2"/>
  <c r="R1388" i="2"/>
  <c r="R1389" i="2"/>
  <c r="R1390" i="2"/>
  <c r="R1391" i="2"/>
  <c r="R1392" i="2"/>
  <c r="R1393" i="2"/>
  <c r="R1394" i="2"/>
  <c r="R1395" i="2"/>
  <c r="R1396" i="2"/>
  <c r="R1397" i="2"/>
  <c r="R1398" i="2"/>
  <c r="R1399" i="2"/>
  <c r="R1400" i="2"/>
  <c r="R1401" i="2"/>
  <c r="R1402" i="2"/>
  <c r="R1403" i="2"/>
  <c r="R1404" i="2"/>
  <c r="R1405" i="2"/>
  <c r="R1406" i="2"/>
  <c r="R1407" i="2"/>
  <c r="R1408" i="2"/>
  <c r="R1409" i="2"/>
  <c r="R1410" i="2"/>
  <c r="R1411" i="2"/>
  <c r="R1412" i="2"/>
  <c r="R1413" i="2"/>
  <c r="R1414" i="2"/>
  <c r="R1415" i="2"/>
  <c r="R1416" i="2"/>
  <c r="R1417" i="2"/>
  <c r="R1418" i="2"/>
  <c r="R1419" i="2"/>
  <c r="R1420" i="2"/>
  <c r="R1421" i="2"/>
  <c r="R1422" i="2"/>
  <c r="R1423" i="2"/>
  <c r="R1424" i="2"/>
  <c r="R1425" i="2"/>
  <c r="R1426" i="2"/>
  <c r="R1427" i="2"/>
  <c r="R1428" i="2"/>
  <c r="R1429" i="2"/>
  <c r="R1430" i="2"/>
  <c r="R1431" i="2"/>
  <c r="R1432" i="2"/>
  <c r="R1433" i="2"/>
  <c r="R1434" i="2"/>
  <c r="R1435" i="2"/>
  <c r="R1436" i="2"/>
  <c r="R1437" i="2"/>
  <c r="R1438" i="2"/>
  <c r="R1439" i="2"/>
  <c r="R1440" i="2"/>
  <c r="R1441" i="2"/>
  <c r="R1442" i="2"/>
  <c r="R1443" i="2"/>
  <c r="R1444" i="2"/>
  <c r="R1445" i="2"/>
  <c r="R1446" i="2"/>
  <c r="R1447" i="2"/>
  <c r="R1448" i="2"/>
  <c r="R1449" i="2"/>
  <c r="R1450" i="2"/>
  <c r="R1451" i="2"/>
  <c r="R1452" i="2"/>
  <c r="R1453" i="2"/>
  <c r="R1454" i="2"/>
  <c r="R1455" i="2"/>
  <c r="R1456" i="2"/>
  <c r="R1457" i="2"/>
  <c r="R1458" i="2"/>
  <c r="R1459" i="2"/>
  <c r="R1460" i="2"/>
  <c r="R1461" i="2"/>
  <c r="R1462" i="2"/>
  <c r="R1463" i="2"/>
  <c r="R1464" i="2"/>
  <c r="R1465" i="2"/>
  <c r="R1466" i="2"/>
  <c r="R1467" i="2"/>
  <c r="R1468" i="2"/>
  <c r="R1469" i="2"/>
  <c r="R1470" i="2"/>
  <c r="R1471" i="2"/>
  <c r="R1472" i="2"/>
  <c r="R1473" i="2"/>
  <c r="R1474" i="2"/>
  <c r="R1475" i="2"/>
  <c r="R1476" i="2"/>
  <c r="R1477" i="2"/>
  <c r="R1478" i="2"/>
  <c r="R1479" i="2"/>
  <c r="R1480" i="2"/>
  <c r="R1481" i="2"/>
  <c r="R1482" i="2"/>
  <c r="R1483" i="2"/>
  <c r="R1484" i="2"/>
  <c r="R1485" i="2"/>
  <c r="R1486" i="2"/>
  <c r="R1487" i="2"/>
  <c r="R1488" i="2"/>
  <c r="R1489" i="2"/>
  <c r="R1490" i="2"/>
  <c r="R1491" i="2"/>
  <c r="R1492" i="2"/>
  <c r="R1493" i="2"/>
  <c r="R1494" i="2"/>
  <c r="R1495" i="2"/>
  <c r="R1496" i="2"/>
  <c r="R1497" i="2"/>
  <c r="R1498" i="2"/>
  <c r="R1499" i="2"/>
  <c r="R1500" i="2"/>
  <c r="R1501" i="2"/>
  <c r="R1502" i="2"/>
  <c r="R1503" i="2"/>
  <c r="R1504" i="2"/>
  <c r="R1505" i="2"/>
  <c r="R1506" i="2"/>
  <c r="R1507" i="2"/>
  <c r="R1508" i="2"/>
  <c r="R1509" i="2"/>
  <c r="R1510" i="2"/>
  <c r="R1511" i="2"/>
  <c r="R1512" i="2"/>
  <c r="R1513" i="2"/>
  <c r="R1514" i="2"/>
  <c r="R1515" i="2"/>
  <c r="R1516" i="2"/>
  <c r="R1517" i="2"/>
  <c r="R1518" i="2"/>
  <c r="R1519" i="2"/>
  <c r="R1520" i="2"/>
  <c r="R1521" i="2"/>
  <c r="R1522" i="2"/>
  <c r="R1523" i="2"/>
  <c r="R1524" i="2"/>
  <c r="R1525" i="2"/>
  <c r="R1526" i="2"/>
  <c r="R1527" i="2"/>
  <c r="R1528" i="2"/>
  <c r="R1529" i="2"/>
  <c r="R1530" i="2"/>
  <c r="R1531" i="2"/>
  <c r="R1532" i="2"/>
  <c r="R1533" i="2"/>
  <c r="R1534" i="2"/>
  <c r="R1535" i="2"/>
  <c r="R1536" i="2"/>
  <c r="R1537" i="2"/>
  <c r="R1538" i="2"/>
  <c r="R1539" i="2"/>
  <c r="R1540" i="2"/>
  <c r="R1541" i="2"/>
  <c r="R1542" i="2"/>
  <c r="R1543" i="2"/>
  <c r="R1544" i="2"/>
  <c r="R1545" i="2"/>
  <c r="R1546" i="2"/>
  <c r="R1547" i="2"/>
  <c r="R1548" i="2"/>
  <c r="R1549" i="2"/>
  <c r="R1550" i="2"/>
  <c r="R1551" i="2"/>
  <c r="R1552" i="2"/>
  <c r="R1553" i="2"/>
  <c r="R1554" i="2"/>
  <c r="R1555" i="2"/>
  <c r="R1556" i="2"/>
  <c r="R1557" i="2"/>
  <c r="R1558" i="2"/>
  <c r="R1559" i="2"/>
  <c r="R1560" i="2"/>
  <c r="R1561" i="2"/>
  <c r="R1562" i="2"/>
  <c r="R1563" i="2"/>
  <c r="R1564" i="2"/>
  <c r="R1565" i="2"/>
  <c r="R1566" i="2"/>
  <c r="R1567" i="2"/>
  <c r="R1568" i="2"/>
  <c r="R1569" i="2"/>
  <c r="R1570" i="2"/>
  <c r="R1571" i="2"/>
  <c r="R1572" i="2"/>
  <c r="R1573" i="2"/>
  <c r="R1574" i="2"/>
  <c r="R1575" i="2"/>
  <c r="R1576" i="2"/>
  <c r="R1577" i="2"/>
  <c r="R1578" i="2"/>
  <c r="R1579" i="2"/>
  <c r="R1580" i="2"/>
  <c r="R1581" i="2"/>
  <c r="R1582" i="2"/>
  <c r="R1583" i="2"/>
  <c r="R1584" i="2"/>
  <c r="R1585" i="2"/>
  <c r="R1586" i="2"/>
  <c r="R1587" i="2"/>
  <c r="R1588" i="2"/>
  <c r="R1589" i="2"/>
  <c r="R1590" i="2"/>
  <c r="R1591" i="2"/>
  <c r="R1592" i="2"/>
  <c r="R1593" i="2"/>
  <c r="R1594" i="2"/>
  <c r="R1595" i="2"/>
  <c r="R1596" i="2"/>
  <c r="R1597" i="2"/>
  <c r="R1598" i="2"/>
  <c r="R1599" i="2"/>
  <c r="R1600" i="2"/>
  <c r="R1601" i="2"/>
  <c r="R1602" i="2"/>
  <c r="R1603" i="2"/>
  <c r="R1604" i="2"/>
  <c r="R1605" i="2"/>
  <c r="R1606" i="2"/>
  <c r="R1607" i="2"/>
  <c r="R1608" i="2"/>
  <c r="R1609" i="2"/>
  <c r="R1610" i="2"/>
  <c r="R1611" i="2"/>
  <c r="R1612" i="2"/>
  <c r="R1613" i="2"/>
  <c r="R1614" i="2"/>
  <c r="R1615" i="2"/>
  <c r="R1616" i="2"/>
  <c r="R1617" i="2"/>
  <c r="R1618" i="2"/>
  <c r="R1619" i="2"/>
  <c r="R1620" i="2"/>
  <c r="R1621" i="2"/>
  <c r="R1622" i="2"/>
  <c r="R1623" i="2"/>
  <c r="R1624" i="2"/>
  <c r="R1625" i="2"/>
  <c r="R1626" i="2"/>
  <c r="R1627" i="2"/>
  <c r="R1628" i="2"/>
  <c r="R1629" i="2"/>
  <c r="R1630" i="2"/>
  <c r="R1631" i="2"/>
  <c r="R1632" i="2"/>
  <c r="R1633" i="2"/>
  <c r="R1634" i="2"/>
  <c r="R1635" i="2"/>
  <c r="R1636" i="2"/>
  <c r="R1637" i="2"/>
  <c r="R1638" i="2"/>
  <c r="R1639" i="2"/>
  <c r="R1640" i="2"/>
  <c r="R1641" i="2"/>
  <c r="R1642" i="2"/>
  <c r="R1643" i="2"/>
  <c r="R1644" i="2"/>
  <c r="R1645" i="2"/>
  <c r="R1646" i="2"/>
  <c r="R1647" i="2"/>
  <c r="R1648" i="2"/>
  <c r="R1649" i="2"/>
  <c r="R1650" i="2"/>
  <c r="R1651" i="2"/>
  <c r="R1652" i="2"/>
  <c r="R1653" i="2"/>
  <c r="R1654" i="2"/>
  <c r="R1655" i="2"/>
  <c r="R1656" i="2"/>
  <c r="R1657" i="2"/>
  <c r="R1658" i="2"/>
  <c r="R1659" i="2"/>
  <c r="R1660" i="2"/>
  <c r="R1661" i="2"/>
  <c r="R1662" i="2"/>
  <c r="R1663" i="2"/>
  <c r="R1664" i="2"/>
  <c r="R1665" i="2"/>
  <c r="R1666" i="2"/>
  <c r="R1667" i="2"/>
  <c r="R1668" i="2"/>
  <c r="R1669" i="2"/>
  <c r="R1670" i="2"/>
  <c r="R1671" i="2"/>
  <c r="R1672" i="2"/>
  <c r="R1673" i="2"/>
  <c r="R1674" i="2"/>
  <c r="R1675" i="2"/>
  <c r="R1676" i="2"/>
  <c r="R1677" i="2"/>
  <c r="R1678" i="2"/>
  <c r="R1679" i="2"/>
  <c r="R1680" i="2"/>
  <c r="R1681" i="2"/>
  <c r="R1682" i="2"/>
  <c r="R1683" i="2"/>
  <c r="R1684" i="2"/>
  <c r="R1685" i="2"/>
  <c r="R1686" i="2"/>
  <c r="R1687" i="2"/>
  <c r="R1688" i="2"/>
  <c r="R1689" i="2"/>
  <c r="R1690" i="2"/>
  <c r="R1691" i="2"/>
  <c r="R1692" i="2"/>
  <c r="R1693" i="2"/>
  <c r="R1694" i="2"/>
  <c r="R1695" i="2"/>
  <c r="R1696" i="2"/>
  <c r="R1697" i="2"/>
  <c r="R1698" i="2"/>
  <c r="R1699" i="2"/>
  <c r="R1700" i="2"/>
  <c r="R1701" i="2"/>
  <c r="R1702" i="2"/>
  <c r="R1703" i="2"/>
  <c r="R1704" i="2"/>
  <c r="R1705" i="2"/>
  <c r="R1706" i="2"/>
  <c r="R1707" i="2"/>
  <c r="R1708" i="2"/>
  <c r="R1709" i="2"/>
  <c r="R1710" i="2"/>
  <c r="R1711" i="2"/>
  <c r="R1712" i="2"/>
  <c r="R1713" i="2"/>
  <c r="R1714" i="2"/>
  <c r="R1715" i="2"/>
  <c r="R1716" i="2"/>
  <c r="R1717" i="2"/>
  <c r="R1718" i="2"/>
  <c r="R1719" i="2"/>
  <c r="R1720" i="2"/>
  <c r="R1721" i="2"/>
  <c r="R1722" i="2"/>
  <c r="R1723" i="2"/>
  <c r="R1724" i="2"/>
  <c r="R1725" i="2"/>
  <c r="R1726" i="2"/>
  <c r="R1727" i="2"/>
  <c r="R1728" i="2"/>
  <c r="R1729" i="2"/>
  <c r="R1730" i="2"/>
  <c r="R1731" i="2"/>
  <c r="R1732" i="2"/>
  <c r="R1733" i="2"/>
  <c r="R1734" i="2"/>
  <c r="R1735" i="2"/>
  <c r="R1736" i="2"/>
  <c r="R1737" i="2"/>
  <c r="R1738" i="2"/>
  <c r="R1739" i="2"/>
  <c r="R1740" i="2"/>
  <c r="R1741" i="2"/>
  <c r="R1742" i="2"/>
  <c r="R1743" i="2"/>
  <c r="R1744" i="2"/>
  <c r="R1745" i="2"/>
  <c r="R1746" i="2"/>
  <c r="R1747" i="2"/>
  <c r="R1748" i="2"/>
  <c r="R1749" i="2"/>
  <c r="R1750" i="2"/>
  <c r="R1751" i="2"/>
  <c r="R1752" i="2"/>
  <c r="R1753" i="2"/>
  <c r="R1754" i="2"/>
  <c r="R1755" i="2"/>
  <c r="R1756" i="2"/>
  <c r="R1757" i="2"/>
  <c r="R1758" i="2"/>
  <c r="R1759" i="2"/>
  <c r="R1760" i="2"/>
  <c r="R1761" i="2"/>
  <c r="R1762" i="2"/>
  <c r="R1763" i="2"/>
  <c r="R1764" i="2"/>
  <c r="R1765" i="2"/>
  <c r="R1766" i="2"/>
  <c r="R1767" i="2"/>
  <c r="R1768" i="2"/>
  <c r="R1769" i="2"/>
  <c r="R1770" i="2"/>
  <c r="R1771" i="2"/>
  <c r="R1772" i="2"/>
  <c r="R1773" i="2"/>
  <c r="R1774" i="2"/>
  <c r="R1775" i="2"/>
  <c r="R1776" i="2"/>
  <c r="R1777" i="2"/>
  <c r="R1778" i="2"/>
  <c r="R1779" i="2"/>
  <c r="R1780" i="2"/>
  <c r="R1781" i="2"/>
  <c r="R1782" i="2"/>
  <c r="R1783" i="2"/>
  <c r="R1784" i="2"/>
  <c r="R1785" i="2"/>
  <c r="R1786" i="2"/>
  <c r="R1787" i="2"/>
  <c r="R1788" i="2"/>
  <c r="R1789" i="2"/>
  <c r="R1790" i="2"/>
  <c r="R1791" i="2"/>
  <c r="R1792" i="2"/>
  <c r="R1793" i="2"/>
  <c r="R1794" i="2"/>
  <c r="R1795" i="2"/>
  <c r="R1796" i="2"/>
  <c r="R1797" i="2"/>
  <c r="R1798" i="2"/>
  <c r="R1799" i="2"/>
  <c r="R1800" i="2"/>
  <c r="R1801" i="2"/>
  <c r="R1802" i="2"/>
  <c r="R1803" i="2"/>
  <c r="R1804" i="2"/>
  <c r="R1805" i="2"/>
  <c r="R1806" i="2"/>
  <c r="R1807" i="2"/>
  <c r="R1808" i="2"/>
  <c r="R1809" i="2"/>
  <c r="R1810" i="2"/>
  <c r="R1811" i="2"/>
  <c r="R1812" i="2"/>
  <c r="R1813" i="2"/>
  <c r="R1814" i="2"/>
  <c r="R1815" i="2"/>
  <c r="R1816" i="2"/>
  <c r="R1817" i="2"/>
  <c r="R1818" i="2"/>
  <c r="R1819" i="2"/>
  <c r="R1820" i="2"/>
  <c r="R1821" i="2"/>
  <c r="R1822" i="2"/>
  <c r="R1823" i="2"/>
  <c r="R1824" i="2"/>
  <c r="R1825" i="2"/>
  <c r="R1826" i="2"/>
  <c r="R1827" i="2"/>
  <c r="R1828" i="2"/>
  <c r="R1829" i="2"/>
  <c r="R1830" i="2"/>
  <c r="R1831" i="2"/>
  <c r="R1832" i="2"/>
  <c r="R1833" i="2"/>
  <c r="R1834" i="2"/>
  <c r="R1835" i="2"/>
  <c r="R1836" i="2"/>
  <c r="R1837" i="2"/>
  <c r="R1838" i="2"/>
  <c r="R1839" i="2"/>
  <c r="R1840" i="2"/>
  <c r="R1841" i="2"/>
  <c r="R1842" i="2"/>
  <c r="R1843" i="2"/>
  <c r="R1844" i="2"/>
  <c r="R1845" i="2"/>
  <c r="R1846" i="2"/>
  <c r="R1847" i="2"/>
  <c r="R1848" i="2"/>
  <c r="R1849" i="2"/>
  <c r="R1850" i="2"/>
  <c r="R1851" i="2"/>
  <c r="R1852" i="2"/>
  <c r="R1853" i="2"/>
  <c r="R1854" i="2"/>
  <c r="R1855" i="2"/>
  <c r="R1856" i="2"/>
  <c r="R1857" i="2"/>
  <c r="R1858" i="2"/>
  <c r="R1859" i="2"/>
  <c r="R1860" i="2"/>
  <c r="R1861" i="2"/>
  <c r="R1862" i="2"/>
  <c r="R1863" i="2"/>
  <c r="R1864" i="2"/>
  <c r="R1865" i="2"/>
  <c r="R1866" i="2"/>
  <c r="R1867" i="2"/>
  <c r="R1868" i="2"/>
  <c r="R1869" i="2"/>
  <c r="R1870" i="2"/>
  <c r="R1871" i="2"/>
  <c r="R1872" i="2"/>
  <c r="R1873" i="2"/>
  <c r="R1874" i="2"/>
  <c r="R1875" i="2"/>
  <c r="R1876" i="2"/>
  <c r="R1877" i="2"/>
  <c r="R1878" i="2"/>
  <c r="R1879" i="2"/>
  <c r="R1880" i="2"/>
  <c r="R1881" i="2"/>
  <c r="R1882" i="2"/>
  <c r="R1883" i="2"/>
  <c r="R1884" i="2"/>
  <c r="R1885" i="2"/>
  <c r="R1886" i="2"/>
  <c r="R1887" i="2"/>
  <c r="R1888" i="2"/>
  <c r="R1889" i="2"/>
  <c r="R1890" i="2"/>
  <c r="R1891" i="2"/>
  <c r="R1892" i="2"/>
  <c r="R1893" i="2"/>
  <c r="R1894" i="2"/>
  <c r="R1895" i="2"/>
  <c r="R1896" i="2"/>
  <c r="R1897" i="2"/>
  <c r="R1898" i="2"/>
  <c r="R1899" i="2"/>
  <c r="R1900" i="2"/>
  <c r="R1901" i="2"/>
  <c r="R1902" i="2"/>
  <c r="R1903" i="2"/>
  <c r="R1904" i="2"/>
  <c r="R1905" i="2"/>
  <c r="R1906" i="2"/>
  <c r="R1907" i="2"/>
  <c r="R1908" i="2"/>
  <c r="R1909" i="2"/>
  <c r="R1910" i="2"/>
  <c r="R1911" i="2"/>
  <c r="R1912" i="2"/>
  <c r="R1913" i="2"/>
  <c r="R1914" i="2"/>
  <c r="R1915" i="2"/>
  <c r="R1916" i="2"/>
  <c r="R1917" i="2"/>
  <c r="R1918" i="2"/>
  <c r="R1919" i="2"/>
  <c r="R1920" i="2"/>
  <c r="R1921" i="2"/>
  <c r="R1922" i="2"/>
  <c r="R1923" i="2"/>
  <c r="R1924" i="2"/>
  <c r="R1925" i="2"/>
  <c r="R1926" i="2"/>
  <c r="R1927" i="2"/>
  <c r="R1928" i="2"/>
  <c r="R1929" i="2"/>
  <c r="R1930" i="2"/>
  <c r="R1931" i="2"/>
  <c r="R1932" i="2"/>
  <c r="R1933" i="2"/>
  <c r="R1934" i="2"/>
  <c r="R1935" i="2"/>
  <c r="R1936" i="2"/>
  <c r="R1937" i="2"/>
  <c r="R1938" i="2"/>
  <c r="R1939" i="2"/>
  <c r="R1940" i="2"/>
  <c r="R1941" i="2"/>
  <c r="R1942" i="2"/>
  <c r="R1943" i="2"/>
  <c r="R1944" i="2"/>
  <c r="R1945" i="2"/>
  <c r="R1946" i="2"/>
  <c r="R1947" i="2"/>
  <c r="R1948" i="2"/>
  <c r="R1949" i="2"/>
  <c r="R1950" i="2"/>
  <c r="R1951" i="2"/>
  <c r="R1952" i="2"/>
  <c r="R1953" i="2"/>
  <c r="R1954" i="2"/>
  <c r="R1955" i="2"/>
  <c r="R1956" i="2"/>
  <c r="R1957" i="2"/>
  <c r="R1958" i="2"/>
  <c r="R1959" i="2"/>
  <c r="R1960" i="2"/>
  <c r="R1961" i="2"/>
  <c r="R1962" i="2"/>
  <c r="R1963" i="2"/>
  <c r="R1964" i="2"/>
  <c r="R1965" i="2"/>
  <c r="R1966" i="2"/>
  <c r="R1967" i="2"/>
  <c r="R1968" i="2"/>
  <c r="R1969" i="2"/>
  <c r="R1970" i="2"/>
  <c r="R1971" i="2"/>
  <c r="R1972" i="2"/>
  <c r="R1973" i="2"/>
  <c r="R1974" i="2"/>
  <c r="R1975" i="2"/>
  <c r="R1976" i="2"/>
  <c r="R1977" i="2"/>
  <c r="R1978" i="2"/>
  <c r="R1979" i="2"/>
  <c r="R1980" i="2"/>
  <c r="R1981" i="2"/>
  <c r="R1982" i="2"/>
  <c r="R1983" i="2"/>
  <c r="R1984" i="2"/>
  <c r="R1985" i="2"/>
  <c r="R1986" i="2"/>
  <c r="R1987" i="2"/>
  <c r="R1988" i="2"/>
  <c r="R1989" i="2"/>
  <c r="R1990" i="2"/>
  <c r="R1991" i="2"/>
  <c r="R1992" i="2"/>
  <c r="R1993" i="2"/>
  <c r="R1994" i="2"/>
  <c r="R1995" i="2"/>
  <c r="R1996" i="2"/>
  <c r="R1997" i="2"/>
  <c r="R1998" i="2"/>
  <c r="R1999" i="2"/>
  <c r="R2000" i="2"/>
  <c r="R2001" i="2"/>
  <c r="R2002" i="2"/>
  <c r="R2003" i="2"/>
  <c r="R2004" i="2"/>
  <c r="R2005" i="2"/>
  <c r="R2006" i="2"/>
  <c r="R2007" i="2"/>
  <c r="R2008" i="2"/>
  <c r="R2009" i="2"/>
  <c r="R2010" i="2"/>
  <c r="R2011" i="2"/>
  <c r="R2012" i="2"/>
  <c r="R2013" i="2"/>
  <c r="R2014" i="2"/>
  <c r="R2015" i="2"/>
  <c r="R2016" i="2"/>
  <c r="R2017" i="2"/>
  <c r="R2018" i="2"/>
  <c r="R2019" i="2"/>
  <c r="R2020" i="2"/>
  <c r="R2021" i="2"/>
  <c r="R2022" i="2"/>
  <c r="R2023" i="2"/>
  <c r="R2024" i="2"/>
  <c r="R2025" i="2"/>
  <c r="R2026" i="2"/>
  <c r="R2027" i="2"/>
  <c r="R2028" i="2"/>
  <c r="R2029" i="2"/>
  <c r="R2030" i="2"/>
  <c r="R2031" i="2"/>
  <c r="R2032" i="2"/>
  <c r="R2033" i="2"/>
  <c r="R2034" i="2"/>
  <c r="R2035" i="2"/>
  <c r="R2036" i="2"/>
  <c r="R2037" i="2"/>
  <c r="R2038" i="2"/>
  <c r="R2039" i="2"/>
  <c r="R2040" i="2"/>
  <c r="R2041" i="2"/>
  <c r="R2042" i="2"/>
  <c r="R2043" i="2"/>
  <c r="R2044" i="2"/>
  <c r="R2045" i="2"/>
  <c r="R2046" i="2"/>
  <c r="R2047" i="2"/>
  <c r="R2048" i="2"/>
  <c r="R2049" i="2"/>
  <c r="R2050" i="2"/>
  <c r="R2051" i="2"/>
  <c r="R2052" i="2"/>
  <c r="R2053" i="2"/>
  <c r="R2054" i="2"/>
  <c r="R2055" i="2"/>
  <c r="R2056" i="2"/>
  <c r="R2057" i="2"/>
  <c r="R2058" i="2"/>
  <c r="R2059" i="2"/>
  <c r="R2060" i="2"/>
  <c r="R2061" i="2"/>
  <c r="R2062" i="2"/>
  <c r="R2063" i="2"/>
  <c r="R2064" i="2"/>
  <c r="R2065" i="2"/>
  <c r="R2066" i="2"/>
  <c r="R2067" i="2"/>
  <c r="R2068" i="2"/>
  <c r="R2069" i="2"/>
  <c r="R2070" i="2"/>
  <c r="R2071" i="2"/>
  <c r="R2072" i="2"/>
  <c r="R2073" i="2"/>
  <c r="R2074" i="2"/>
  <c r="R2075" i="2"/>
  <c r="R2076" i="2"/>
  <c r="R2077" i="2"/>
  <c r="R2078" i="2"/>
  <c r="R2079" i="2"/>
  <c r="R2080" i="2"/>
  <c r="R2081" i="2"/>
  <c r="R2082" i="2"/>
  <c r="R2083" i="2"/>
  <c r="R2084" i="2"/>
  <c r="R2085" i="2"/>
  <c r="R2086" i="2"/>
  <c r="R2087" i="2"/>
  <c r="R2088" i="2"/>
  <c r="R2089" i="2"/>
  <c r="R2090" i="2"/>
  <c r="R2091" i="2"/>
  <c r="R2092" i="2"/>
  <c r="R2093" i="2"/>
  <c r="R2094" i="2"/>
  <c r="R2095" i="2"/>
  <c r="R2096" i="2"/>
  <c r="R2097" i="2"/>
  <c r="R2098" i="2"/>
  <c r="R2099" i="2"/>
  <c r="R2100" i="2"/>
  <c r="R2101" i="2"/>
  <c r="R2102" i="2"/>
  <c r="R2103" i="2"/>
  <c r="R2104" i="2"/>
  <c r="R2105" i="2"/>
  <c r="R2106" i="2"/>
  <c r="R2107" i="2"/>
  <c r="R2108" i="2"/>
  <c r="R2109" i="2"/>
  <c r="R2110" i="2"/>
  <c r="R2111" i="2"/>
  <c r="R2112" i="2"/>
  <c r="R2113" i="2"/>
  <c r="R2114" i="2"/>
  <c r="R2115" i="2"/>
  <c r="R2116" i="2"/>
  <c r="R2117" i="2"/>
  <c r="R2118" i="2"/>
  <c r="R2119" i="2"/>
  <c r="R2120" i="2"/>
  <c r="R2121" i="2"/>
  <c r="R2122" i="2"/>
  <c r="R2123" i="2"/>
  <c r="R2124" i="2"/>
  <c r="R2125" i="2"/>
  <c r="R2126" i="2"/>
  <c r="R2127" i="2"/>
  <c r="R2128" i="2"/>
  <c r="R2129" i="2"/>
  <c r="R2130" i="2"/>
  <c r="R2131" i="2"/>
  <c r="R2132" i="2"/>
  <c r="R2133" i="2"/>
  <c r="R2134" i="2"/>
  <c r="R2135" i="2"/>
  <c r="R2136" i="2"/>
  <c r="R2137" i="2"/>
  <c r="R2138" i="2"/>
  <c r="R2139" i="2"/>
  <c r="R2140" i="2"/>
  <c r="R2141" i="2"/>
  <c r="R2142" i="2"/>
  <c r="R2143" i="2"/>
  <c r="R2144" i="2"/>
  <c r="R2145" i="2"/>
  <c r="R2146" i="2"/>
  <c r="R2147" i="2"/>
  <c r="R2148" i="2"/>
  <c r="R2149" i="2"/>
  <c r="R2150" i="2"/>
  <c r="R2151" i="2"/>
  <c r="R2152" i="2"/>
  <c r="R2153" i="2"/>
  <c r="R2154" i="2"/>
  <c r="R2155" i="2"/>
  <c r="R2156" i="2"/>
  <c r="R2157" i="2"/>
  <c r="R2158" i="2"/>
  <c r="R2159" i="2"/>
  <c r="R2160" i="2"/>
  <c r="R2161" i="2"/>
  <c r="R2162" i="2"/>
  <c r="R2163" i="2"/>
  <c r="R2164" i="2"/>
  <c r="R2165" i="2"/>
  <c r="R2166" i="2"/>
  <c r="R2167" i="2"/>
  <c r="R2168" i="2"/>
  <c r="R2169" i="2"/>
  <c r="R2170" i="2"/>
  <c r="R2171" i="2"/>
  <c r="R2172" i="2"/>
  <c r="R2173" i="2"/>
  <c r="R2174" i="2"/>
  <c r="R2175" i="2"/>
  <c r="R2176" i="2"/>
  <c r="R2177" i="2"/>
  <c r="R2178" i="2"/>
  <c r="R2179" i="2"/>
  <c r="R2180" i="2"/>
  <c r="R2181" i="2"/>
  <c r="R2182" i="2"/>
  <c r="R2183" i="2"/>
  <c r="R2184" i="2"/>
  <c r="R2185" i="2"/>
  <c r="R2186" i="2"/>
  <c r="R2187" i="2"/>
  <c r="R2188" i="2"/>
  <c r="R2189" i="2"/>
  <c r="R2190" i="2"/>
  <c r="R2191" i="2"/>
  <c r="R2192" i="2"/>
  <c r="R2193" i="2"/>
  <c r="R2194" i="2"/>
  <c r="R2195" i="2"/>
  <c r="R2196" i="2"/>
  <c r="R2197" i="2"/>
  <c r="R2198" i="2"/>
  <c r="R2199" i="2"/>
  <c r="R2200" i="2"/>
  <c r="R2201" i="2"/>
  <c r="R2202" i="2"/>
  <c r="R2203" i="2"/>
  <c r="R2204" i="2"/>
  <c r="R2205" i="2"/>
  <c r="R2206" i="2"/>
  <c r="R2207" i="2"/>
  <c r="R2208" i="2"/>
  <c r="R2209" i="2"/>
  <c r="R2210" i="2"/>
  <c r="R2211" i="2"/>
  <c r="R2212" i="2"/>
  <c r="R2213" i="2"/>
  <c r="R2214" i="2"/>
  <c r="R2215" i="2"/>
  <c r="R2216" i="2"/>
  <c r="R2217" i="2"/>
  <c r="R2218" i="2"/>
  <c r="R2219" i="2"/>
  <c r="R2220" i="2"/>
  <c r="R2221" i="2"/>
  <c r="R2222" i="2"/>
  <c r="R2223" i="2"/>
  <c r="R2224" i="2"/>
  <c r="R2225" i="2"/>
  <c r="R2226" i="2"/>
  <c r="R2227" i="2"/>
  <c r="R2228" i="2"/>
  <c r="R2229" i="2"/>
  <c r="R2230" i="2"/>
  <c r="R2231" i="2"/>
  <c r="R2232" i="2"/>
  <c r="R2233" i="2"/>
  <c r="R2234" i="2"/>
  <c r="R2235" i="2"/>
  <c r="R2236" i="2"/>
  <c r="R2237" i="2"/>
  <c r="R2238" i="2"/>
  <c r="R2239" i="2"/>
  <c r="R2240" i="2"/>
  <c r="R2241" i="2"/>
  <c r="R2242" i="2"/>
  <c r="R2243" i="2"/>
  <c r="R2244" i="2"/>
  <c r="R2245" i="2"/>
  <c r="R2246" i="2"/>
  <c r="R2247" i="2"/>
  <c r="R2248" i="2"/>
  <c r="R2249" i="2"/>
  <c r="R2250" i="2"/>
  <c r="R2251" i="2"/>
  <c r="R2252" i="2"/>
  <c r="R2253" i="2"/>
  <c r="R2254" i="2"/>
  <c r="R2255" i="2"/>
  <c r="R2256" i="2"/>
  <c r="R2257" i="2"/>
  <c r="R2258" i="2"/>
  <c r="R2259" i="2"/>
  <c r="R2260" i="2"/>
  <c r="R2261" i="2"/>
  <c r="R2262" i="2"/>
  <c r="R2263" i="2"/>
  <c r="R2264" i="2"/>
  <c r="R2265" i="2"/>
  <c r="R2266" i="2"/>
  <c r="R2267" i="2"/>
  <c r="R2268" i="2"/>
  <c r="R2269" i="2"/>
  <c r="R2270" i="2"/>
  <c r="R2271" i="2"/>
  <c r="R2272" i="2"/>
  <c r="R2273" i="2"/>
  <c r="R2274" i="2"/>
  <c r="R2275" i="2"/>
  <c r="R2276" i="2"/>
  <c r="R2277" i="2"/>
  <c r="R2278" i="2"/>
  <c r="R2279" i="2"/>
  <c r="R2280" i="2"/>
  <c r="R2281" i="2"/>
  <c r="R2282" i="2"/>
  <c r="R2283" i="2"/>
  <c r="R2284" i="2"/>
  <c r="R2285" i="2"/>
  <c r="R2286" i="2"/>
  <c r="R2287" i="2"/>
  <c r="R2288" i="2"/>
  <c r="R2289" i="2"/>
  <c r="R2290" i="2"/>
  <c r="R2291" i="2"/>
  <c r="R2292" i="2"/>
  <c r="R2293" i="2"/>
  <c r="R2294" i="2"/>
  <c r="R2295" i="2"/>
  <c r="R2296" i="2"/>
  <c r="R2297" i="2"/>
  <c r="R2298" i="2"/>
  <c r="R2299" i="2"/>
  <c r="R2300" i="2"/>
  <c r="R2301" i="2"/>
  <c r="R2302" i="2"/>
  <c r="R2303" i="2"/>
  <c r="R2304" i="2"/>
  <c r="R2305" i="2"/>
  <c r="R2306" i="2"/>
  <c r="R2307" i="2"/>
  <c r="R2308" i="2"/>
  <c r="R2309" i="2"/>
  <c r="R2310" i="2"/>
  <c r="R2311" i="2"/>
  <c r="R2312" i="2"/>
  <c r="R2313" i="2"/>
  <c r="R2314" i="2"/>
  <c r="R2315" i="2"/>
  <c r="R2316" i="2"/>
  <c r="R2317" i="2"/>
  <c r="R2318" i="2"/>
  <c r="R2319" i="2"/>
  <c r="R2320" i="2"/>
  <c r="R2321" i="2"/>
  <c r="R2322" i="2"/>
  <c r="R2323" i="2"/>
  <c r="R2324" i="2"/>
  <c r="R2325" i="2"/>
  <c r="R2326" i="2"/>
  <c r="R2327" i="2"/>
  <c r="R2328" i="2"/>
  <c r="R2329" i="2"/>
  <c r="R2330" i="2"/>
  <c r="R2331" i="2"/>
  <c r="R2332" i="2"/>
  <c r="R2333" i="2"/>
  <c r="R2334" i="2"/>
  <c r="R2335" i="2"/>
  <c r="R2336" i="2"/>
  <c r="R2337" i="2"/>
  <c r="R2338" i="2"/>
  <c r="R2339" i="2"/>
  <c r="R2340" i="2"/>
  <c r="R2341" i="2"/>
  <c r="R2342" i="2"/>
  <c r="R2343" i="2"/>
  <c r="R2344" i="2"/>
  <c r="R2345" i="2"/>
  <c r="R2346" i="2"/>
  <c r="R2347" i="2"/>
  <c r="R2348" i="2"/>
  <c r="R2349" i="2"/>
  <c r="R2350" i="2"/>
  <c r="R2351" i="2"/>
  <c r="R2352" i="2"/>
  <c r="R2353" i="2"/>
  <c r="R2354" i="2"/>
  <c r="R2355" i="2"/>
  <c r="R2356" i="2"/>
  <c r="R2357" i="2"/>
  <c r="R2358" i="2"/>
  <c r="R2359" i="2"/>
  <c r="R2360" i="2"/>
  <c r="R2361" i="2"/>
  <c r="R2362" i="2"/>
  <c r="R2363" i="2"/>
  <c r="R2364" i="2"/>
  <c r="R2365" i="2"/>
  <c r="R2366" i="2"/>
  <c r="R2367" i="2"/>
  <c r="R2368" i="2"/>
  <c r="R2369" i="2"/>
  <c r="R2370" i="2"/>
  <c r="R2371" i="2"/>
  <c r="R2372" i="2"/>
  <c r="R2373" i="2"/>
  <c r="R2374" i="2"/>
  <c r="R2375" i="2"/>
  <c r="R2376" i="2"/>
  <c r="R2377" i="2"/>
  <c r="R2378" i="2"/>
  <c r="R2379" i="2"/>
  <c r="R2380" i="2"/>
  <c r="R2381" i="2"/>
  <c r="R2382" i="2"/>
  <c r="R2383" i="2"/>
  <c r="R2384" i="2"/>
  <c r="R2385" i="2"/>
  <c r="R2386" i="2"/>
  <c r="R2387" i="2"/>
  <c r="R2388" i="2"/>
  <c r="R2389" i="2"/>
  <c r="R2390" i="2"/>
  <c r="R2391" i="2"/>
  <c r="R2392" i="2"/>
  <c r="R2393" i="2"/>
  <c r="R2394" i="2"/>
  <c r="R2395" i="2"/>
  <c r="R2396" i="2"/>
  <c r="R2397" i="2"/>
  <c r="R2398" i="2"/>
  <c r="R2399" i="2"/>
  <c r="R2400" i="2"/>
  <c r="R2401" i="2"/>
  <c r="R2402" i="2"/>
  <c r="R2403" i="2"/>
  <c r="R2404" i="2"/>
  <c r="R2405" i="2"/>
  <c r="R2406" i="2"/>
  <c r="R2407" i="2"/>
  <c r="R2408" i="2"/>
  <c r="R2409" i="2"/>
  <c r="R2410" i="2"/>
  <c r="R2411" i="2"/>
  <c r="R2412" i="2"/>
  <c r="R2413" i="2"/>
  <c r="R2414" i="2"/>
  <c r="R2415" i="2"/>
  <c r="R2416" i="2"/>
  <c r="R2417" i="2"/>
  <c r="R2418" i="2"/>
  <c r="R2419" i="2"/>
  <c r="R2420" i="2"/>
  <c r="R2421" i="2"/>
  <c r="R2422" i="2"/>
  <c r="R2423" i="2"/>
  <c r="R2424" i="2"/>
  <c r="R2425" i="2"/>
  <c r="R2426" i="2"/>
  <c r="R2427" i="2"/>
  <c r="R2428" i="2"/>
  <c r="R2429" i="2"/>
  <c r="R2430" i="2"/>
  <c r="R2431" i="2"/>
  <c r="R2432" i="2"/>
  <c r="R2433" i="2"/>
  <c r="R2434" i="2"/>
  <c r="R2435" i="2"/>
  <c r="R2436" i="2"/>
  <c r="R2437" i="2"/>
  <c r="R2438" i="2"/>
  <c r="R2439" i="2"/>
  <c r="R2440" i="2"/>
  <c r="R2441" i="2"/>
  <c r="R2442" i="2"/>
  <c r="R2443" i="2"/>
  <c r="R2444" i="2"/>
  <c r="R2445" i="2"/>
  <c r="R2446" i="2"/>
  <c r="R2447" i="2"/>
  <c r="R2448" i="2"/>
  <c r="R2449" i="2"/>
  <c r="R2450" i="2"/>
  <c r="R2451" i="2"/>
  <c r="R2452" i="2"/>
  <c r="R2453" i="2"/>
  <c r="R2454" i="2"/>
  <c r="R2455" i="2"/>
  <c r="R2456" i="2"/>
  <c r="R2457" i="2"/>
  <c r="R2458" i="2"/>
  <c r="R2459" i="2"/>
  <c r="R2460" i="2"/>
  <c r="R2461" i="2"/>
  <c r="R2462" i="2"/>
  <c r="R2463" i="2"/>
  <c r="R2464" i="2"/>
  <c r="R2465" i="2"/>
  <c r="R2466" i="2"/>
  <c r="R2467" i="2"/>
  <c r="R2468" i="2"/>
  <c r="R2469" i="2"/>
  <c r="R2470" i="2"/>
  <c r="R2471" i="2"/>
  <c r="R2472" i="2"/>
  <c r="R2473" i="2"/>
  <c r="R2474" i="2"/>
  <c r="R2475" i="2"/>
  <c r="R2476" i="2"/>
  <c r="R2477" i="2"/>
  <c r="R2478" i="2"/>
  <c r="R2479" i="2"/>
  <c r="R2480" i="2"/>
  <c r="R2481" i="2"/>
  <c r="R2482" i="2"/>
  <c r="R2483" i="2"/>
  <c r="R2484" i="2"/>
  <c r="R2485" i="2"/>
  <c r="R2486" i="2"/>
  <c r="R2487" i="2"/>
  <c r="R2488" i="2"/>
  <c r="R2489" i="2"/>
  <c r="R2490" i="2"/>
  <c r="R2491" i="2"/>
  <c r="R2492" i="2"/>
  <c r="R2493" i="2"/>
  <c r="R2494" i="2"/>
  <c r="R2495" i="2"/>
  <c r="R2496" i="2"/>
  <c r="R2497" i="2"/>
  <c r="R2498" i="2"/>
  <c r="R2499" i="2"/>
  <c r="R2500" i="2"/>
  <c r="R2501" i="2"/>
  <c r="R2502" i="2"/>
  <c r="R2503" i="2"/>
  <c r="R2504" i="2"/>
  <c r="R2505" i="2"/>
  <c r="R2506" i="2"/>
  <c r="R2507" i="2"/>
  <c r="R2508" i="2"/>
  <c r="R2509" i="2"/>
  <c r="R2510" i="2"/>
  <c r="R2511" i="2"/>
  <c r="R2512" i="2"/>
  <c r="R2513" i="2"/>
  <c r="R2514" i="2"/>
  <c r="R2515" i="2"/>
  <c r="R2516" i="2"/>
  <c r="R2517" i="2"/>
  <c r="R2518" i="2"/>
  <c r="R2519" i="2"/>
  <c r="R2520" i="2"/>
  <c r="R2521" i="2"/>
  <c r="R2522" i="2"/>
  <c r="R2523" i="2"/>
  <c r="R2524" i="2"/>
  <c r="R2525" i="2"/>
  <c r="R2526" i="2"/>
  <c r="R2527" i="2"/>
  <c r="R2528" i="2"/>
  <c r="R2529" i="2"/>
  <c r="R2530" i="2"/>
  <c r="R2531" i="2"/>
  <c r="R2532" i="2"/>
  <c r="R2533" i="2"/>
  <c r="R2534" i="2"/>
  <c r="R2535" i="2"/>
  <c r="R2536" i="2"/>
  <c r="R2537" i="2"/>
  <c r="R2538" i="2"/>
  <c r="R2539" i="2"/>
  <c r="R2540" i="2"/>
  <c r="R2541" i="2"/>
  <c r="R2542" i="2"/>
  <c r="R2543" i="2"/>
  <c r="R2544" i="2"/>
  <c r="R2545" i="2"/>
  <c r="R2546" i="2"/>
  <c r="R2547" i="2"/>
  <c r="R2548" i="2"/>
  <c r="R2549" i="2"/>
  <c r="R2550" i="2"/>
  <c r="R2551" i="2"/>
  <c r="R2552" i="2"/>
  <c r="R2553" i="2"/>
  <c r="R2554" i="2"/>
  <c r="R2555" i="2"/>
  <c r="R2556" i="2"/>
  <c r="R2557" i="2"/>
  <c r="R2558" i="2"/>
  <c r="R2559" i="2"/>
  <c r="R2560" i="2"/>
  <c r="R2561" i="2"/>
  <c r="R2562" i="2"/>
  <c r="R2563" i="2"/>
  <c r="R2564" i="2"/>
  <c r="R2565" i="2"/>
  <c r="R2566" i="2"/>
  <c r="R2567" i="2"/>
  <c r="R2568" i="2"/>
  <c r="R2569" i="2"/>
  <c r="R2570" i="2"/>
  <c r="R2571" i="2"/>
  <c r="R2572" i="2"/>
  <c r="R2573" i="2"/>
  <c r="R2574" i="2"/>
  <c r="R2575" i="2"/>
  <c r="R2576" i="2"/>
  <c r="R2577" i="2"/>
  <c r="R2578" i="2"/>
  <c r="R2579" i="2"/>
  <c r="R2580" i="2"/>
  <c r="R2581" i="2"/>
  <c r="R2582" i="2"/>
  <c r="R2583" i="2"/>
  <c r="R2584" i="2"/>
  <c r="R2585" i="2"/>
  <c r="R2586" i="2"/>
  <c r="R2587" i="2"/>
  <c r="R2588" i="2"/>
  <c r="R2589" i="2"/>
  <c r="R2590" i="2"/>
  <c r="R2591" i="2"/>
  <c r="R2592" i="2"/>
  <c r="R2593" i="2"/>
  <c r="R2594" i="2"/>
  <c r="R2595" i="2"/>
  <c r="R2596" i="2"/>
  <c r="R2597" i="2"/>
  <c r="R2598" i="2"/>
  <c r="R2599" i="2"/>
  <c r="R2600" i="2"/>
  <c r="R2601" i="2"/>
  <c r="R2602" i="2"/>
  <c r="R2603" i="2"/>
  <c r="R2604" i="2"/>
  <c r="R2605" i="2"/>
  <c r="R2606" i="2"/>
  <c r="R2607" i="2"/>
  <c r="R2608" i="2"/>
  <c r="R2609" i="2"/>
  <c r="R2610" i="2"/>
  <c r="R2611" i="2"/>
  <c r="R2612" i="2"/>
  <c r="R2613" i="2"/>
  <c r="R2614" i="2"/>
  <c r="R2615" i="2"/>
  <c r="R2616" i="2"/>
  <c r="R2617" i="2"/>
  <c r="R2618" i="2"/>
  <c r="R2619" i="2"/>
  <c r="R2620" i="2"/>
  <c r="R2621" i="2"/>
  <c r="R2622" i="2"/>
  <c r="R2623" i="2"/>
  <c r="R2624" i="2"/>
  <c r="R2625" i="2"/>
  <c r="R2626" i="2"/>
  <c r="R2627" i="2"/>
  <c r="R2628" i="2"/>
  <c r="R2629" i="2"/>
  <c r="R2630" i="2"/>
  <c r="R2631" i="2"/>
  <c r="R2632" i="2"/>
  <c r="R2633" i="2"/>
  <c r="R2634" i="2"/>
  <c r="R2635" i="2"/>
  <c r="R2636" i="2"/>
  <c r="R2637" i="2"/>
  <c r="R2638" i="2"/>
  <c r="R2639" i="2"/>
  <c r="R2640" i="2"/>
  <c r="R2641" i="2"/>
  <c r="R2642" i="2"/>
  <c r="R2643" i="2"/>
  <c r="R2644" i="2"/>
  <c r="R2645" i="2"/>
  <c r="R2646" i="2"/>
  <c r="R2647" i="2"/>
  <c r="R2648" i="2"/>
  <c r="R2649" i="2"/>
  <c r="R2650" i="2"/>
  <c r="R2651" i="2"/>
  <c r="R2652" i="2"/>
  <c r="R2653" i="2"/>
  <c r="R2654" i="2"/>
  <c r="R2655" i="2"/>
  <c r="R2656" i="2"/>
  <c r="R2657" i="2"/>
  <c r="R2658" i="2"/>
  <c r="R2659" i="2"/>
  <c r="R2660" i="2"/>
  <c r="R2661" i="2"/>
  <c r="R2662" i="2"/>
  <c r="R2663" i="2"/>
  <c r="R2664" i="2"/>
  <c r="R2665" i="2"/>
  <c r="R2666" i="2"/>
  <c r="R2667" i="2"/>
  <c r="R2668" i="2"/>
  <c r="R2669" i="2"/>
  <c r="R2670" i="2"/>
  <c r="R2671" i="2"/>
  <c r="R2672" i="2"/>
  <c r="R2673" i="2"/>
  <c r="R2674" i="2"/>
  <c r="R2675" i="2"/>
  <c r="R2676" i="2"/>
  <c r="R2677" i="2"/>
  <c r="R2678" i="2"/>
  <c r="R2679" i="2"/>
  <c r="R2680" i="2"/>
  <c r="R2681" i="2"/>
  <c r="R2682" i="2"/>
  <c r="R2683" i="2"/>
  <c r="R2684" i="2"/>
  <c r="R2685" i="2"/>
  <c r="R2686" i="2"/>
  <c r="R2687" i="2"/>
  <c r="R2688" i="2"/>
  <c r="R2689" i="2"/>
  <c r="R2690" i="2"/>
  <c r="R2691" i="2"/>
  <c r="R2692" i="2"/>
  <c r="R2693" i="2"/>
  <c r="R2694" i="2"/>
  <c r="R2695" i="2"/>
  <c r="R2696" i="2"/>
  <c r="R2697" i="2"/>
  <c r="R2698" i="2"/>
  <c r="R2699" i="2"/>
  <c r="R2700" i="2"/>
  <c r="R2701" i="2"/>
  <c r="R2702" i="2"/>
  <c r="R2703" i="2"/>
  <c r="R2704" i="2"/>
  <c r="R2705" i="2"/>
  <c r="R2706" i="2"/>
  <c r="R2707" i="2"/>
  <c r="R2708" i="2"/>
  <c r="R2709" i="2"/>
  <c r="R2710" i="2"/>
  <c r="R2711" i="2"/>
  <c r="R2712" i="2"/>
  <c r="R2713" i="2"/>
  <c r="R2714" i="2"/>
  <c r="R2715" i="2"/>
  <c r="R2716" i="2"/>
  <c r="R2717" i="2"/>
  <c r="R2718" i="2"/>
  <c r="R2719" i="2"/>
  <c r="R2720" i="2"/>
  <c r="R2721" i="2"/>
  <c r="R2722" i="2"/>
  <c r="R2723" i="2"/>
  <c r="R2724" i="2"/>
  <c r="R2725" i="2"/>
  <c r="R2726" i="2"/>
  <c r="R2727" i="2"/>
  <c r="R2728" i="2"/>
  <c r="R2729" i="2"/>
  <c r="R2730" i="2"/>
  <c r="R2731" i="2"/>
  <c r="R2732" i="2"/>
  <c r="R2733" i="2"/>
  <c r="R2734" i="2"/>
  <c r="R2735" i="2"/>
  <c r="R2736" i="2"/>
  <c r="R2737" i="2"/>
  <c r="R2738" i="2"/>
  <c r="R2739" i="2"/>
  <c r="R2740" i="2"/>
  <c r="R2741" i="2"/>
  <c r="R2742" i="2"/>
  <c r="R2743" i="2"/>
  <c r="R2744" i="2"/>
  <c r="R2745" i="2"/>
  <c r="R2746" i="2"/>
  <c r="R2747" i="2"/>
  <c r="R2748" i="2"/>
  <c r="R2749" i="2"/>
  <c r="R2750" i="2"/>
  <c r="R2751" i="2"/>
  <c r="R2752" i="2"/>
  <c r="R2753" i="2"/>
  <c r="R2754" i="2"/>
  <c r="R2755" i="2"/>
  <c r="R2756" i="2"/>
  <c r="R2757" i="2"/>
  <c r="R2758" i="2"/>
  <c r="R2759" i="2"/>
  <c r="R2760" i="2"/>
  <c r="R2761" i="2"/>
  <c r="R2762" i="2"/>
  <c r="R2763" i="2"/>
  <c r="R2764" i="2"/>
  <c r="R2765" i="2"/>
  <c r="R2766" i="2"/>
  <c r="R2767" i="2"/>
  <c r="R2768" i="2"/>
  <c r="R2769" i="2"/>
  <c r="R2770" i="2"/>
  <c r="R2771" i="2"/>
  <c r="R2772" i="2"/>
  <c r="R2773" i="2"/>
  <c r="R2774" i="2"/>
  <c r="R2775" i="2"/>
  <c r="R2776" i="2"/>
  <c r="R2777" i="2"/>
  <c r="R2778" i="2"/>
  <c r="R2779" i="2"/>
  <c r="R2780" i="2"/>
  <c r="R2781" i="2"/>
  <c r="R2782" i="2"/>
  <c r="R2783" i="2"/>
  <c r="R2784" i="2"/>
  <c r="R2785" i="2"/>
  <c r="R2786" i="2"/>
  <c r="R2787" i="2"/>
  <c r="R2788" i="2"/>
  <c r="R2789" i="2"/>
  <c r="R2790" i="2"/>
  <c r="R2791" i="2"/>
  <c r="R2792" i="2"/>
  <c r="R2793" i="2"/>
  <c r="R2794" i="2"/>
  <c r="R2795" i="2"/>
  <c r="R2796" i="2"/>
  <c r="R2797" i="2"/>
  <c r="R2798" i="2"/>
  <c r="R2799" i="2"/>
  <c r="R2800" i="2"/>
  <c r="R2801" i="2"/>
  <c r="R2802" i="2"/>
  <c r="R2803" i="2"/>
  <c r="R2804" i="2"/>
  <c r="R2805" i="2"/>
  <c r="R2806" i="2"/>
  <c r="R2807" i="2"/>
  <c r="R2808" i="2"/>
  <c r="R2809" i="2"/>
  <c r="R2810" i="2"/>
  <c r="R2811" i="2"/>
  <c r="R2812" i="2"/>
  <c r="R2813" i="2"/>
  <c r="R2814" i="2"/>
  <c r="R2815" i="2"/>
  <c r="R2816" i="2"/>
  <c r="R2817" i="2"/>
  <c r="R2818" i="2"/>
  <c r="R2819" i="2"/>
  <c r="R2820" i="2"/>
  <c r="R2821" i="2"/>
  <c r="R2822" i="2"/>
  <c r="R2823" i="2"/>
  <c r="R2824" i="2"/>
  <c r="R2825" i="2"/>
  <c r="R2826" i="2"/>
  <c r="R2827" i="2"/>
  <c r="R2828" i="2"/>
  <c r="R2829" i="2"/>
  <c r="R2830" i="2"/>
  <c r="R2831" i="2"/>
  <c r="R2832" i="2"/>
  <c r="R2833" i="2"/>
  <c r="R2834" i="2"/>
  <c r="R2835" i="2"/>
  <c r="R2836" i="2"/>
  <c r="R2837" i="2"/>
  <c r="R2838" i="2"/>
  <c r="R2839" i="2"/>
  <c r="R2840" i="2"/>
  <c r="R2841" i="2"/>
  <c r="R2842" i="2"/>
  <c r="R2843" i="2"/>
  <c r="R2844" i="2"/>
  <c r="R2845" i="2"/>
  <c r="R2846" i="2"/>
  <c r="R2847" i="2"/>
  <c r="R2848" i="2"/>
  <c r="R2849" i="2"/>
  <c r="R2850" i="2"/>
  <c r="R2851" i="2"/>
  <c r="R2852" i="2"/>
  <c r="R2853" i="2"/>
  <c r="R2854" i="2"/>
  <c r="R2855" i="2"/>
  <c r="R2856" i="2"/>
  <c r="R2857" i="2"/>
  <c r="R2858" i="2"/>
  <c r="R2859" i="2"/>
  <c r="R2860" i="2"/>
  <c r="R2861" i="2"/>
  <c r="R2862" i="2"/>
  <c r="R2863" i="2"/>
  <c r="R2864" i="2"/>
  <c r="R2865" i="2"/>
  <c r="R2866" i="2"/>
  <c r="R2867" i="2"/>
  <c r="R2868" i="2"/>
  <c r="R2869" i="2"/>
  <c r="R2870" i="2"/>
  <c r="R2871" i="2"/>
  <c r="R2872" i="2"/>
  <c r="R2873" i="2"/>
  <c r="R2874" i="2"/>
  <c r="R2875" i="2"/>
  <c r="R2876" i="2"/>
  <c r="R2877" i="2"/>
  <c r="R2878" i="2"/>
  <c r="R2879" i="2"/>
  <c r="R2880" i="2"/>
  <c r="R2881" i="2"/>
  <c r="R2882" i="2"/>
  <c r="R2883" i="2"/>
  <c r="R2884" i="2"/>
  <c r="R2885" i="2"/>
  <c r="R2886" i="2"/>
  <c r="R2887" i="2"/>
  <c r="R2888" i="2"/>
  <c r="R2889" i="2"/>
  <c r="R2890" i="2"/>
  <c r="R2891" i="2"/>
  <c r="R2892" i="2"/>
  <c r="R2893" i="2"/>
  <c r="R2894" i="2"/>
  <c r="R2895" i="2"/>
  <c r="R2896" i="2"/>
  <c r="R2897" i="2"/>
  <c r="R2898" i="2"/>
  <c r="R2899" i="2"/>
  <c r="R2900" i="2"/>
  <c r="R2901" i="2"/>
  <c r="R2902" i="2"/>
  <c r="R2903" i="2"/>
  <c r="R2904" i="2"/>
  <c r="R2905" i="2"/>
  <c r="R2906" i="2"/>
  <c r="R2907" i="2"/>
  <c r="R2908" i="2"/>
  <c r="R2909" i="2"/>
  <c r="R2910" i="2"/>
  <c r="R2911" i="2"/>
  <c r="R2912" i="2"/>
  <c r="R2913" i="2"/>
  <c r="R2914" i="2"/>
  <c r="R2915" i="2"/>
  <c r="R2916" i="2"/>
  <c r="R2917" i="2"/>
  <c r="R2918" i="2"/>
  <c r="R2919" i="2"/>
  <c r="R2920" i="2"/>
  <c r="R2921" i="2"/>
  <c r="R2922" i="2"/>
  <c r="R2923" i="2"/>
  <c r="R2924" i="2"/>
  <c r="R2925" i="2"/>
  <c r="R2926" i="2"/>
  <c r="R2927" i="2"/>
  <c r="R2928" i="2"/>
  <c r="R2929" i="2"/>
  <c r="R2930" i="2"/>
  <c r="R2931" i="2"/>
  <c r="R2932" i="2"/>
  <c r="R2933" i="2"/>
  <c r="R2934" i="2"/>
  <c r="R2935" i="2"/>
  <c r="R2936" i="2"/>
  <c r="R2937" i="2"/>
  <c r="R2938" i="2"/>
  <c r="R2939" i="2"/>
  <c r="R2940" i="2"/>
  <c r="R2941" i="2"/>
  <c r="R2942" i="2"/>
  <c r="R2943" i="2"/>
  <c r="R2944" i="2"/>
  <c r="R2945" i="2"/>
  <c r="R2946" i="2"/>
  <c r="R2947" i="2"/>
  <c r="R2948" i="2"/>
  <c r="R2949" i="2"/>
  <c r="R2950" i="2"/>
  <c r="R2951" i="2"/>
  <c r="R2952" i="2"/>
  <c r="R2953" i="2"/>
  <c r="R2954" i="2"/>
  <c r="R2955" i="2"/>
  <c r="R2956" i="2"/>
  <c r="R2957" i="2"/>
  <c r="R2958" i="2"/>
  <c r="R2959" i="2"/>
  <c r="R2960" i="2"/>
  <c r="R2961" i="2"/>
  <c r="R2962" i="2"/>
  <c r="R2963" i="2"/>
  <c r="R2964" i="2"/>
  <c r="R2965" i="2"/>
  <c r="R2966" i="2"/>
  <c r="R2967" i="2"/>
  <c r="R2968" i="2"/>
  <c r="R2969" i="2"/>
  <c r="R2970" i="2"/>
  <c r="R2971" i="2"/>
  <c r="R2972" i="2"/>
  <c r="R2973" i="2"/>
  <c r="R2974" i="2"/>
  <c r="R2975" i="2"/>
  <c r="R2976" i="2"/>
  <c r="R2977" i="2"/>
  <c r="R2978" i="2"/>
  <c r="R2979" i="2"/>
  <c r="R2980" i="2"/>
  <c r="R2981" i="2"/>
  <c r="R2982" i="2"/>
  <c r="R2983" i="2"/>
  <c r="R2984" i="2"/>
  <c r="R2985" i="2"/>
  <c r="R2986" i="2"/>
  <c r="R2987" i="2"/>
  <c r="R2988" i="2"/>
  <c r="R2989" i="2"/>
  <c r="R2990" i="2"/>
  <c r="R2991" i="2"/>
  <c r="R2992" i="2"/>
  <c r="R2993" i="2"/>
  <c r="R2994" i="2"/>
  <c r="R2995" i="2"/>
  <c r="R2996" i="2"/>
  <c r="R2997" i="2"/>
  <c r="R2998" i="2"/>
  <c r="R2999" i="2"/>
  <c r="R3000" i="2"/>
  <c r="R3001" i="2"/>
  <c r="R3002" i="2"/>
  <c r="R3003" i="2"/>
  <c r="R3004" i="2"/>
  <c r="R3005" i="2"/>
  <c r="R3006" i="2"/>
  <c r="R3007" i="2"/>
  <c r="R3008" i="2"/>
  <c r="R3009" i="2"/>
  <c r="R3010" i="2"/>
  <c r="R3011" i="2"/>
  <c r="R3012" i="2"/>
  <c r="R3013" i="2"/>
  <c r="R3014" i="2"/>
  <c r="R3015" i="2"/>
  <c r="R3016" i="2"/>
  <c r="R3017" i="2"/>
  <c r="R3018" i="2"/>
  <c r="R3019" i="2"/>
  <c r="R3020" i="2"/>
  <c r="R3021" i="2"/>
  <c r="R3022" i="2"/>
  <c r="R3023" i="2"/>
  <c r="R3024" i="2"/>
  <c r="R3025" i="2"/>
  <c r="R3026" i="2"/>
  <c r="R3027" i="2"/>
  <c r="R3028" i="2"/>
  <c r="R3029" i="2"/>
  <c r="R3030" i="2"/>
  <c r="R3031" i="2"/>
  <c r="R3032" i="2"/>
  <c r="R3033" i="2"/>
  <c r="R3034" i="2"/>
  <c r="R3035" i="2"/>
  <c r="R3036" i="2"/>
  <c r="R3037" i="2"/>
  <c r="R3038" i="2"/>
  <c r="R3039" i="2"/>
  <c r="R3040" i="2"/>
  <c r="R3041" i="2"/>
  <c r="R3042" i="2"/>
  <c r="R3043" i="2"/>
  <c r="R3044" i="2"/>
  <c r="R3045" i="2"/>
  <c r="R3046" i="2"/>
  <c r="R3047" i="2"/>
  <c r="R3048" i="2"/>
  <c r="R3049" i="2"/>
  <c r="R3050" i="2"/>
  <c r="R3051" i="2"/>
  <c r="R3052" i="2"/>
  <c r="R3053" i="2"/>
  <c r="R3054" i="2"/>
  <c r="R3055" i="2"/>
  <c r="R3056" i="2"/>
  <c r="R3057" i="2"/>
  <c r="R3058" i="2"/>
  <c r="R3059" i="2"/>
  <c r="R3060" i="2"/>
  <c r="R3061" i="2"/>
  <c r="R3062" i="2"/>
  <c r="R3063" i="2"/>
  <c r="R3064" i="2"/>
  <c r="R3065" i="2"/>
  <c r="R3066" i="2"/>
  <c r="R3067" i="2"/>
  <c r="R3068" i="2"/>
  <c r="R3069" i="2"/>
  <c r="R3070" i="2"/>
  <c r="R3071" i="2"/>
  <c r="R3072" i="2"/>
  <c r="R3073" i="2"/>
  <c r="R3074" i="2"/>
  <c r="R3075" i="2"/>
  <c r="R3076" i="2"/>
  <c r="R3077" i="2"/>
  <c r="R3078" i="2"/>
  <c r="R3079" i="2"/>
  <c r="R3080" i="2"/>
  <c r="R3081" i="2"/>
  <c r="R3082" i="2"/>
  <c r="R3083" i="2"/>
  <c r="R3084" i="2"/>
  <c r="R3085" i="2"/>
  <c r="R3086" i="2"/>
  <c r="R3087" i="2"/>
  <c r="R3088" i="2"/>
  <c r="R3089" i="2"/>
  <c r="R3090" i="2"/>
  <c r="R3091" i="2"/>
  <c r="R3092" i="2"/>
  <c r="R3093" i="2"/>
  <c r="R3094" i="2"/>
  <c r="R3095" i="2"/>
  <c r="R3096" i="2"/>
  <c r="R3097" i="2"/>
  <c r="R3098" i="2"/>
  <c r="R3099" i="2"/>
  <c r="R3100" i="2"/>
  <c r="R3101" i="2"/>
  <c r="R3102" i="2"/>
  <c r="R3103" i="2"/>
  <c r="R3104" i="2"/>
  <c r="R3105" i="2"/>
  <c r="R3106" i="2"/>
  <c r="R3107" i="2"/>
  <c r="R3108" i="2"/>
  <c r="R3109" i="2"/>
  <c r="R3110" i="2"/>
  <c r="R3111" i="2"/>
  <c r="R3112" i="2"/>
  <c r="R3113" i="2"/>
  <c r="R3114" i="2"/>
  <c r="R3115" i="2"/>
  <c r="R3116" i="2"/>
  <c r="R3117" i="2"/>
  <c r="R3118" i="2"/>
  <c r="R3119" i="2"/>
  <c r="R3120" i="2"/>
  <c r="R3121" i="2"/>
  <c r="R3122" i="2"/>
  <c r="R3123" i="2"/>
  <c r="R3124" i="2"/>
  <c r="R3125" i="2"/>
  <c r="R3126" i="2"/>
  <c r="R3127" i="2"/>
  <c r="R3128" i="2"/>
  <c r="R3129" i="2"/>
  <c r="R3130" i="2"/>
  <c r="R3131" i="2"/>
  <c r="R3132" i="2"/>
  <c r="R3133" i="2"/>
  <c r="R3134" i="2"/>
  <c r="R3135" i="2"/>
  <c r="R3136" i="2"/>
  <c r="R3137" i="2"/>
  <c r="R3138" i="2"/>
  <c r="R3139" i="2"/>
  <c r="R3140" i="2"/>
  <c r="R3141" i="2"/>
  <c r="R3142" i="2"/>
  <c r="R3143" i="2"/>
  <c r="R3144" i="2"/>
  <c r="R3145" i="2"/>
  <c r="R3146" i="2"/>
  <c r="R3147" i="2"/>
  <c r="R3148" i="2"/>
  <c r="R3149" i="2"/>
  <c r="R3150" i="2"/>
  <c r="R3151" i="2"/>
  <c r="R3152" i="2"/>
  <c r="R3153" i="2"/>
  <c r="R3154" i="2"/>
  <c r="R3155" i="2"/>
  <c r="R3156" i="2"/>
  <c r="R3157" i="2"/>
  <c r="R3158" i="2"/>
  <c r="R3159" i="2"/>
  <c r="R3160" i="2"/>
  <c r="R3161" i="2"/>
  <c r="R3162" i="2"/>
  <c r="R3163" i="2"/>
  <c r="R3164" i="2"/>
  <c r="R3165" i="2"/>
  <c r="R3166" i="2"/>
  <c r="R3167" i="2"/>
  <c r="R3168" i="2"/>
  <c r="R3169" i="2"/>
  <c r="R3170" i="2"/>
  <c r="R3171" i="2"/>
  <c r="R3172" i="2"/>
  <c r="R3173" i="2"/>
  <c r="R3174" i="2"/>
  <c r="R3175" i="2"/>
  <c r="R3176" i="2"/>
  <c r="R3177" i="2"/>
  <c r="R3178" i="2"/>
  <c r="R3179" i="2"/>
  <c r="R3180" i="2"/>
  <c r="R3181" i="2"/>
  <c r="R3182" i="2"/>
  <c r="R3183" i="2"/>
  <c r="R3184" i="2"/>
  <c r="R3185" i="2"/>
  <c r="R3186" i="2"/>
  <c r="R3187" i="2"/>
  <c r="R3188" i="2"/>
  <c r="R3189" i="2"/>
  <c r="R3190" i="2"/>
  <c r="R3191" i="2"/>
  <c r="R3192" i="2"/>
  <c r="R3193" i="2"/>
  <c r="R3194" i="2"/>
  <c r="R3195" i="2"/>
  <c r="R3196" i="2"/>
  <c r="R3197" i="2"/>
  <c r="R3198" i="2"/>
  <c r="R3199" i="2"/>
  <c r="R3200" i="2"/>
  <c r="R3201" i="2"/>
  <c r="R3202" i="2"/>
  <c r="R3203" i="2"/>
  <c r="R3204" i="2"/>
  <c r="R3205" i="2"/>
  <c r="R3206" i="2"/>
  <c r="R3207" i="2"/>
  <c r="R3208" i="2"/>
  <c r="R3209" i="2"/>
  <c r="R3210" i="2"/>
  <c r="R3211" i="2"/>
  <c r="R3212" i="2"/>
  <c r="R3213" i="2"/>
  <c r="R3214" i="2"/>
  <c r="R3215" i="2"/>
  <c r="R3216" i="2"/>
  <c r="R3217" i="2"/>
  <c r="R3218" i="2"/>
  <c r="R3219" i="2"/>
  <c r="R3220" i="2"/>
  <c r="R3221" i="2"/>
  <c r="R3222" i="2"/>
  <c r="R3223" i="2"/>
  <c r="R3224" i="2"/>
  <c r="R3225" i="2"/>
  <c r="R3226" i="2"/>
  <c r="R3227" i="2"/>
  <c r="R3228" i="2"/>
  <c r="R3229" i="2"/>
  <c r="R3230" i="2"/>
  <c r="R3231" i="2"/>
  <c r="R3232" i="2"/>
  <c r="R3233" i="2"/>
  <c r="R3234" i="2"/>
  <c r="R3235" i="2"/>
  <c r="R3236" i="2"/>
  <c r="R3237" i="2"/>
  <c r="R3238" i="2"/>
  <c r="R3239" i="2"/>
  <c r="R3240" i="2"/>
  <c r="R3241" i="2"/>
  <c r="R3242" i="2"/>
  <c r="R3243" i="2"/>
  <c r="R3244" i="2"/>
  <c r="R3245" i="2"/>
  <c r="R3246" i="2"/>
  <c r="R3247" i="2"/>
  <c r="R3248" i="2"/>
  <c r="R3249" i="2"/>
  <c r="R3250" i="2"/>
  <c r="R3251" i="2"/>
  <c r="R3252" i="2"/>
  <c r="R3253" i="2"/>
  <c r="R3254" i="2"/>
  <c r="R3255" i="2"/>
  <c r="R3256" i="2"/>
  <c r="R3257" i="2"/>
  <c r="R3258" i="2"/>
  <c r="R3259" i="2"/>
  <c r="R3260" i="2"/>
  <c r="R3261" i="2"/>
  <c r="R3262" i="2"/>
  <c r="R3263" i="2"/>
  <c r="R3264" i="2"/>
  <c r="R3265" i="2"/>
  <c r="R3266" i="2"/>
  <c r="R3267" i="2"/>
  <c r="R3268" i="2"/>
  <c r="R3269" i="2"/>
  <c r="R3270" i="2"/>
  <c r="R3271" i="2"/>
  <c r="R3272" i="2"/>
  <c r="R3273" i="2"/>
  <c r="R3274" i="2"/>
  <c r="R3275" i="2"/>
  <c r="R3276" i="2"/>
  <c r="R3277" i="2"/>
  <c r="R3278" i="2"/>
  <c r="R3279" i="2"/>
  <c r="R3280" i="2"/>
  <c r="R3281" i="2"/>
  <c r="R3282" i="2"/>
  <c r="R3283" i="2"/>
  <c r="R3284" i="2"/>
  <c r="R3285" i="2"/>
  <c r="R3286" i="2"/>
  <c r="R3287" i="2"/>
  <c r="R3288" i="2"/>
  <c r="R3289" i="2"/>
  <c r="R3290" i="2"/>
  <c r="R3291" i="2"/>
  <c r="R3292" i="2"/>
  <c r="R3293" i="2"/>
  <c r="R3294" i="2"/>
  <c r="R3295" i="2"/>
  <c r="R3296" i="2"/>
  <c r="R3297" i="2"/>
  <c r="R3298" i="2"/>
  <c r="R3299" i="2"/>
  <c r="R3300" i="2"/>
  <c r="R3301" i="2"/>
  <c r="R3302" i="2"/>
  <c r="R3303" i="2"/>
  <c r="R3304" i="2"/>
  <c r="R3305" i="2"/>
  <c r="R3306" i="2"/>
  <c r="R3307" i="2"/>
  <c r="R3308" i="2"/>
  <c r="R3309" i="2"/>
  <c r="R3310" i="2"/>
  <c r="R3311" i="2"/>
  <c r="R3312" i="2"/>
  <c r="R3313" i="2"/>
  <c r="R3314" i="2"/>
  <c r="R3315" i="2"/>
  <c r="R3316" i="2"/>
  <c r="R3317" i="2"/>
  <c r="R3318" i="2"/>
  <c r="R3319" i="2"/>
  <c r="R3320" i="2"/>
  <c r="R3321" i="2"/>
  <c r="R3322" i="2"/>
  <c r="R3323" i="2"/>
  <c r="R3324" i="2"/>
  <c r="R3325" i="2"/>
  <c r="R3326" i="2"/>
  <c r="R3327" i="2"/>
  <c r="R3328" i="2"/>
  <c r="R3329" i="2"/>
  <c r="R3330" i="2"/>
  <c r="R3331" i="2"/>
  <c r="R3332" i="2"/>
  <c r="R3333" i="2"/>
  <c r="R3334" i="2"/>
  <c r="R3335" i="2"/>
  <c r="R3336" i="2"/>
  <c r="R3337" i="2"/>
  <c r="R3338" i="2"/>
  <c r="R3339" i="2"/>
  <c r="R3340" i="2"/>
  <c r="R3341" i="2"/>
  <c r="R3342" i="2"/>
  <c r="R3343" i="2"/>
  <c r="R3344" i="2"/>
  <c r="R3345" i="2"/>
  <c r="R3346" i="2"/>
  <c r="R3347" i="2"/>
  <c r="R3348" i="2"/>
  <c r="R3349" i="2"/>
  <c r="R3350" i="2"/>
  <c r="R3351" i="2"/>
  <c r="R3352" i="2"/>
  <c r="R3353" i="2"/>
  <c r="R3354" i="2"/>
  <c r="R3355" i="2"/>
  <c r="R3356" i="2"/>
  <c r="R3357" i="2"/>
  <c r="R3358" i="2"/>
  <c r="R3359" i="2"/>
  <c r="R3360" i="2"/>
  <c r="R3361" i="2"/>
  <c r="R3362" i="2"/>
  <c r="R3363" i="2"/>
  <c r="R3364" i="2"/>
  <c r="R3365" i="2"/>
  <c r="R3366" i="2"/>
  <c r="R3367" i="2"/>
  <c r="R3368" i="2"/>
  <c r="R3369" i="2"/>
  <c r="R3370" i="2"/>
  <c r="R3371" i="2"/>
  <c r="R3372" i="2"/>
  <c r="R3373" i="2"/>
  <c r="R3374" i="2"/>
  <c r="R3375" i="2"/>
  <c r="R3376" i="2"/>
  <c r="R3377" i="2"/>
  <c r="R3378" i="2"/>
  <c r="R3379" i="2"/>
  <c r="R3380" i="2"/>
  <c r="R3381" i="2"/>
  <c r="R3382" i="2"/>
  <c r="R3383" i="2"/>
  <c r="R3384" i="2"/>
  <c r="R3385" i="2"/>
  <c r="R3386" i="2"/>
  <c r="R3387" i="2"/>
  <c r="R3388" i="2"/>
  <c r="R3389" i="2"/>
  <c r="R3390" i="2"/>
  <c r="R3391" i="2"/>
  <c r="R3392" i="2"/>
  <c r="R3393" i="2"/>
  <c r="R3394" i="2"/>
  <c r="R3395" i="2"/>
  <c r="R3396" i="2"/>
  <c r="R3397" i="2"/>
  <c r="R3398" i="2"/>
  <c r="R3399" i="2"/>
  <c r="R3400" i="2"/>
  <c r="R3401" i="2"/>
  <c r="R3402" i="2"/>
  <c r="R3403" i="2"/>
  <c r="R3404" i="2"/>
  <c r="R3405" i="2"/>
  <c r="R3406" i="2"/>
  <c r="R3407" i="2"/>
  <c r="R3408" i="2"/>
  <c r="R3409" i="2"/>
  <c r="R3410" i="2"/>
  <c r="R3411" i="2"/>
  <c r="R3412" i="2"/>
  <c r="R3413" i="2"/>
  <c r="R3414" i="2"/>
  <c r="R3415" i="2"/>
  <c r="R3416" i="2"/>
  <c r="R3417" i="2"/>
  <c r="R3418" i="2"/>
  <c r="R3419" i="2"/>
  <c r="R3420" i="2"/>
  <c r="R3421" i="2"/>
  <c r="R3422" i="2"/>
  <c r="R3423" i="2"/>
  <c r="R3424" i="2"/>
  <c r="R3425" i="2"/>
  <c r="R3426" i="2"/>
  <c r="R3427" i="2"/>
  <c r="R3428" i="2"/>
  <c r="R3429" i="2"/>
  <c r="R3430" i="2"/>
  <c r="R3431" i="2"/>
  <c r="R3432" i="2"/>
  <c r="R3433" i="2"/>
  <c r="R3434" i="2"/>
  <c r="R3435" i="2"/>
  <c r="R3436" i="2"/>
  <c r="R3437" i="2"/>
  <c r="R3438" i="2"/>
  <c r="R3439" i="2"/>
  <c r="R3440" i="2"/>
  <c r="R3441" i="2"/>
  <c r="R3442" i="2"/>
  <c r="R3443" i="2"/>
  <c r="R3444" i="2"/>
  <c r="R3445" i="2"/>
  <c r="R3446" i="2"/>
  <c r="R3447" i="2"/>
  <c r="R3448" i="2"/>
  <c r="R3449" i="2"/>
  <c r="R3450" i="2"/>
  <c r="R3451" i="2"/>
  <c r="R3452" i="2"/>
  <c r="R3453" i="2"/>
  <c r="R3454" i="2"/>
  <c r="R3455" i="2"/>
  <c r="R3456" i="2"/>
  <c r="R3457" i="2"/>
  <c r="R3458" i="2"/>
  <c r="R3459" i="2"/>
  <c r="R3460" i="2"/>
  <c r="R3461" i="2"/>
  <c r="R3462" i="2"/>
  <c r="R3463" i="2"/>
  <c r="R3464" i="2"/>
  <c r="R3465" i="2"/>
  <c r="R3466" i="2"/>
  <c r="R3467" i="2"/>
  <c r="R3468" i="2"/>
  <c r="R3469" i="2"/>
  <c r="R3470" i="2"/>
  <c r="R3471" i="2"/>
  <c r="R3472" i="2"/>
  <c r="R3473" i="2"/>
  <c r="R3474" i="2"/>
  <c r="R3475" i="2"/>
  <c r="R3476" i="2"/>
  <c r="R3477" i="2"/>
  <c r="R3478" i="2"/>
  <c r="R3479" i="2"/>
  <c r="R3480" i="2"/>
  <c r="R3481" i="2"/>
  <c r="R3482" i="2"/>
  <c r="R3483" i="2"/>
  <c r="R3484" i="2"/>
  <c r="R3485" i="2"/>
  <c r="R3486" i="2"/>
  <c r="R3487" i="2"/>
  <c r="R3488" i="2"/>
  <c r="R3489" i="2"/>
  <c r="R3490" i="2"/>
  <c r="R3491" i="2"/>
  <c r="R3492" i="2"/>
  <c r="R3493" i="2"/>
  <c r="R3494" i="2"/>
  <c r="R3495" i="2"/>
  <c r="R3496" i="2"/>
  <c r="R3497" i="2"/>
  <c r="R3498" i="2"/>
  <c r="R3499" i="2"/>
  <c r="R3500" i="2"/>
  <c r="K710" i="2" l="1"/>
  <c r="J639" i="2"/>
  <c r="K639" i="2" s="1"/>
  <c r="L639" i="2" s="1"/>
  <c r="J649" i="2"/>
  <c r="K649" i="2" s="1"/>
  <c r="L649" i="2" s="1"/>
  <c r="J646" i="2"/>
  <c r="K646" i="2" s="1"/>
  <c r="J630" i="2"/>
  <c r="K630" i="2" s="1"/>
  <c r="L630" i="2" s="1"/>
  <c r="M600" i="2"/>
  <c r="L600" i="2"/>
  <c r="J600" i="2"/>
  <c r="K600" i="2" s="1"/>
  <c r="J599" i="2"/>
  <c r="K599" i="2" s="1"/>
  <c r="J598" i="2"/>
  <c r="K598" i="2" s="1"/>
  <c r="J583" i="2"/>
  <c r="K583" i="2" s="1"/>
  <c r="J580" i="2"/>
  <c r="J579" i="2"/>
  <c r="J578" i="2"/>
  <c r="K578" i="2" s="1"/>
  <c r="J577" i="2"/>
  <c r="K577" i="2" s="1"/>
  <c r="J573" i="2"/>
  <c r="K573" i="2" s="1"/>
  <c r="J572" i="2"/>
  <c r="K572" i="2" s="1"/>
  <c r="J569" i="2"/>
  <c r="K569" i="2" s="1"/>
  <c r="J559" i="2"/>
  <c r="K559" i="2" s="1"/>
  <c r="K558" i="2"/>
  <c r="J557" i="2"/>
  <c r="K557" i="2" s="1"/>
  <c r="K556" i="2"/>
  <c r="J555" i="2"/>
  <c r="K555" i="2" s="1"/>
  <c r="J552" i="2"/>
  <c r="K552" i="2" s="1"/>
  <c r="J550" i="2"/>
  <c r="J548" i="2"/>
  <c r="J546" i="2"/>
  <c r="K545" i="2"/>
  <c r="L545" i="2" s="1"/>
  <c r="J544" i="2"/>
  <c r="K544" i="2" s="1"/>
  <c r="L544" i="2" s="1"/>
  <c r="J542" i="2"/>
  <c r="K542" i="2" s="1"/>
  <c r="L542" i="2" s="1"/>
  <c r="J540" i="2"/>
  <c r="K540" i="2" s="1"/>
  <c r="J539" i="2"/>
  <c r="K539" i="2" s="1"/>
  <c r="L539" i="2" s="1"/>
  <c r="J537" i="2"/>
  <c r="K537" i="2" s="1"/>
  <c r="L537" i="2" s="1"/>
  <c r="J535" i="2"/>
  <c r="K535" i="2" s="1"/>
  <c r="J533" i="2"/>
  <c r="K533" i="2" s="1"/>
  <c r="L533" i="2" s="1"/>
  <c r="J525" i="2"/>
  <c r="K525" i="2" s="1"/>
  <c r="L525" i="2" s="1"/>
  <c r="J523" i="2"/>
  <c r="K523" i="2" s="1"/>
  <c r="L523" i="2" s="1"/>
  <c r="J520" i="2"/>
  <c r="K520" i="2" s="1"/>
  <c r="L520" i="2" s="1"/>
  <c r="J513" i="2"/>
  <c r="J500" i="2"/>
  <c r="J498" i="2"/>
  <c r="K498" i="2" s="1"/>
  <c r="L498" i="2" s="1"/>
  <c r="J497" i="2"/>
  <c r="K497" i="2" s="1"/>
  <c r="L497" i="2" s="1"/>
  <c r="J490" i="2"/>
  <c r="K490" i="2" s="1"/>
  <c r="L490" i="2" s="1"/>
  <c r="J488" i="2"/>
  <c r="K488" i="2" s="1"/>
  <c r="L488" i="2" s="1"/>
  <c r="J484" i="2"/>
  <c r="K484" i="2" s="1"/>
  <c r="L484" i="2" s="1"/>
  <c r="J480" i="2"/>
  <c r="K480" i="2" s="1"/>
  <c r="J478" i="2"/>
  <c r="K478" i="2" s="1"/>
  <c r="J477" i="2"/>
  <c r="K477" i="2" s="1"/>
  <c r="J476" i="2"/>
  <c r="K476" i="2" s="1"/>
  <c r="L476" i="2" s="1"/>
  <c r="J473" i="2"/>
  <c r="K473" i="2" s="1"/>
  <c r="L473" i="2" s="1"/>
  <c r="J472" i="2"/>
  <c r="K472" i="2" s="1"/>
  <c r="J470" i="2"/>
  <c r="K470" i="2" s="1"/>
  <c r="J468" i="2"/>
  <c r="K468" i="2" s="1"/>
  <c r="J467" i="2"/>
  <c r="K467" i="2" s="1"/>
  <c r="J462" i="2"/>
  <c r="K462" i="2" s="1"/>
  <c r="L462" i="2" s="1"/>
  <c r="J459" i="2"/>
  <c r="K459" i="2" s="1"/>
  <c r="J456" i="2"/>
  <c r="K456" i="2" s="1"/>
  <c r="L456" i="2" s="1"/>
  <c r="J453" i="2"/>
  <c r="K453" i="2" s="1"/>
  <c r="J452" i="2"/>
  <c r="K452" i="2" s="1"/>
  <c r="J451" i="2"/>
  <c r="K451" i="2" s="1"/>
  <c r="J447" i="2"/>
  <c r="K447" i="2" s="1"/>
  <c r="L447" i="2" s="1"/>
  <c r="J446" i="2"/>
  <c r="K446" i="2" s="1"/>
  <c r="L446" i="2" s="1"/>
  <c r="J445" i="2"/>
  <c r="K445" i="2" s="1"/>
  <c r="L445" i="2" s="1"/>
  <c r="J442" i="2"/>
  <c r="K442" i="2" s="1"/>
  <c r="L442" i="2" s="1"/>
  <c r="J435" i="2"/>
  <c r="K435" i="2" s="1"/>
  <c r="L435" i="2" s="1"/>
  <c r="K434" i="2"/>
  <c r="J427" i="2"/>
  <c r="K427" i="2" s="1"/>
  <c r="L427" i="2" s="1"/>
  <c r="J424" i="2"/>
  <c r="J423" i="2"/>
  <c r="K423" i="2" s="1"/>
  <c r="L423" i="2" s="1"/>
  <c r="J422" i="2"/>
  <c r="K422" i="2" s="1"/>
  <c r="L422" i="2" s="1"/>
  <c r="J420" i="2"/>
  <c r="K420" i="2" s="1"/>
  <c r="L420" i="2" s="1"/>
  <c r="J417" i="2"/>
  <c r="K417" i="2" s="1"/>
  <c r="L417" i="2" s="1"/>
  <c r="J416" i="2"/>
  <c r="K416" i="2" s="1"/>
  <c r="L416" i="2" s="1"/>
  <c r="J415" i="2"/>
  <c r="K415" i="2" s="1"/>
  <c r="J412" i="2"/>
  <c r="K412" i="2" s="1"/>
  <c r="L412" i="2" s="1"/>
  <c r="J411" i="2"/>
  <c r="K411" i="2" s="1"/>
  <c r="L411" i="2" s="1"/>
  <c r="J409" i="2"/>
  <c r="J401" i="2"/>
  <c r="K401" i="2" s="1"/>
  <c r="J399" i="2"/>
  <c r="K399" i="2" s="1"/>
  <c r="J398" i="2"/>
  <c r="K398" i="2" s="1"/>
  <c r="J397" i="2"/>
  <c r="K397" i="2" s="1"/>
  <c r="J394" i="2"/>
  <c r="K394" i="2" s="1"/>
  <c r="J388" i="2"/>
  <c r="K388" i="2" s="1"/>
  <c r="K387" i="2"/>
  <c r="J386" i="2"/>
  <c r="K386" i="2" s="1"/>
  <c r="J384" i="2"/>
  <c r="K384" i="2" s="1"/>
  <c r="J383" i="2"/>
  <c r="K383" i="2" s="1"/>
  <c r="J381" i="2"/>
  <c r="J380" i="2"/>
  <c r="K380" i="2" s="1"/>
  <c r="J379" i="2"/>
  <c r="K379" i="2" s="1"/>
  <c r="J370" i="2"/>
  <c r="K370" i="2" s="1"/>
  <c r="J365" i="2"/>
  <c r="K365" i="2" s="1"/>
  <c r="L365" i="2" s="1"/>
  <c r="J364" i="2"/>
  <c r="K364" i="2" s="1"/>
  <c r="L364" i="2" s="1"/>
  <c r="J363" i="2"/>
  <c r="K363" i="2" s="1"/>
  <c r="J362" i="2"/>
  <c r="J361" i="2"/>
  <c r="K361" i="2" s="1"/>
  <c r="L361" i="2" s="1"/>
  <c r="J360" i="2"/>
  <c r="K360" i="2" s="1"/>
  <c r="L360" i="2" s="1"/>
  <c r="J359" i="2"/>
  <c r="K359" i="2" s="1"/>
  <c r="L359" i="2" s="1"/>
  <c r="J358" i="2"/>
  <c r="K358" i="2" s="1"/>
  <c r="J355" i="2"/>
  <c r="K355" i="2" s="1"/>
  <c r="J348" i="2"/>
  <c r="K348" i="2" s="1"/>
  <c r="L348" i="2" s="1"/>
  <c r="J347" i="2"/>
  <c r="K347" i="2" s="1"/>
  <c r="L347" i="2" s="1"/>
  <c r="J346" i="2"/>
  <c r="K346" i="2" s="1"/>
  <c r="J344" i="2"/>
  <c r="K344" i="2" s="1"/>
  <c r="J338" i="2"/>
  <c r="K338" i="2" s="1"/>
  <c r="J332" i="2"/>
  <c r="K332" i="2" s="1"/>
  <c r="J327" i="2"/>
  <c r="K327" i="2" s="1"/>
  <c r="J326" i="2"/>
  <c r="K326" i="2" s="1"/>
  <c r="J322" i="2"/>
  <c r="K322" i="2" s="1"/>
  <c r="J317" i="2"/>
  <c r="J316" i="2"/>
  <c r="K316" i="2" s="1"/>
  <c r="L316" i="2" s="1"/>
  <c r="J312" i="2"/>
  <c r="K312" i="2" s="1"/>
  <c r="J311" i="2"/>
  <c r="K311" i="2" s="1"/>
  <c r="J310" i="2"/>
  <c r="K310" i="2" s="1"/>
  <c r="J308" i="2"/>
  <c r="K308" i="2" s="1"/>
  <c r="J306" i="2"/>
  <c r="K306" i="2" s="1"/>
  <c r="J292" i="2"/>
  <c r="K292" i="2" s="1"/>
  <c r="J290" i="2"/>
  <c r="K290" i="2" s="1"/>
  <c r="J289" i="2"/>
  <c r="K289" i="2" s="1"/>
  <c r="J285" i="2"/>
  <c r="K285" i="2" s="1"/>
  <c r="L285" i="2" s="1"/>
  <c r="J278" i="2"/>
  <c r="K278" i="2" s="1"/>
  <c r="J277" i="2"/>
  <c r="K277" i="2" s="1"/>
  <c r="J257" i="2"/>
  <c r="K257" i="2" s="1"/>
  <c r="J256" i="2"/>
  <c r="K256" i="2" s="1"/>
  <c r="K252" i="2"/>
  <c r="J248" i="2"/>
  <c r="K248" i="2" s="1"/>
  <c r="J247" i="2"/>
  <c r="K247" i="2" s="1"/>
  <c r="J244" i="2"/>
  <c r="K244" i="2" s="1"/>
  <c r="J242" i="2"/>
  <c r="K242" i="2" s="1"/>
  <c r="J241" i="2"/>
  <c r="K241" i="2" s="1"/>
  <c r="J240" i="2"/>
  <c r="K240" i="2" s="1"/>
  <c r="J237" i="2"/>
  <c r="K237" i="2" s="1"/>
  <c r="J235" i="2"/>
  <c r="K235" i="2" s="1"/>
  <c r="J234" i="2"/>
  <c r="K234" i="2" s="1"/>
  <c r="J233" i="2"/>
  <c r="K233" i="2" s="1"/>
  <c r="J230" i="2"/>
  <c r="K230" i="2" s="1"/>
  <c r="J229" i="2"/>
  <c r="K229" i="2" s="1"/>
  <c r="L229" i="2" s="1"/>
  <c r="J228" i="2"/>
  <c r="K228" i="2" s="1"/>
  <c r="L228" i="2" s="1"/>
  <c r="J219" i="2"/>
  <c r="K219" i="2" s="1"/>
  <c r="L219" i="2" s="1"/>
  <c r="J217" i="2"/>
  <c r="K217" i="2" s="1"/>
  <c r="L217" i="2" s="1"/>
  <c r="J216" i="2"/>
  <c r="K216" i="2" s="1"/>
  <c r="L216" i="2" s="1"/>
  <c r="J214" i="2"/>
  <c r="K214" i="2" s="1"/>
  <c r="L214" i="2" s="1"/>
  <c r="J213" i="2"/>
  <c r="K213" i="2" s="1"/>
  <c r="L213" i="2" s="1"/>
  <c r="J212" i="2"/>
  <c r="K212" i="2" s="1"/>
  <c r="L212" i="2" s="1"/>
  <c r="J211" i="2"/>
  <c r="K211" i="2" s="1"/>
  <c r="L211" i="2" s="1"/>
  <c r="J210" i="2"/>
  <c r="K210" i="2" s="1"/>
  <c r="L210" i="2" s="1"/>
  <c r="J209" i="2"/>
  <c r="K209" i="2" s="1"/>
  <c r="L209" i="2" s="1"/>
  <c r="J208" i="2"/>
  <c r="K208" i="2" s="1"/>
  <c r="L208" i="2" s="1"/>
  <c r="J206" i="2"/>
  <c r="J204" i="2"/>
  <c r="K204" i="2" s="1"/>
  <c r="L204" i="2" s="1"/>
  <c r="J203" i="2"/>
  <c r="K203" i="2" s="1"/>
  <c r="L203" i="2" s="1"/>
  <c r="J202" i="2"/>
  <c r="K202" i="2" s="1"/>
  <c r="L202" i="2" s="1"/>
  <c r="J199" i="2"/>
  <c r="K199" i="2" s="1"/>
  <c r="J198" i="2"/>
  <c r="K198" i="2" s="1"/>
  <c r="L198" i="2" s="1"/>
  <c r="J197" i="2"/>
  <c r="K197" i="2" s="1"/>
  <c r="L197" i="2" s="1"/>
  <c r="J195" i="2"/>
  <c r="K195" i="2" s="1"/>
  <c r="L195" i="2" s="1"/>
  <c r="J188" i="2"/>
  <c r="K188" i="2" s="1"/>
  <c r="L188" i="2" s="1"/>
  <c r="J186" i="2"/>
  <c r="K186" i="2" s="1"/>
  <c r="L186" i="2" s="1"/>
  <c r="J184" i="2"/>
  <c r="K184" i="2" s="1"/>
  <c r="L184" i="2" s="1"/>
  <c r="J181" i="2"/>
  <c r="K181" i="2" s="1"/>
  <c r="L181" i="2" s="1"/>
  <c r="J180" i="2"/>
  <c r="K180" i="2" s="1"/>
  <c r="L180" i="2" s="1"/>
  <c r="J179" i="2"/>
  <c r="K179" i="2" s="1"/>
  <c r="L179" i="2" s="1"/>
  <c r="L178" i="2"/>
  <c r="J170" i="2"/>
  <c r="K170" i="2" s="1"/>
  <c r="L170" i="2" s="1"/>
  <c r="J169" i="2"/>
  <c r="K169" i="2" s="1"/>
  <c r="L169" i="2" s="1"/>
  <c r="J168" i="2"/>
  <c r="K168" i="2" s="1"/>
  <c r="L168" i="2" s="1"/>
  <c r="J167" i="2"/>
  <c r="K167" i="2" s="1"/>
  <c r="L167" i="2" s="1"/>
  <c r="J166" i="2"/>
  <c r="K166" i="2" s="1"/>
  <c r="L166" i="2" s="1"/>
  <c r="J161" i="2"/>
  <c r="K161" i="2" s="1"/>
  <c r="L161" i="2" s="1"/>
  <c r="K148" i="2"/>
  <c r="L148" i="2" s="1"/>
  <c r="J147" i="2"/>
  <c r="K147" i="2" s="1"/>
  <c r="L147" i="2" s="1"/>
  <c r="J145" i="2"/>
  <c r="K145" i="2" s="1"/>
  <c r="L145" i="2" s="1"/>
  <c r="J142" i="2"/>
  <c r="K142" i="2" s="1"/>
  <c r="L142" i="2" s="1"/>
  <c r="J134" i="2"/>
  <c r="K134" i="2" s="1"/>
  <c r="L134" i="2" s="1"/>
  <c r="J102" i="2"/>
  <c r="K102" i="2" s="1"/>
  <c r="L102" i="2" s="1"/>
  <c r="J100" i="2"/>
  <c r="K100" i="2" s="1"/>
  <c r="L100" i="2" s="1"/>
  <c r="J94" i="2"/>
  <c r="K94" i="2" s="1"/>
  <c r="L94" i="2" s="1"/>
  <c r="J93" i="2"/>
  <c r="K93" i="2" s="1"/>
  <c r="L93" i="2" s="1"/>
  <c r="J92" i="2"/>
  <c r="K92" i="2" s="1"/>
  <c r="L92" i="2" s="1"/>
  <c r="J91" i="2"/>
  <c r="K91" i="2" s="1"/>
  <c r="L91" i="2" s="1"/>
  <c r="J90" i="2"/>
  <c r="K90" i="2" s="1"/>
  <c r="L90" i="2" s="1"/>
  <c r="J89" i="2"/>
  <c r="K89" i="2" s="1"/>
  <c r="L89" i="2" s="1"/>
  <c r="J88" i="2"/>
  <c r="K88" i="2" s="1"/>
  <c r="L88" i="2" s="1"/>
  <c r="J87" i="2"/>
  <c r="K87" i="2" s="1"/>
  <c r="L87" i="2" s="1"/>
  <c r="J83" i="2"/>
  <c r="J79" i="2"/>
  <c r="J75" i="2"/>
  <c r="J72" i="2"/>
  <c r="J56" i="2"/>
  <c r="J55" i="2"/>
  <c r="J46" i="2"/>
  <c r="J39" i="2"/>
  <c r="K39" i="2" s="1"/>
  <c r="L39" i="2" s="1"/>
  <c r="J37" i="2"/>
  <c r="J36" i="2"/>
  <c r="J30" i="2"/>
  <c r="J28" i="2"/>
  <c r="J27" i="2"/>
  <c r="J26" i="2"/>
  <c r="J7" i="2"/>
  <c r="K7" i="2" s="1"/>
  <c r="L7" i="2" s="1"/>
  <c r="J5" i="2"/>
  <c r="J4" i="2"/>
  <c r="J3" i="2"/>
  <c r="L550" i="2"/>
  <c r="L543" i="2"/>
  <c r="L541" i="2"/>
  <c r="L538" i="2"/>
  <c r="L531" i="2"/>
  <c r="L530" i="2"/>
  <c r="L529" i="2"/>
  <c r="L527" i="2"/>
  <c r="L526" i="2"/>
  <c r="L524" i="2"/>
  <c r="L522" i="2"/>
  <c r="L496" i="2"/>
  <c r="L495" i="2"/>
  <c r="L494" i="2"/>
  <c r="L493" i="2"/>
  <c r="L492" i="2"/>
  <c r="L491" i="2"/>
  <c r="L489" i="2"/>
  <c r="L487" i="2"/>
  <c r="L486" i="2"/>
  <c r="L485" i="2"/>
  <c r="L483" i="2"/>
  <c r="L482" i="2"/>
  <c r="L475" i="2"/>
  <c r="L474" i="2"/>
  <c r="L471" i="2"/>
  <c r="L469" i="2"/>
  <c r="L466" i="2"/>
  <c r="L463" i="2"/>
  <c r="L461" i="2"/>
  <c r="L460" i="2"/>
  <c r="L454" i="2"/>
  <c r="L444" i="2"/>
  <c r="L443" i="2"/>
  <c r="L441" i="2"/>
  <c r="L440" i="2"/>
  <c r="L438" i="2"/>
  <c r="L436" i="2"/>
  <c r="L433" i="2"/>
  <c r="L432" i="2"/>
  <c r="L431" i="2"/>
  <c r="L429" i="2"/>
  <c r="L428" i="2"/>
  <c r="L426" i="2"/>
  <c r="L421" i="2"/>
  <c r="L419" i="2"/>
  <c r="L418" i="2"/>
  <c r="L414" i="2"/>
  <c r="L413" i="2"/>
  <c r="L410" i="2"/>
  <c r="L408" i="2"/>
  <c r="L345" i="2"/>
  <c r="L231" i="2"/>
  <c r="L215" i="2"/>
  <c r="L207" i="2"/>
  <c r="L205" i="2"/>
  <c r="L201" i="2"/>
  <c r="L194" i="2"/>
  <c r="L193" i="2"/>
  <c r="L192" i="2"/>
  <c r="L190" i="2"/>
  <c r="L189" i="2"/>
  <c r="L187" i="2"/>
  <c r="L185" i="2"/>
  <c r="L183" i="2"/>
  <c r="L182" i="2"/>
  <c r="L177" i="2"/>
  <c r="L175" i="2"/>
  <c r="L144" i="2"/>
  <c r="L143" i="2"/>
  <c r="L141" i="2"/>
  <c r="L140" i="2"/>
  <c r="L139" i="2"/>
  <c r="L132" i="2"/>
  <c r="L131" i="2"/>
  <c r="L130" i="2"/>
  <c r="L125" i="2"/>
  <c r="L120" i="2"/>
  <c r="L113" i="2"/>
  <c r="L103" i="2"/>
  <c r="L95" i="2"/>
  <c r="L83" i="2"/>
  <c r="L79" i="2"/>
  <c r="L75" i="2"/>
  <c r="L71" i="2"/>
  <c r="L64" i="2"/>
  <c r="L56" i="2"/>
  <c r="L55" i="2"/>
  <c r="L54" i="2"/>
  <c r="L53" i="2"/>
  <c r="L52" i="2"/>
  <c r="L46" i="2"/>
  <c r="L45" i="2"/>
  <c r="L44" i="2"/>
  <c r="L37" i="2"/>
  <c r="L36" i="2"/>
  <c r="L34" i="2"/>
  <c r="L30" i="2"/>
  <c r="L28" i="2"/>
  <c r="L26" i="2"/>
  <c r="L23" i="2"/>
  <c r="L5" i="2"/>
  <c r="L4" i="2"/>
  <c r="L3" i="2" l="1"/>
  <c r="L424" i="2"/>
  <c r="L598" i="2"/>
</calcChain>
</file>

<file path=xl/sharedStrings.xml><?xml version="1.0" encoding="utf-8"?>
<sst xmlns="http://schemas.openxmlformats.org/spreadsheetml/2006/main" count="14608" uniqueCount="5883">
  <si>
    <t>Funcionario</t>
  </si>
  <si>
    <t>Estado del caso</t>
  </si>
  <si>
    <t>Tipificación</t>
  </si>
  <si>
    <t>Plazo (días hábiles)</t>
  </si>
  <si>
    <t>Estado procesal activo</t>
  </si>
  <si>
    <t>Clasificación Inicial (Gravedad)</t>
  </si>
  <si>
    <t>Alertas</t>
  </si>
  <si>
    <t>Festivos</t>
  </si>
  <si>
    <t>Faltas Art. 40</t>
  </si>
  <si>
    <t>MUNICIPIO</t>
  </si>
  <si>
    <t>CÓDIGO DANE</t>
  </si>
  <si>
    <t>CATEGORIA</t>
  </si>
  <si>
    <t xml:space="preserve">DEPARTAMENTO </t>
  </si>
  <si>
    <t>COD_DEPARTAMENTO</t>
  </si>
  <si>
    <t>AMAZONAS</t>
  </si>
  <si>
    <t>ANTIOQUIA</t>
  </si>
  <si>
    <t>ARAUCA</t>
  </si>
  <si>
    <t>SAN_ANDRÉS</t>
  </si>
  <si>
    <t>ATLÁNTICO</t>
  </si>
  <si>
    <t>BOGOTÁ</t>
  </si>
  <si>
    <t>BOLÍVAR</t>
  </si>
  <si>
    <t>BOYACÁ</t>
  </si>
  <si>
    <t>CALDAS</t>
  </si>
  <si>
    <t>CAQUETÁ</t>
  </si>
  <si>
    <t>CASANARE</t>
  </si>
  <si>
    <t>CAUCA</t>
  </si>
  <si>
    <t>CESAR</t>
  </si>
  <si>
    <t>CHOCÓ</t>
  </si>
  <si>
    <t>CÓRDOBA</t>
  </si>
  <si>
    <t>CUNDINAMARCA</t>
  </si>
  <si>
    <t>GUAINÍA</t>
  </si>
  <si>
    <t>GUAVIARE</t>
  </si>
  <si>
    <t>HUILA</t>
  </si>
  <si>
    <t>GUAJIRA</t>
  </si>
  <si>
    <t>MAGDALENA</t>
  </si>
  <si>
    <t>META</t>
  </si>
  <si>
    <t>NARIÑO</t>
  </si>
  <si>
    <t>NORTE_DE_SANTANDER</t>
  </si>
  <si>
    <t>PUTUMAYO</t>
  </si>
  <si>
    <t>QUINDÍO</t>
  </si>
  <si>
    <t>RISARALDA</t>
  </si>
  <si>
    <t>SANTANDER</t>
  </si>
  <si>
    <t>SUCRE</t>
  </si>
  <si>
    <t>TOLIMA</t>
  </si>
  <si>
    <t>VALLE_DEL_CAUCA</t>
  </si>
  <si>
    <t>VAUPÉS</t>
  </si>
  <si>
    <t>VICHADA</t>
  </si>
  <si>
    <t>COMISARÍAS</t>
  </si>
  <si>
    <t>Andrea Lorena Guzmán Bocanegra</t>
  </si>
  <si>
    <t>Con respuesta</t>
  </si>
  <si>
    <t>Petición o reclamo</t>
  </si>
  <si>
    <t>Requerimiento previo para visita IVC</t>
  </si>
  <si>
    <t>Grado Uno</t>
  </si>
  <si>
    <t>Gestionado</t>
  </si>
  <si>
    <t>EL ENCANTO</t>
  </si>
  <si>
    <t>ANM</t>
  </si>
  <si>
    <t>ABEJORRAL</t>
  </si>
  <si>
    <t>PROVIDENCIA</t>
  </si>
  <si>
    <t>BARANOA</t>
  </si>
  <si>
    <t>BOGOTÁ D.C.</t>
  </si>
  <si>
    <t>ACHÍ</t>
  </si>
  <si>
    <t>ALMEIDA</t>
  </si>
  <si>
    <t xml:space="preserve">Fortalecimiento_Comisarías </t>
  </si>
  <si>
    <t>ALBANIA</t>
  </si>
  <si>
    <t>AGUAZUL</t>
  </si>
  <si>
    <t>ALMAGUER</t>
  </si>
  <si>
    <t>AGUACHICA</t>
  </si>
  <si>
    <t>ACANDÍ</t>
  </si>
  <si>
    <t>SAN JOSE DE URE</t>
  </si>
  <si>
    <t>AGUA DE DIOS</t>
  </si>
  <si>
    <t>BARRANCO MINAS</t>
  </si>
  <si>
    <t>CALAMAR</t>
  </si>
  <si>
    <t>ACEVEDO</t>
  </si>
  <si>
    <t>ALGARROBO</t>
  </si>
  <si>
    <t>ACACÍAS</t>
  </si>
  <si>
    <t>ALBÁN</t>
  </si>
  <si>
    <t>ÁBREGO</t>
  </si>
  <si>
    <t>COLÓN</t>
  </si>
  <si>
    <t>ARMENIA</t>
  </si>
  <si>
    <t>APÍA</t>
  </si>
  <si>
    <t>AGUADA</t>
  </si>
  <si>
    <t>BUENAVISTA</t>
  </si>
  <si>
    <t>ALPUJARRA</t>
  </si>
  <si>
    <t>ALCALÁ</t>
  </si>
  <si>
    <t>CARURU</t>
  </si>
  <si>
    <t>CUMARIBO</t>
  </si>
  <si>
    <t>Usaquen 1   BOGOTÁ, D. C.   BOGOTÁ, D. C.</t>
  </si>
  <si>
    <t>Angie Katerine Vidal Velasco</t>
  </si>
  <si>
    <t>Sin responder</t>
  </si>
  <si>
    <t>Sin término de respuesta</t>
  </si>
  <si>
    <t>Auto Comisorio Visita</t>
  </si>
  <si>
    <t>Grado Dos</t>
  </si>
  <si>
    <t>A tiempo</t>
  </si>
  <si>
    <t>LA CHORRERA</t>
  </si>
  <si>
    <t>ABRIAQUI</t>
  </si>
  <si>
    <t>ARAUQUITA</t>
  </si>
  <si>
    <t>SAN ANDRÉS</t>
  </si>
  <si>
    <t>BARRANQUILLA</t>
  </si>
  <si>
    <t>ALTOS DEL ROSARIO</t>
  </si>
  <si>
    <t>AQUITANIA</t>
  </si>
  <si>
    <t>ANSERMA</t>
  </si>
  <si>
    <t>BELÉN DE LOS ANDAQUÍES</t>
  </si>
  <si>
    <t>CHÁMEZA</t>
  </si>
  <si>
    <t>ARGELIA</t>
  </si>
  <si>
    <t>AGUSTÍN CODAZZI</t>
  </si>
  <si>
    <t>ALTO BAUDÓ</t>
  </si>
  <si>
    <t>TUCHÍN</t>
  </si>
  <si>
    <t>CACAHUAL</t>
  </si>
  <si>
    <t>EL RETORNO</t>
  </si>
  <si>
    <t>AGRADO</t>
  </si>
  <si>
    <t>BARRANCAS</t>
  </si>
  <si>
    <t>ARACATACA</t>
  </si>
  <si>
    <t>BARRANCA DE UPÍA</t>
  </si>
  <si>
    <t>ALDANA</t>
  </si>
  <si>
    <t>ARBOLEDAS</t>
  </si>
  <si>
    <t>MOCOA</t>
  </si>
  <si>
    <t>BALBOA</t>
  </si>
  <si>
    <t>CAIMITO</t>
  </si>
  <si>
    <t>ALVARADO</t>
  </si>
  <si>
    <t>ANDALUCÍA</t>
  </si>
  <si>
    <t>MITÚ</t>
  </si>
  <si>
    <t>LA PRIMAVERA</t>
  </si>
  <si>
    <t>Usaquen 2   BOGOTÁ, D. C.   BOGOTÁ, D. C.</t>
  </si>
  <si>
    <t>Elio Fabio Echeverri Vélez</t>
  </si>
  <si>
    <t>No aplica</t>
  </si>
  <si>
    <t>Acción de Tutela I</t>
  </si>
  <si>
    <t>Respuesta al requerimiento previo visita IVC</t>
  </si>
  <si>
    <t>Por vencer</t>
  </si>
  <si>
    <t>LA PEDRERA</t>
  </si>
  <si>
    <t>ALEJANDRIA</t>
  </si>
  <si>
    <t>CRAVO NORTE</t>
  </si>
  <si>
    <t>CAMPO DE LA CRUZ</t>
  </si>
  <si>
    <t>ARENAL</t>
  </si>
  <si>
    <t>ARCABUCO</t>
  </si>
  <si>
    <t>ARANZAZU</t>
  </si>
  <si>
    <t>CARTAGENA DEL CHAIRÁ</t>
  </si>
  <si>
    <t>HATO COROZAL</t>
  </si>
  <si>
    <t>ASTREA</t>
  </si>
  <si>
    <t>ATRATO</t>
  </si>
  <si>
    <t>CERROMATOSO</t>
  </si>
  <si>
    <t>ANAPOIMA</t>
  </si>
  <si>
    <t>INÍRIDA</t>
  </si>
  <si>
    <t>MIRAFLORES</t>
  </si>
  <si>
    <t>AIPE</t>
  </si>
  <si>
    <t>DIBULLA</t>
  </si>
  <si>
    <t>ARIGUANÍ</t>
  </si>
  <si>
    <t>CABUYARO</t>
  </si>
  <si>
    <t>ANCUYÁ</t>
  </si>
  <si>
    <t>BOCHALEMA</t>
  </si>
  <si>
    <t>ORITO</t>
  </si>
  <si>
    <t>CALARCÁ</t>
  </si>
  <si>
    <t>BELÉN DE UMBRÍA</t>
  </si>
  <si>
    <t>ARATOCA</t>
  </si>
  <si>
    <t>CHALÁN</t>
  </si>
  <si>
    <t>AMBALEMA</t>
  </si>
  <si>
    <t>ANSERMANUEVO</t>
  </si>
  <si>
    <t>PACOA</t>
  </si>
  <si>
    <t>PUERTO CARREÑO</t>
  </si>
  <si>
    <t>Chapinero   BOGOTÁ, D. C.   BOGOTÁ, D. C.</t>
  </si>
  <si>
    <t>Germán Enrique Chibuque Ruiz</t>
  </si>
  <si>
    <t>Acción de Tutela II</t>
  </si>
  <si>
    <t>Informe de Inspección y Vigilancia</t>
  </si>
  <si>
    <t>LA VICTORIA</t>
  </si>
  <si>
    <t>AMAGA</t>
  </si>
  <si>
    <t>FORTUL</t>
  </si>
  <si>
    <t>CANDELARIA</t>
  </si>
  <si>
    <t>ARJONA</t>
  </si>
  <si>
    <t>BELÉN</t>
  </si>
  <si>
    <t>BELALCÁZAR</t>
  </si>
  <si>
    <t>CURRILLO</t>
  </si>
  <si>
    <t>LA SALINA</t>
  </si>
  <si>
    <t>BECERRIL</t>
  </si>
  <si>
    <t>BAGADÓ</t>
  </si>
  <si>
    <t>AYAPEL</t>
  </si>
  <si>
    <t>ANOLAIMA</t>
  </si>
  <si>
    <t>LA GUADALUPE</t>
  </si>
  <si>
    <t>SAN JOSÉ DEL GUAVIARE</t>
  </si>
  <si>
    <t>ALGECIRAS</t>
  </si>
  <si>
    <t>DISTRACCION</t>
  </si>
  <si>
    <t>CERRO SAN ANTONIO</t>
  </si>
  <si>
    <t>CASTILLA LA NUEVA</t>
  </si>
  <si>
    <t>ARBOLEDA</t>
  </si>
  <si>
    <t>BUCARASICA</t>
  </si>
  <si>
    <t>PUERTO ASÍS</t>
  </si>
  <si>
    <t>CIRCASIA</t>
  </si>
  <si>
    <t>DOS QUEBRADAS</t>
  </si>
  <si>
    <t>BARBOSA</t>
  </si>
  <si>
    <t>COLOSÓ</t>
  </si>
  <si>
    <t>ANZOÁTEGUI</t>
  </si>
  <si>
    <t>PAPUNAHUA</t>
  </si>
  <si>
    <t>SANTA ROSALÍA</t>
  </si>
  <si>
    <t>Santafe   BOGOTÁ, D. C.   BOGOTÁ, D. C.</t>
  </si>
  <si>
    <t>Javier Gilberto Mila Pedraza</t>
  </si>
  <si>
    <t>Solicitud de concepto jurídico</t>
  </si>
  <si>
    <t>Respuesta al informe de inspección y vigilancia</t>
  </si>
  <si>
    <t>LETICIA</t>
  </si>
  <si>
    <t>AMALFI</t>
  </si>
  <si>
    <t>PUERTO RONDÓN</t>
  </si>
  <si>
    <t>GALAPA</t>
  </si>
  <si>
    <t>ARROYOHONDO</t>
  </si>
  <si>
    <t>BETÉITIVA</t>
  </si>
  <si>
    <t>CHINCHINÁ</t>
  </si>
  <si>
    <t>EL DONCELLO</t>
  </si>
  <si>
    <t>MANÍ</t>
  </si>
  <si>
    <t>BUENOS AIRES</t>
  </si>
  <si>
    <t>BOSCONIA</t>
  </si>
  <si>
    <t>BAHÍA SOLANO</t>
  </si>
  <si>
    <t>APULO</t>
  </si>
  <si>
    <t>MAPIRIPANA</t>
  </si>
  <si>
    <t>ALTAMIRA</t>
  </si>
  <si>
    <t>EL MOLINO</t>
  </si>
  <si>
    <t>CHIVOLÓ</t>
  </si>
  <si>
    <t>CUBARRAL</t>
  </si>
  <si>
    <t>BARBACOAS</t>
  </si>
  <si>
    <t>CÁCHIRA</t>
  </si>
  <si>
    <t>PUERTO CAICEDO</t>
  </si>
  <si>
    <t>GUÁTICA</t>
  </si>
  <si>
    <t>BARICHARA</t>
  </si>
  <si>
    <t>COROZAL</t>
  </si>
  <si>
    <t>ARMERO</t>
  </si>
  <si>
    <t>TARAIRA</t>
  </si>
  <si>
    <t>San Cristobal 1   BOGOTÁ, D. C.   BOGOTÁ, D. C.</t>
  </si>
  <si>
    <t>Jonny Alexander Castañeda Manrique</t>
  </si>
  <si>
    <t>Petición entre autoridades</t>
  </si>
  <si>
    <t>Solicitud Plan de Mejoramiento</t>
  </si>
  <si>
    <t>MIRITÍ-PARANÁ</t>
  </si>
  <si>
    <t>ANDES</t>
  </si>
  <si>
    <t>SARAVENA</t>
  </si>
  <si>
    <t>JUAN DE ACOSTA</t>
  </si>
  <si>
    <t>BARRANCO DE LOBA</t>
  </si>
  <si>
    <t>BOAVITA</t>
  </si>
  <si>
    <t>FILADELFIA</t>
  </si>
  <si>
    <t>EL PAUJIL</t>
  </si>
  <si>
    <t>MONTERREY</t>
  </si>
  <si>
    <t>CAJIBÍO</t>
  </si>
  <si>
    <t>CHIMICHAGUA</t>
  </si>
  <si>
    <t>BAJO BAUDÓ</t>
  </si>
  <si>
    <t>CANALETE</t>
  </si>
  <si>
    <t>ARBELÁEZ</t>
  </si>
  <si>
    <t>MORICHAL NUEVO</t>
  </si>
  <si>
    <t>BARAYA</t>
  </si>
  <si>
    <t>FONSECA</t>
  </si>
  <si>
    <t>CIÉNAGA</t>
  </si>
  <si>
    <t>CUMARAL</t>
  </si>
  <si>
    <t>CÁCOTA</t>
  </si>
  <si>
    <t>PUERTO GUZMÁN</t>
  </si>
  <si>
    <t>FILANDIA</t>
  </si>
  <si>
    <t>LA CELIA</t>
  </si>
  <si>
    <t>BARRANCABERMEJA</t>
  </si>
  <si>
    <t>COVEÑAS</t>
  </si>
  <si>
    <t>ATACO</t>
  </si>
  <si>
    <t>BUENAVENTURA</t>
  </si>
  <si>
    <t>YAVARATÉ</t>
  </si>
  <si>
    <t>San Cristobal 2   BOGOTÁ, D. C.   BOGOTÁ, D. C.</t>
  </si>
  <si>
    <t>Juan Pablo Guerrero Maya</t>
  </si>
  <si>
    <t>Consulta</t>
  </si>
  <si>
    <t>Presentación Plan de Mejora IVC</t>
  </si>
  <si>
    <t>PUERTO ALEGRÍA</t>
  </si>
  <si>
    <t>ANGELOPOLIS</t>
  </si>
  <si>
    <t>TAME</t>
  </si>
  <si>
    <t>LURUACO</t>
  </si>
  <si>
    <t>LA DORADA</t>
  </si>
  <si>
    <t>FLORENCIA</t>
  </si>
  <si>
    <t>NUNCHÍA</t>
  </si>
  <si>
    <t>CALDONO</t>
  </si>
  <si>
    <t>CHIRIGUANÁ</t>
  </si>
  <si>
    <t>BOJAYÁ</t>
  </si>
  <si>
    <t>CERETÉ</t>
  </si>
  <si>
    <t>BELTRÁN</t>
  </si>
  <si>
    <t>PANA PANA</t>
  </si>
  <si>
    <t>CAMPOALEGRE</t>
  </si>
  <si>
    <t>HATONUEVO</t>
  </si>
  <si>
    <t>CONCORDIA</t>
  </si>
  <si>
    <t>EL CALVARIO</t>
  </si>
  <si>
    <t>BUESACO</t>
  </si>
  <si>
    <t>CHINÁCOTA</t>
  </si>
  <si>
    <t>PUERTO LEGUÍZAMO</t>
  </si>
  <si>
    <t>GÉNOVA</t>
  </si>
  <si>
    <t>LA VIRGINIA</t>
  </si>
  <si>
    <t>BETULIA</t>
  </si>
  <si>
    <t>EL ROBLE</t>
  </si>
  <si>
    <t>CAJAMARCA</t>
  </si>
  <si>
    <t>BUGA</t>
  </si>
  <si>
    <t>Usme 1   BOGOTÁ, D. C.   BOGOTÁ, D. C.</t>
  </si>
  <si>
    <t>Karen Dayan Usuga Flórez</t>
  </si>
  <si>
    <t>Traslado</t>
  </si>
  <si>
    <t>Queja con respuesta</t>
  </si>
  <si>
    <t>PUERTO ARICA</t>
  </si>
  <si>
    <t>ANGOSTURA</t>
  </si>
  <si>
    <t>MALAMBO</t>
  </si>
  <si>
    <t>CANTAGALLO</t>
  </si>
  <si>
    <t>BRICEÑO</t>
  </si>
  <si>
    <t>LA MERCED</t>
  </si>
  <si>
    <t>LA MONTAÑITA</t>
  </si>
  <si>
    <t>OROCUÉ</t>
  </si>
  <si>
    <t>CALOTO</t>
  </si>
  <si>
    <t>CURUMANÍ</t>
  </si>
  <si>
    <t>CANTÓN DEL SAN PABLO</t>
  </si>
  <si>
    <t>CHIMA</t>
  </si>
  <si>
    <t>BITUIMA</t>
  </si>
  <si>
    <t>PUERTO COLOMBIA</t>
  </si>
  <si>
    <t>COLOMBIA</t>
  </si>
  <si>
    <t>LA JAGUA DEL PILAR</t>
  </si>
  <si>
    <t>EL BANCO</t>
  </si>
  <si>
    <t>EL CASTILLO</t>
  </si>
  <si>
    <t>CHACHAGÜI</t>
  </si>
  <si>
    <t>CHITAGÁ</t>
  </si>
  <si>
    <t>SAN FRANCISCO</t>
  </si>
  <si>
    <t>LA TEBAIDA</t>
  </si>
  <si>
    <t>MARSELLA</t>
  </si>
  <si>
    <t>GALERAS</t>
  </si>
  <si>
    <t>CARMEN APICALÁ</t>
  </si>
  <si>
    <t>BUGALAGRANDE</t>
  </si>
  <si>
    <t>Usme 2   BOGOTÁ, D. C.   BOGOTÁ, D. C.</t>
  </si>
  <si>
    <t>Mario Fernando Soto Moncayo</t>
  </si>
  <si>
    <t>Congreso</t>
  </si>
  <si>
    <t>Queja sin respuesta</t>
  </si>
  <si>
    <t>PUERTO NARIÑO</t>
  </si>
  <si>
    <t>ANORI</t>
  </si>
  <si>
    <t>MANATÍ</t>
  </si>
  <si>
    <t>CARTAGENA</t>
  </si>
  <si>
    <t>MANIZALES</t>
  </si>
  <si>
    <t>MILÁN</t>
  </si>
  <si>
    <t>PAZ DE ARIPORO</t>
  </si>
  <si>
    <t>CORINTO</t>
  </si>
  <si>
    <t>EL COPEY</t>
  </si>
  <si>
    <t>CARMEN DEL DARIEN</t>
  </si>
  <si>
    <t>CHINÚ</t>
  </si>
  <si>
    <t>BOJACÁ</t>
  </si>
  <si>
    <t>SAN FELIPE</t>
  </si>
  <si>
    <t>ELÍAS</t>
  </si>
  <si>
    <t>MAICAO</t>
  </si>
  <si>
    <t>EL PIÑÓN</t>
  </si>
  <si>
    <t>EL DORADO</t>
  </si>
  <si>
    <t>CONVENCIÓN</t>
  </si>
  <si>
    <t>SAN MIGUEL</t>
  </si>
  <si>
    <t>MONTENEGRO</t>
  </si>
  <si>
    <t>MISTRATÓ</t>
  </si>
  <si>
    <t>BUCARAMANGA</t>
  </si>
  <si>
    <t>GUARANDA</t>
  </si>
  <si>
    <t>CASABIANCA</t>
  </si>
  <si>
    <t>CAICEDONIA</t>
  </si>
  <si>
    <t>Tunjuelito   BOGOTÁ, D. C.   BOGOTÁ, D. C.</t>
  </si>
  <si>
    <t>Mateo David Bastidas Jaramillo</t>
  </si>
  <si>
    <t>Requerimientos judiciales</t>
  </si>
  <si>
    <t>Requerimiento u orden judicial</t>
  </si>
  <si>
    <t>PUERTO SANTANDER</t>
  </si>
  <si>
    <t>ANZA</t>
  </si>
  <si>
    <t>PALMAR DE VARELA</t>
  </si>
  <si>
    <t>CICUCO</t>
  </si>
  <si>
    <t>BUSBANZÁ</t>
  </si>
  <si>
    <t>MANZANARES</t>
  </si>
  <si>
    <t>MORELIA</t>
  </si>
  <si>
    <t>PORE</t>
  </si>
  <si>
    <t>EL TAMBO</t>
  </si>
  <si>
    <t>EL PASO</t>
  </si>
  <si>
    <t>CERTEGUI</t>
  </si>
  <si>
    <t>CIÉNAGA DE ORO</t>
  </si>
  <si>
    <t>CABRERA</t>
  </si>
  <si>
    <t>GARZÓN</t>
  </si>
  <si>
    <t>MANAURE</t>
  </si>
  <si>
    <t>EL RETÉN</t>
  </si>
  <si>
    <t>FUENTE DE ORO</t>
  </si>
  <si>
    <t>CONSACÁ</t>
  </si>
  <si>
    <t>CÚCUTA</t>
  </si>
  <si>
    <t>SANTIAGO</t>
  </si>
  <si>
    <t>PIJAO</t>
  </si>
  <si>
    <t>PEREIRA</t>
  </si>
  <si>
    <t>LA UNIÓN</t>
  </si>
  <si>
    <t>CHAPARRAL</t>
  </si>
  <si>
    <t>CALI</t>
  </si>
  <si>
    <t>Bosa 1   BOGOTÁ, D. C.   BOGOTÁ, D. C.</t>
  </si>
  <si>
    <t>Paola Maribeth Chávez Chamorro</t>
  </si>
  <si>
    <t>Queja</t>
  </si>
  <si>
    <t>Compulsa de copias de entidades</t>
  </si>
  <si>
    <t>TARAPACÁ</t>
  </si>
  <si>
    <t>APARTADÓ</t>
  </si>
  <si>
    <t>PIOJÓ</t>
  </si>
  <si>
    <t>CLEMENCIA</t>
  </si>
  <si>
    <t>MARMATO</t>
  </si>
  <si>
    <t>PUERTO RICO</t>
  </si>
  <si>
    <t>RECETOR</t>
  </si>
  <si>
    <t>GAMARRA</t>
  </si>
  <si>
    <t>CONDOTO</t>
  </si>
  <si>
    <t>COTORRA</t>
  </si>
  <si>
    <t>CACHIPAY</t>
  </si>
  <si>
    <t>GIGANTE</t>
  </si>
  <si>
    <t>RIOHACHA</t>
  </si>
  <si>
    <t>FUNDACIÓN</t>
  </si>
  <si>
    <t>GRANADA</t>
  </si>
  <si>
    <t>CONTADERO</t>
  </si>
  <si>
    <t>CUCUTILLA</t>
  </si>
  <si>
    <t>SIBUNDOY</t>
  </si>
  <si>
    <t>QUIMBAYA</t>
  </si>
  <si>
    <t>PUEBLO RICO</t>
  </si>
  <si>
    <t>CALIFORNIA</t>
  </si>
  <si>
    <t>LOS PALMITOS</t>
  </si>
  <si>
    <t>COELLO</t>
  </si>
  <si>
    <t>CALIMA</t>
  </si>
  <si>
    <t>Bosa 2   BOGOTÁ, D. C.   BOGOTÁ, D. C.</t>
  </si>
  <si>
    <t>Sandra Amalia Jaramillo Charry</t>
  </si>
  <si>
    <t>Visita</t>
  </si>
  <si>
    <t>Requerimiento de Inspección y Vigilancia (antes de Sancionatorio)</t>
  </si>
  <si>
    <t>ARBOLETES</t>
  </si>
  <si>
    <t>POLONUEVO</t>
  </si>
  <si>
    <t>CAMPOHERMOSO</t>
  </si>
  <si>
    <t>MARQUETALIA</t>
  </si>
  <si>
    <t>SAN JOSÉ DE LA FRAGUA</t>
  </si>
  <si>
    <t>SABANALARGA</t>
  </si>
  <si>
    <t>GUACHENE</t>
  </si>
  <si>
    <t>GONZÁLEZ</t>
  </si>
  <si>
    <t>EL CARMEN DE ATRATO</t>
  </si>
  <si>
    <t>LA APARTADA</t>
  </si>
  <si>
    <t>CAJICÁ</t>
  </si>
  <si>
    <t>GUADALUPE</t>
  </si>
  <si>
    <t>SAN JUAN DEL CESAR</t>
  </si>
  <si>
    <t>GUAMAL</t>
  </si>
  <si>
    <t>DURANIA</t>
  </si>
  <si>
    <t>VALLE DEL GUAMUEZ</t>
  </si>
  <si>
    <t>SALENTO</t>
  </si>
  <si>
    <t>QUINCHÍA</t>
  </si>
  <si>
    <t>CAPITANEJO</t>
  </si>
  <si>
    <t>MAJAGUAL</t>
  </si>
  <si>
    <t>COYAIMA</t>
  </si>
  <si>
    <t>Bosa 3   BOGOTÁ, D. C.   BOGOTÁ, D. C.</t>
  </si>
  <si>
    <t>Grupo Fortalecimiento</t>
  </si>
  <si>
    <t>Orden Judicial</t>
  </si>
  <si>
    <t>Concepto Comité (Presunta Falta Grave)</t>
  </si>
  <si>
    <t>PONEDERA</t>
  </si>
  <si>
    <t>EL CARMEN DE BOLÍVAR</t>
  </si>
  <si>
    <t>CERINZA</t>
  </si>
  <si>
    <t>MARULANDA</t>
  </si>
  <si>
    <t>SAN VICENTE DEL CAGUÁN</t>
  </si>
  <si>
    <t>SÁCAMA</t>
  </si>
  <si>
    <t>GUAPI</t>
  </si>
  <si>
    <t>LA GLORIA</t>
  </si>
  <si>
    <t>ISTMINA</t>
  </si>
  <si>
    <t>LORICA</t>
  </si>
  <si>
    <t>CAPARRAPÍ</t>
  </si>
  <si>
    <t>HOBO</t>
  </si>
  <si>
    <t>URIBIA</t>
  </si>
  <si>
    <t>NUEVA GRANADA</t>
  </si>
  <si>
    <t>LA MACARENA</t>
  </si>
  <si>
    <t>CUASPUD</t>
  </si>
  <si>
    <t>EL CARMEN</t>
  </si>
  <si>
    <t>VILLAGARZÓN</t>
  </si>
  <si>
    <t>SANTA ROSA DE CABAL</t>
  </si>
  <si>
    <t>CARCASÍ</t>
  </si>
  <si>
    <t>MORROA</t>
  </si>
  <si>
    <t>CUNDAY</t>
  </si>
  <si>
    <t>CARTAGO</t>
  </si>
  <si>
    <t>Kennedy 1   BOGOTÁ, D. C.   BOGOTÁ, D. C.</t>
  </si>
  <si>
    <t>Informe de seguimiento IVC</t>
  </si>
  <si>
    <t>EL GUAMO</t>
  </si>
  <si>
    <t>CHINAVITA</t>
  </si>
  <si>
    <t>NEIRA</t>
  </si>
  <si>
    <t>SOLANO</t>
  </si>
  <si>
    <t>SAN LUIS DE PALENQUE</t>
  </si>
  <si>
    <t>INZÁ</t>
  </si>
  <si>
    <t>LA JAGUA DE IBIRICO</t>
  </si>
  <si>
    <t>JURADÓ</t>
  </si>
  <si>
    <t>LOS CÓRDOBAS</t>
  </si>
  <si>
    <t>CÁQUEZA</t>
  </si>
  <si>
    <t>IQUIRA</t>
  </si>
  <si>
    <t>URUMITA</t>
  </si>
  <si>
    <t>PEDRAZA</t>
  </si>
  <si>
    <t>LEJANÍAS</t>
  </si>
  <si>
    <t>CUMBAL</t>
  </si>
  <si>
    <t>EL TARRA</t>
  </si>
  <si>
    <t>SANTUARIO</t>
  </si>
  <si>
    <t>CEPITÁ</t>
  </si>
  <si>
    <t>OVEJAS</t>
  </si>
  <si>
    <t>DOLORES</t>
  </si>
  <si>
    <t>DAGUA</t>
  </si>
  <si>
    <t>Kennedy 2   BOGOTÁ, D. C.   BOGOTÁ, D. C.</t>
  </si>
  <si>
    <t>Investigación Preliminar</t>
  </si>
  <si>
    <t>REPELÓN</t>
  </si>
  <si>
    <t>EL PEÑÓN</t>
  </si>
  <si>
    <t>CHIQUINQUIRÁ</t>
  </si>
  <si>
    <t>NORCASIA</t>
  </si>
  <si>
    <t>SOLITA</t>
  </si>
  <si>
    <t>TÁMARA</t>
  </si>
  <si>
    <t>JAMBALÓ</t>
  </si>
  <si>
    <t>LA PAZ</t>
  </si>
  <si>
    <t>LITORAL DEL BAJO SAN JUAN</t>
  </si>
  <si>
    <t>MOMIL</t>
  </si>
  <si>
    <t>CARMEN DE CARUPA</t>
  </si>
  <si>
    <t>ISNOS</t>
  </si>
  <si>
    <t>VILLANUEVA</t>
  </si>
  <si>
    <t>PIJINO DEL CARMEN</t>
  </si>
  <si>
    <t>MAPIRIPÁN</t>
  </si>
  <si>
    <t>CUMBITARA</t>
  </si>
  <si>
    <t>EL ZULIA</t>
  </si>
  <si>
    <t>CERRITO</t>
  </si>
  <si>
    <t>PALMITO</t>
  </si>
  <si>
    <t>ESPINAL</t>
  </si>
  <si>
    <t>EL ÁGUILA</t>
  </si>
  <si>
    <t>Kennedy 3   BOGOTÁ, D. C.   BOGOTÁ, D. C.</t>
  </si>
  <si>
    <t>Formulación de cargos</t>
  </si>
  <si>
    <t>BELLO</t>
  </si>
  <si>
    <t>SABANAGRANDE</t>
  </si>
  <si>
    <t>HATILLO DE LOBA</t>
  </si>
  <si>
    <t>CHIQUIZA</t>
  </si>
  <si>
    <t>PÁCORA</t>
  </si>
  <si>
    <t>VALPARAÍSO</t>
  </si>
  <si>
    <t>TAURAMENA</t>
  </si>
  <si>
    <t>LA SIERRA</t>
  </si>
  <si>
    <t>LLORÓ</t>
  </si>
  <si>
    <t>MONTELÍBANO</t>
  </si>
  <si>
    <t>CHAGUANÍ</t>
  </si>
  <si>
    <t>LA ARGENTINA</t>
  </si>
  <si>
    <t>PIVIJAY</t>
  </si>
  <si>
    <t>MESETAS</t>
  </si>
  <si>
    <t>EL CHARCO</t>
  </si>
  <si>
    <t>GRAMALOTE</t>
  </si>
  <si>
    <t>CHARALÁ</t>
  </si>
  <si>
    <t>SAMPUÉS</t>
  </si>
  <si>
    <t>FALÁN</t>
  </si>
  <si>
    <t>EL CAIRO</t>
  </si>
  <si>
    <t>Kennedy 4   BOGOTÁ, D. C.   BOGOTÁ, D. C.</t>
  </si>
  <si>
    <t>Presentación de descargos</t>
  </si>
  <si>
    <t>BELMIRA</t>
  </si>
  <si>
    <t>MAGANGUÉ</t>
  </si>
  <si>
    <t>CHISCAS</t>
  </si>
  <si>
    <t>PALESTINA</t>
  </si>
  <si>
    <t>TRINIDAD</t>
  </si>
  <si>
    <t>LA VEGA</t>
  </si>
  <si>
    <t>PAILITAS</t>
  </si>
  <si>
    <t>MEDIO ATRATO</t>
  </si>
  <si>
    <t>MONTERÍA</t>
  </si>
  <si>
    <t>CHÍA</t>
  </si>
  <si>
    <t>LA PLATA</t>
  </si>
  <si>
    <t>PLATO</t>
  </si>
  <si>
    <t>PUERTO CONCORDIA</t>
  </si>
  <si>
    <t>EL PEÑOL</t>
  </si>
  <si>
    <t>HACARÍ</t>
  </si>
  <si>
    <t>CHARTA</t>
  </si>
  <si>
    <t>SAN BENITO ABAD</t>
  </si>
  <si>
    <t>FLANDES</t>
  </si>
  <si>
    <t>EL CERRITO</t>
  </si>
  <si>
    <t>Kennedy 5   BOGOTÁ, D. C.   BOGOTÁ, D. C.</t>
  </si>
  <si>
    <t>Pruebas sancionatorio</t>
  </si>
  <si>
    <t>BETANIA</t>
  </si>
  <si>
    <t>SANTA LUCÍA</t>
  </si>
  <si>
    <t>MAHATES</t>
  </si>
  <si>
    <t>CHITA</t>
  </si>
  <si>
    <t>PENSILVANIA</t>
  </si>
  <si>
    <t>LÓPEZ</t>
  </si>
  <si>
    <t>PELAYA</t>
  </si>
  <si>
    <t>MEDIO BAUDO</t>
  </si>
  <si>
    <t>MOÑITOS</t>
  </si>
  <si>
    <t>CHIPAQUE</t>
  </si>
  <si>
    <t>NÁTAGA</t>
  </si>
  <si>
    <t>PUEBLOVIEJO</t>
  </si>
  <si>
    <t>PUERTO GAITÁN</t>
  </si>
  <si>
    <t>EL ROSARIO</t>
  </si>
  <si>
    <t>HERRÁN</t>
  </si>
  <si>
    <t>SAN JUAN BETULIA</t>
  </si>
  <si>
    <t>FRESNO</t>
  </si>
  <si>
    <t>EL DOVIO</t>
  </si>
  <si>
    <t>Fontibon   BOGOTÁ, D. C.   BOGOTÁ, D. C.</t>
  </si>
  <si>
    <t>Alegatos de conclusión sancionatorio</t>
  </si>
  <si>
    <t>SANTO TOMAS</t>
  </si>
  <si>
    <t>MARGARITA</t>
  </si>
  <si>
    <t>CHITARAQUE</t>
  </si>
  <si>
    <t>RIOSUCIO</t>
  </si>
  <si>
    <t>YOPAL</t>
  </si>
  <si>
    <t>MERCADERES</t>
  </si>
  <si>
    <t>PUEBLO BELLO</t>
  </si>
  <si>
    <t>MEDIO SAN JUAN</t>
  </si>
  <si>
    <t>PLANETA RICA</t>
  </si>
  <si>
    <t>CHOACHÍ</t>
  </si>
  <si>
    <t>NEIVA</t>
  </si>
  <si>
    <t>REMOLINO</t>
  </si>
  <si>
    <t>PUERTO LLERAS</t>
  </si>
  <si>
    <t>EL TABLÓN</t>
  </si>
  <si>
    <t>LA ESPERANZA</t>
  </si>
  <si>
    <t>CHIPATÁ</t>
  </si>
  <si>
    <t>SAN MARCOS</t>
  </si>
  <si>
    <t>GUAMO</t>
  </si>
  <si>
    <t>FLORIDA</t>
  </si>
  <si>
    <t>Engativa 1   BOGOTÁ, D. C.   BOGOTÁ, D. C.</t>
  </si>
  <si>
    <t>Acto definitivo sancionatorio</t>
  </si>
  <si>
    <t>SOLEDAD</t>
  </si>
  <si>
    <t>MARÍA LA BAJA</t>
  </si>
  <si>
    <t>CHIVATÁ</t>
  </si>
  <si>
    <t>MIRANDA</t>
  </si>
  <si>
    <t>RÍO DE ORO</t>
  </si>
  <si>
    <t>NÓVITA</t>
  </si>
  <si>
    <t>PUEBLO NUEVO</t>
  </si>
  <si>
    <t>CHOCONTÁ</t>
  </si>
  <si>
    <t>OPORAPA</t>
  </si>
  <si>
    <t>SABANAS DE SAN ÁNGEL</t>
  </si>
  <si>
    <t>PUERTO LÓPEZ</t>
  </si>
  <si>
    <t>LA PLAYA</t>
  </si>
  <si>
    <t>CIMITARRA</t>
  </si>
  <si>
    <t>SAN ONOFRE</t>
  </si>
  <si>
    <t>HERVEO</t>
  </si>
  <si>
    <t>GINEBRA</t>
  </si>
  <si>
    <t>Engativa 2   BOGOTÁ, D. C.   BOGOTÁ, D. C.</t>
  </si>
  <si>
    <t>Recurso presentado</t>
  </si>
  <si>
    <t>BURITICA</t>
  </si>
  <si>
    <t>SUAN</t>
  </si>
  <si>
    <t>MOMPÓS</t>
  </si>
  <si>
    <t>CHIVOR</t>
  </si>
  <si>
    <t>SALAMINA</t>
  </si>
  <si>
    <t>MORALES</t>
  </si>
  <si>
    <t>SAN ALBERTO</t>
  </si>
  <si>
    <t>NUQUÍ</t>
  </si>
  <si>
    <t>PUERTO ESCONDIDO</t>
  </si>
  <si>
    <t>COGUA</t>
  </si>
  <si>
    <t>PAICOL</t>
  </si>
  <si>
    <t>FRANCISCO PIZARRO</t>
  </si>
  <si>
    <t>LABATECA</t>
  </si>
  <si>
    <t>CONCEPCIÓN</t>
  </si>
  <si>
    <t>SAN PEDRO</t>
  </si>
  <si>
    <t>HONDA</t>
  </si>
  <si>
    <t>GUACARÍ</t>
  </si>
  <si>
    <t>Suba 1   BOGOTÁ, D. C.   BOGOTÁ, D. C.</t>
  </si>
  <si>
    <t>Decisión en reposición</t>
  </si>
  <si>
    <t>CACERES</t>
  </si>
  <si>
    <t>TUBARÁ</t>
  </si>
  <si>
    <t>MONTECRISTO</t>
  </si>
  <si>
    <t>CIENEGA</t>
  </si>
  <si>
    <t>SAMANÁ</t>
  </si>
  <si>
    <t>PADILLA</t>
  </si>
  <si>
    <t>SAN DIEGO</t>
  </si>
  <si>
    <t>QUIBDÓ</t>
  </si>
  <si>
    <t>PUERTO LIBERTADOR</t>
  </si>
  <si>
    <t>COTA</t>
  </si>
  <si>
    <t>PALERMO</t>
  </si>
  <si>
    <t>SAN SEBASTIÁN DE BUENAVISTA</t>
  </si>
  <si>
    <t>RESTREPO</t>
  </si>
  <si>
    <t>FUNES</t>
  </si>
  <si>
    <t>LOS PATIOS</t>
  </si>
  <si>
    <t>CONFINES</t>
  </si>
  <si>
    <t>SINCÉ</t>
  </si>
  <si>
    <t>IBAGUÉ</t>
  </si>
  <si>
    <t>JAMUNDÍ</t>
  </si>
  <si>
    <t>Suba 2   BOGOTÁ, D. C.   BOGOTÁ, D. C.</t>
  </si>
  <si>
    <t>Ejecutoria</t>
  </si>
  <si>
    <t>CAICEDO</t>
  </si>
  <si>
    <t>USIACURÍ</t>
  </si>
  <si>
    <t>COMBITA</t>
  </si>
  <si>
    <t>SAN JOSÉ</t>
  </si>
  <si>
    <t>PÁEZ</t>
  </si>
  <si>
    <t>SAN MARTÍN</t>
  </si>
  <si>
    <t>RÍO IRO</t>
  </si>
  <si>
    <t>PURÍSIMA</t>
  </si>
  <si>
    <t>CUCUNUBÁ</t>
  </si>
  <si>
    <t>SAN ZENÓN</t>
  </si>
  <si>
    <t>SAN CARLOS DE GUAROA</t>
  </si>
  <si>
    <t>GUACHUCAL</t>
  </si>
  <si>
    <t>LOURDES</t>
  </si>
  <si>
    <t>CONTRATACIÓN</t>
  </si>
  <si>
    <t>SINCELEJO</t>
  </si>
  <si>
    <t>ICONONZO</t>
  </si>
  <si>
    <t>LA CUMBRE</t>
  </si>
  <si>
    <t>Suba 3   BOGOTÁ, D. C.   BOGOTÁ, D. C.</t>
  </si>
  <si>
    <t>No aplica (No es competencia de IVC)</t>
  </si>
  <si>
    <t>NOROSI</t>
  </si>
  <si>
    <t>COPER</t>
  </si>
  <si>
    <t>SUPÍA</t>
  </si>
  <si>
    <t>PATÍA</t>
  </si>
  <si>
    <t>TAMALAMEQUE</t>
  </si>
  <si>
    <t>RIO QUITO</t>
  </si>
  <si>
    <t>SAHAGÚN</t>
  </si>
  <si>
    <t>EL COLEGIO</t>
  </si>
  <si>
    <t>PITAL</t>
  </si>
  <si>
    <t>SANTA ANA</t>
  </si>
  <si>
    <t>SAN JUAN DE ARAMA</t>
  </si>
  <si>
    <t>GUAITARILLA</t>
  </si>
  <si>
    <t>MUTISCUA</t>
  </si>
  <si>
    <t>COROMORO</t>
  </si>
  <si>
    <t>LÉRIDA</t>
  </si>
  <si>
    <t>Suba 4   BOGOTÁ, D. C.   BOGOTÁ, D. C.</t>
  </si>
  <si>
    <t>Archivo</t>
  </si>
  <si>
    <t>CAMPAMENTO</t>
  </si>
  <si>
    <t>PINILLOS</t>
  </si>
  <si>
    <t>CORRALES</t>
  </si>
  <si>
    <t>VICTORIA</t>
  </si>
  <si>
    <t>PIAMONTE</t>
  </si>
  <si>
    <t>VALLEDUPAR</t>
  </si>
  <si>
    <t>SAN ANDRÉS DE SOTAVET0</t>
  </si>
  <si>
    <t>PITALITO</t>
  </si>
  <si>
    <t>SANTA BÁRBARA DE PINTO</t>
  </si>
  <si>
    <t>SAN JUANITO</t>
  </si>
  <si>
    <t>GUALMATÁN</t>
  </si>
  <si>
    <t>OCAÑA</t>
  </si>
  <si>
    <t>CURITÍ</t>
  </si>
  <si>
    <t>TOLÚ</t>
  </si>
  <si>
    <t>LÍBANO</t>
  </si>
  <si>
    <t>Barrios Unidos   BOGOTÁ, D. C.   BOGOTÁ, D. C.</t>
  </si>
  <si>
    <t>CAÑASGORDAS</t>
  </si>
  <si>
    <t>REGIDOR</t>
  </si>
  <si>
    <t>COVARACHÍA</t>
  </si>
  <si>
    <t>VILLAMARÍA</t>
  </si>
  <si>
    <t>PIENDAMÓ</t>
  </si>
  <si>
    <t>SAN JOSÉ DEL PALMAR</t>
  </si>
  <si>
    <t>SAN ANTERO</t>
  </si>
  <si>
    <t>EL ROSAL</t>
  </si>
  <si>
    <t>RIVERA</t>
  </si>
  <si>
    <t>SANTA MARTA</t>
  </si>
  <si>
    <t>ILES</t>
  </si>
  <si>
    <t>PAMPLONA</t>
  </si>
  <si>
    <t>EL CARMEN DE CHUCURÍ</t>
  </si>
  <si>
    <t>TOLUVIEJO</t>
  </si>
  <si>
    <t>MARIQUITA</t>
  </si>
  <si>
    <t>OBANDO</t>
  </si>
  <si>
    <t>Teusaquillo   BOGOTÁ, D. C.   BOGOTÁ, D. C.</t>
  </si>
  <si>
    <t>CARACOLI</t>
  </si>
  <si>
    <t>RÍO VIEJO</t>
  </si>
  <si>
    <t>CUBARÁ</t>
  </si>
  <si>
    <t>VITERBO</t>
  </si>
  <si>
    <t>POPAYÁN</t>
  </si>
  <si>
    <t>SIPÍ</t>
  </si>
  <si>
    <t>SAN BERNARDO DEL VIENTO</t>
  </si>
  <si>
    <t>FACATATIVÁ</t>
  </si>
  <si>
    <t>SALADOBLANCO</t>
  </si>
  <si>
    <t>SITIONUEVO</t>
  </si>
  <si>
    <t>URIBE</t>
  </si>
  <si>
    <t>IMUÉS</t>
  </si>
  <si>
    <t>PAMPLONITA</t>
  </si>
  <si>
    <t>EL FLORIÁN</t>
  </si>
  <si>
    <t>MELGAR</t>
  </si>
  <si>
    <t>PALMIRA</t>
  </si>
  <si>
    <t>Martires   BOGOTÁ, D. C.   BOGOTÁ, D. C.</t>
  </si>
  <si>
    <t>CARAMANTA</t>
  </si>
  <si>
    <t>SAN CRISTOBAL</t>
  </si>
  <si>
    <t>CUCAITA</t>
  </si>
  <si>
    <t>PUERTO TEJADA</t>
  </si>
  <si>
    <t>TADÓ</t>
  </si>
  <si>
    <t>SAN CARLOS</t>
  </si>
  <si>
    <t>FÓMEQUE</t>
  </si>
  <si>
    <t>SAN AGUSTÍN</t>
  </si>
  <si>
    <t>TENERIFE</t>
  </si>
  <si>
    <t>VILLAVICENCIO</t>
  </si>
  <si>
    <t>IPIALES</t>
  </si>
  <si>
    <t>EL GUACAMAYO</t>
  </si>
  <si>
    <t>MURILLO</t>
  </si>
  <si>
    <t>PRADERA</t>
  </si>
  <si>
    <t>Capiv   BOGOTÁ, D. C.   BOGOTÁ, D. C.</t>
  </si>
  <si>
    <t>CAREPA</t>
  </si>
  <si>
    <t>SAN ESTANISLAO</t>
  </si>
  <si>
    <t>CUITIIVA</t>
  </si>
  <si>
    <t>PURACÉ</t>
  </si>
  <si>
    <t>UNGUÍA</t>
  </si>
  <si>
    <t>SAN PELAYO</t>
  </si>
  <si>
    <t>FOSCA</t>
  </si>
  <si>
    <t>SANTA MARÍA</t>
  </si>
  <si>
    <t>ZAPAYÁN</t>
  </si>
  <si>
    <t>VISTA HERMOSA</t>
  </si>
  <si>
    <t>LA CRUZ</t>
  </si>
  <si>
    <t>RAGONVALIA</t>
  </si>
  <si>
    <t>NATAGAIMA</t>
  </si>
  <si>
    <t>Antonio Nariño   BOGOTÁ, D. C.   BOGOTÁ, D. C.</t>
  </si>
  <si>
    <t>CAROLINA</t>
  </si>
  <si>
    <t>SAN FERNANDO</t>
  </si>
  <si>
    <t>DUITAMA</t>
  </si>
  <si>
    <t>ROSAS</t>
  </si>
  <si>
    <t>UNIÓN PANAMERICANA</t>
  </si>
  <si>
    <t>TIERRALTA</t>
  </si>
  <si>
    <t>FUNZA</t>
  </si>
  <si>
    <t>SUAZA</t>
  </si>
  <si>
    <t>ZONA BANANERA</t>
  </si>
  <si>
    <t>LA FLORIDA</t>
  </si>
  <si>
    <t>SALAZAR</t>
  </si>
  <si>
    <t>EL PLAYÓN</t>
  </si>
  <si>
    <t>ORTEGA</t>
  </si>
  <si>
    <t>RIOFRÍO</t>
  </si>
  <si>
    <t>Puente Aranda   BOGOTÁ, D. C.   BOGOTÁ, D. C.</t>
  </si>
  <si>
    <t>CAUCASIA</t>
  </si>
  <si>
    <t>SAN JACINTO</t>
  </si>
  <si>
    <t>EL COCUY</t>
  </si>
  <si>
    <t>SAN SEBASTIÁN</t>
  </si>
  <si>
    <t>BELEN DE BAJIRA</t>
  </si>
  <si>
    <t>VALENCIA</t>
  </si>
  <si>
    <t>FÚQUENE</t>
  </si>
  <si>
    <t>TARQUI</t>
  </si>
  <si>
    <t>LA LLANADA</t>
  </si>
  <si>
    <t>SAN CALIXTO</t>
  </si>
  <si>
    <t>ENCINO</t>
  </si>
  <si>
    <t>PALO CABILDO</t>
  </si>
  <si>
    <t>ROLDANILLO</t>
  </si>
  <si>
    <t>Candelaria   BOGOTÁ, D. C.   BOGOTÁ, D. C.</t>
  </si>
  <si>
    <t>CHIGORODO</t>
  </si>
  <si>
    <t>SAN JACINTO DEL CAUCA</t>
  </si>
  <si>
    <t>EL ESPINO</t>
  </si>
  <si>
    <t>SANTA ROSA</t>
  </si>
  <si>
    <t>FUSAGASUGÁ</t>
  </si>
  <si>
    <t>TELLO</t>
  </si>
  <si>
    <t>LA TOLA</t>
  </si>
  <si>
    <t>SAN CAYETANO</t>
  </si>
  <si>
    <t>ENCISO</t>
  </si>
  <si>
    <t>PIEDRAS</t>
  </si>
  <si>
    <t>Rafael Uribe Uribe   BOGOTÁ, D. C.   BOGOTÁ, D. C.</t>
  </si>
  <si>
    <t>CISNEROS</t>
  </si>
  <si>
    <t>SAN JUAN NEPOMUCENO</t>
  </si>
  <si>
    <t>FIRAVITOBA</t>
  </si>
  <si>
    <t>SANTANDER DE QUILICHAO</t>
  </si>
  <si>
    <t>GACHALÁ</t>
  </si>
  <si>
    <t>TERUEL</t>
  </si>
  <si>
    <t>FLORIDABLANCA</t>
  </si>
  <si>
    <t>PLANADAS</t>
  </si>
  <si>
    <t>SEVILLA</t>
  </si>
  <si>
    <t>Ciudad Bolivar 1   BOGOTÁ, D. C.   BOGOTÁ, D. C.</t>
  </si>
  <si>
    <t>CIUDAD BOLIVAR</t>
  </si>
  <si>
    <t>SAN MARTÍN DE LOBA</t>
  </si>
  <si>
    <t>FLORESTA</t>
  </si>
  <si>
    <t>SILVIA</t>
  </si>
  <si>
    <t>GACHANCIPÁ</t>
  </si>
  <si>
    <t>TESALIA</t>
  </si>
  <si>
    <t>LEIVA</t>
  </si>
  <si>
    <t>SARDINATA</t>
  </si>
  <si>
    <t>GALÁN</t>
  </si>
  <si>
    <t>PRADO</t>
  </si>
  <si>
    <t>TORO</t>
  </si>
  <si>
    <t>Ciudad Bolivar 2   BOGOTÁ, D. C.   BOGOTÁ, D. C.</t>
  </si>
  <si>
    <t>COCORNA</t>
  </si>
  <si>
    <t>SAN PABLO</t>
  </si>
  <si>
    <t>GACHANTIVÁ</t>
  </si>
  <si>
    <t>SOTARÁ</t>
  </si>
  <si>
    <t>GACHETÁ</t>
  </si>
  <si>
    <t>TIMANÁ</t>
  </si>
  <si>
    <t>LINARES</t>
  </si>
  <si>
    <t>SILOS</t>
  </si>
  <si>
    <t>GÁMBITA</t>
  </si>
  <si>
    <t>PURIFICACIÓN</t>
  </si>
  <si>
    <t>TRUJILLO</t>
  </si>
  <si>
    <t>Sumapaz   BOGOTÁ, D. C.   BOGOTÁ, D. C.</t>
  </si>
  <si>
    <t>SANTA CATALINA</t>
  </si>
  <si>
    <t>GAMEZA</t>
  </si>
  <si>
    <t>SUÁREZ</t>
  </si>
  <si>
    <t>GAMA</t>
  </si>
  <si>
    <t>VILLAVIEJA</t>
  </si>
  <si>
    <t>LOS ANDES</t>
  </si>
  <si>
    <t>TEORAMA</t>
  </si>
  <si>
    <t>GIRÓN</t>
  </si>
  <si>
    <t>RIOBLANCO</t>
  </si>
  <si>
    <t>TULUÁ</t>
  </si>
  <si>
    <t>Móviles   BOGOTÁ, D. C.   BOGOTÁ, D. C.</t>
  </si>
  <si>
    <t>GARAGOA</t>
  </si>
  <si>
    <t>GIRARDOT</t>
  </si>
  <si>
    <t>YAGUARÁ</t>
  </si>
  <si>
    <t>MAGUÍ</t>
  </si>
  <si>
    <t>TIBÚ</t>
  </si>
  <si>
    <t>GUACA</t>
  </si>
  <si>
    <t>RONCESVALLES</t>
  </si>
  <si>
    <t>ULLOA</t>
  </si>
  <si>
    <t>COPACABANA</t>
  </si>
  <si>
    <t>SANTA ROSA DEL SUR</t>
  </si>
  <si>
    <t>GUACAMAYAS</t>
  </si>
  <si>
    <t>TIMBÍO</t>
  </si>
  <si>
    <t>MALLAMA</t>
  </si>
  <si>
    <t>TOLEDO</t>
  </si>
  <si>
    <t>ROVIRA</t>
  </si>
  <si>
    <t>VERSALLES</t>
  </si>
  <si>
    <t>Comisaría De Familia De Permanencia   MEDELLÍN   ANTIOQUIA</t>
  </si>
  <si>
    <t>DABEIBA</t>
  </si>
  <si>
    <t>SIMITÍ</t>
  </si>
  <si>
    <t>GUATEQUE</t>
  </si>
  <si>
    <t>TIMBIQUÍ</t>
  </si>
  <si>
    <t>GUACHETÁ</t>
  </si>
  <si>
    <t>MOSQUERA</t>
  </si>
  <si>
    <t>VILLA CARO</t>
  </si>
  <si>
    <t>GUAPOTÁ</t>
  </si>
  <si>
    <t>SALDAÑA</t>
  </si>
  <si>
    <t>VIJES</t>
  </si>
  <si>
    <t>Comisaría De Familia Santa Elena   MEDELLÍN   ANTIOQUIA</t>
  </si>
  <si>
    <t>DON MATIAS</t>
  </si>
  <si>
    <t>SOPLAVIENTO</t>
  </si>
  <si>
    <t>GUAYATÁ</t>
  </si>
  <si>
    <t>TORIBÍO</t>
  </si>
  <si>
    <t>GUADUAS</t>
  </si>
  <si>
    <t>VILLA DEL ROSARIO</t>
  </si>
  <si>
    <t>GUAVATÁ</t>
  </si>
  <si>
    <t>SAN ANTONIO</t>
  </si>
  <si>
    <t>YOTOCO</t>
  </si>
  <si>
    <t>Comisaría De Familia San Antonio De Prado   MEDELLÍN   ANTIOQUIA</t>
  </si>
  <si>
    <t>EBEJICO</t>
  </si>
  <si>
    <t>TALAIGUA NUEVO</t>
  </si>
  <si>
    <t>GÜICÁN</t>
  </si>
  <si>
    <t>TOTORÓ</t>
  </si>
  <si>
    <t>GUASCA</t>
  </si>
  <si>
    <t>OLAYA HERRERA</t>
  </si>
  <si>
    <t>GUEPSA</t>
  </si>
  <si>
    <t>SAN LUIS</t>
  </si>
  <si>
    <t>YUMBO</t>
  </si>
  <si>
    <t>Comisaría De Familia Altavista
   MEDELLÍN   ANTIOQUIA</t>
  </si>
  <si>
    <t>EL BAGRE</t>
  </si>
  <si>
    <t>TIQUISIO</t>
  </si>
  <si>
    <t>IZA</t>
  </si>
  <si>
    <t>VILLA RICA</t>
  </si>
  <si>
    <t>GUATAQUÍ</t>
  </si>
  <si>
    <t>OSPINA</t>
  </si>
  <si>
    <t>HATO</t>
  </si>
  <si>
    <t>SANTA ISABEL</t>
  </si>
  <si>
    <t>ZARZAL</t>
  </si>
  <si>
    <t>Comisaría De Familia San Cristóbal
   MEDELLÍN   ANTIOQUIA</t>
  </si>
  <si>
    <t>EL CARMEN DE VIBORAL</t>
  </si>
  <si>
    <t>TURBACO</t>
  </si>
  <si>
    <t>JENESANO</t>
  </si>
  <si>
    <t>GUATAVITA</t>
  </si>
  <si>
    <t>PASTO</t>
  </si>
  <si>
    <t>JESÚS MARÍA</t>
  </si>
  <si>
    <t>Comisaría De Familia San Sebastián De Palmitas
   MEDELLÍN   ANTIOQUIA</t>
  </si>
  <si>
    <t>EL SANTUARIO</t>
  </si>
  <si>
    <t>TURBANÁ</t>
  </si>
  <si>
    <t>JERICÓ</t>
  </si>
  <si>
    <t>GUAYABAL DE SÍQUIMA</t>
  </si>
  <si>
    <t>POLICARPA</t>
  </si>
  <si>
    <t>JORDÁN</t>
  </si>
  <si>
    <t>VALLE DE SAN JUAN</t>
  </si>
  <si>
    <t>Comisaría De Familia Belén
   MEDELLÍN   ANTIOQUIA</t>
  </si>
  <si>
    <t>ENTRERRIOS</t>
  </si>
  <si>
    <t>LA CAPILLA</t>
  </si>
  <si>
    <t>GUAYABETAL</t>
  </si>
  <si>
    <t>POTOSÍ</t>
  </si>
  <si>
    <t>LA BELLEZA</t>
  </si>
  <si>
    <t>VENADILLO</t>
  </si>
  <si>
    <t>Comisaría De Familia Guayabal
   MEDELLÍN   ANTIOQUIA</t>
  </si>
  <si>
    <t>ENVIGADO</t>
  </si>
  <si>
    <t>ZAMBRANO</t>
  </si>
  <si>
    <t>LA UVITA</t>
  </si>
  <si>
    <t>GUTIÉRREZ</t>
  </si>
  <si>
    <t>VILLAHERMOSA</t>
  </si>
  <si>
    <t>Comisaría De Familia El Poblado   MEDELLÍN   ANTIOQUIA</t>
  </si>
  <si>
    <t>FREDONIA</t>
  </si>
  <si>
    <t>JERUSALÉN</t>
  </si>
  <si>
    <t>PUERRES</t>
  </si>
  <si>
    <t>LANDÁZURI</t>
  </si>
  <si>
    <t>VILLARRICA</t>
  </si>
  <si>
    <t>Comisaría De Familia San Javier
   MEDELLÍN   ANTIOQUIA</t>
  </si>
  <si>
    <t>FRONTINO</t>
  </si>
  <si>
    <t>LABRANZAGRANDE</t>
  </si>
  <si>
    <t>JUNÍN</t>
  </si>
  <si>
    <t>PUPIALES</t>
  </si>
  <si>
    <t>LEBRIJA</t>
  </si>
  <si>
    <t>Comisaría De Familia La América
   MEDELLÍN   ANTIOQUIA</t>
  </si>
  <si>
    <t>GIRALDO</t>
  </si>
  <si>
    <t>MACANAL</t>
  </si>
  <si>
    <t>LA CALERA</t>
  </si>
  <si>
    <t>RICAURTE</t>
  </si>
  <si>
    <t>LOS SANTOS</t>
  </si>
  <si>
    <t>Comisaría De Familia Laureles   MEDELLÍN   ANTIOQUIA</t>
  </si>
  <si>
    <t>GIRARDOTA</t>
  </si>
  <si>
    <t>MARIPÍ</t>
  </si>
  <si>
    <t>LA MESA</t>
  </si>
  <si>
    <t>ROBERTO PAYÁN</t>
  </si>
  <si>
    <t>MACARAVITA</t>
  </si>
  <si>
    <t>Comisaría De Familia La Candelaria
   MEDELLÍN   ANTIOQUIA</t>
  </si>
  <si>
    <t>GOMEZ PLATA</t>
  </si>
  <si>
    <t>LA PALMA</t>
  </si>
  <si>
    <t>SAMANIEGO</t>
  </si>
  <si>
    <t>MÁLAGA</t>
  </si>
  <si>
    <t>Comisaría De Familia El Salvador
   MEDELLÍN   ANTIOQUIA</t>
  </si>
  <si>
    <t>MONGUA</t>
  </si>
  <si>
    <t>LA PEÑA</t>
  </si>
  <si>
    <t>SAN BERNARDO</t>
  </si>
  <si>
    <t>MATANZA</t>
  </si>
  <si>
    <t>Comisaría De Familia Villa Hermosa
   MEDELLÍN   ANTIOQUIA</t>
  </si>
  <si>
    <t>MONGUÍ</t>
  </si>
  <si>
    <t>SAN LORENZO</t>
  </si>
  <si>
    <t>MOGOTES</t>
  </si>
  <si>
    <t>Comisaría De Familia Robledo
   MEDELLÍN   ANTIOQUIA</t>
  </si>
  <si>
    <t>GUARNE</t>
  </si>
  <si>
    <t>MONIQUIRÁ</t>
  </si>
  <si>
    <t>LENGUAZAQUE</t>
  </si>
  <si>
    <t>MOLAGAVITA</t>
  </si>
  <si>
    <t>Comisaría De Familia Doce De Octubre
   MEDELLÍN   ANTIOQUIA</t>
  </si>
  <si>
    <t>GUATAPE</t>
  </si>
  <si>
    <t>MOTAVITA</t>
  </si>
  <si>
    <t>MACHETÁ</t>
  </si>
  <si>
    <t>SAN PEDRO DE CARTAGO</t>
  </si>
  <si>
    <t>OCAMONTE</t>
  </si>
  <si>
    <t>Comisaría De Familia Castilla
   MEDELLÍN   ANTIOQUIA</t>
  </si>
  <si>
    <t>HELICONIA</t>
  </si>
  <si>
    <t>MUZO</t>
  </si>
  <si>
    <t>MADRID</t>
  </si>
  <si>
    <t>SANDONÁ</t>
  </si>
  <si>
    <t>OIBA</t>
  </si>
  <si>
    <t>Comisaría De Familia Campo Valdés
   MEDELLÍN   ANTIOQUIA</t>
  </si>
  <si>
    <t>HISPANIA</t>
  </si>
  <si>
    <t>NOBSA</t>
  </si>
  <si>
    <t>MANTA</t>
  </si>
  <si>
    <t>SANTA BÁRBARA</t>
  </si>
  <si>
    <t>ONZAGA</t>
  </si>
  <si>
    <t>Comisaría De Familia Manrique
   MEDELLÍN   ANTIOQUIA</t>
  </si>
  <si>
    <t>ITAGÜI</t>
  </si>
  <si>
    <t>NUEVO COLÓN</t>
  </si>
  <si>
    <t>MEDINA</t>
  </si>
  <si>
    <t>SANTA CRUZ</t>
  </si>
  <si>
    <t>PALMAR</t>
  </si>
  <si>
    <t>Comisaría De Familia Villa Del Socorro
   MEDELLÍN   ANTIOQUIA</t>
  </si>
  <si>
    <t>ITUANGO</t>
  </si>
  <si>
    <t>OICATA</t>
  </si>
  <si>
    <t>SAPUYES</t>
  </si>
  <si>
    <t>PALMAS DEL SOCORRO</t>
  </si>
  <si>
    <t>Comisaría De Familia Santo Domingo
   MEDELLÍN   ANTIOQUIA</t>
  </si>
  <si>
    <t>JARDIN</t>
  </si>
  <si>
    <t>OTANCHE</t>
  </si>
  <si>
    <t>TAMINANGO</t>
  </si>
  <si>
    <t>PÁRAMO</t>
  </si>
  <si>
    <t>Comisaría De Familia Centro Administrativo
   MEDELLÍN   ANTIOQUIA</t>
  </si>
  <si>
    <t>JERICO</t>
  </si>
  <si>
    <t>PACHAVITA</t>
  </si>
  <si>
    <t>NEMOCÓN</t>
  </si>
  <si>
    <t>TANGUA</t>
  </si>
  <si>
    <t>PIEDECUESTA</t>
  </si>
  <si>
    <t>Comisaria Primera De Familia   BARRANQUILLA   ATLÁNTICO</t>
  </si>
  <si>
    <t>LA CEJA</t>
  </si>
  <si>
    <t>PAEZ</t>
  </si>
  <si>
    <t>NILO</t>
  </si>
  <si>
    <t>TUMACO</t>
  </si>
  <si>
    <t>PINCHOTE</t>
  </si>
  <si>
    <t>Comisaria Segunda De Familia   BARRANQUILLA   ATLÁNTICO</t>
  </si>
  <si>
    <t>LA ESTRELLA</t>
  </si>
  <si>
    <t>PAIPA</t>
  </si>
  <si>
    <t>NIMAIMA</t>
  </si>
  <si>
    <t>TÚQUERRES</t>
  </si>
  <si>
    <t>PUENTE NACIONAL</t>
  </si>
  <si>
    <t>Comisaria Tercera De Familia   BARRANQUILLA   ATLÁNTICO</t>
  </si>
  <si>
    <t>LA PINTADA</t>
  </si>
  <si>
    <t>PAJARITO</t>
  </si>
  <si>
    <t>NOCAIMA</t>
  </si>
  <si>
    <t>YACUANQUER</t>
  </si>
  <si>
    <t>PUERTO PARRA</t>
  </si>
  <si>
    <t>Comisaria Cuarta De Familia   BARRANQUILLA   ATLÁNTICO</t>
  </si>
  <si>
    <t>LA UNION</t>
  </si>
  <si>
    <t>PANQUEBA</t>
  </si>
  <si>
    <t>PACHO</t>
  </si>
  <si>
    <t>PUERTO WILCHES</t>
  </si>
  <si>
    <t>Comisaria Quinta De Familia   BARRANQUILLA   ATLÁNTICO</t>
  </si>
  <si>
    <t>LIBORINA</t>
  </si>
  <si>
    <t>PAUNA</t>
  </si>
  <si>
    <t>PAIME</t>
  </si>
  <si>
    <t>RIONEGRO</t>
  </si>
  <si>
    <t>Comisaria Sexta De Familia   BARRANQUILLA   ATLÁNTICO</t>
  </si>
  <si>
    <t>MACEO</t>
  </si>
  <si>
    <t>PAYA</t>
  </si>
  <si>
    <t>PANDI</t>
  </si>
  <si>
    <t>SABANA DE TORRES</t>
  </si>
  <si>
    <t>Comisaria Septima De Familia   BARRANQUILLA   ATLÁNTICO</t>
  </si>
  <si>
    <t>MARINILLA</t>
  </si>
  <si>
    <t>PAZ DE RÍO</t>
  </si>
  <si>
    <t>PARATEBUENO</t>
  </si>
  <si>
    <t>Comisaria Octava De Familia   BARRANQUILLA   ATLÁNTICO</t>
  </si>
  <si>
    <t>MEDELLIN</t>
  </si>
  <si>
    <t>PESCA</t>
  </si>
  <si>
    <t>PASCA</t>
  </si>
  <si>
    <t>SAN BENITO</t>
  </si>
  <si>
    <t>Comisaria Novena De Familia   BARRANQUILLA   ATLÁNTICO</t>
  </si>
  <si>
    <t>MONTEBELLO</t>
  </si>
  <si>
    <t>PISBA</t>
  </si>
  <si>
    <t>PUERTO SALGAR</t>
  </si>
  <si>
    <t>SAN GIL</t>
  </si>
  <si>
    <t>Comisaria Decima De Familia   BARRANQUILLA   ATLÁNTICO</t>
  </si>
  <si>
    <t>MURINDO</t>
  </si>
  <si>
    <t>PUERTO BOYACÁ</t>
  </si>
  <si>
    <t>PULÍ</t>
  </si>
  <si>
    <t>SAN JOAQUÍN</t>
  </si>
  <si>
    <t>Comisaria Once De Familia Permanente Diurna   BARRANQUILLA   ATLÁNTICO</t>
  </si>
  <si>
    <t>MUTATA</t>
  </si>
  <si>
    <t>QUIPAMA</t>
  </si>
  <si>
    <t>QUEBRADANEGRA</t>
  </si>
  <si>
    <t>SAN JOSÉ DE MIRANDA</t>
  </si>
  <si>
    <t>Comisaria Doce De Familia Nocturna   BARRANQUILLA   ATLÁNTICO</t>
  </si>
  <si>
    <t>RAMIRIQUÍ</t>
  </si>
  <si>
    <t>QUETAME</t>
  </si>
  <si>
    <t>Comisaria Trece De Familia Permanenete Nocturna   BARRANQUILLA   ATLÁNTICO</t>
  </si>
  <si>
    <t>NECHI</t>
  </si>
  <si>
    <t>RAQUIRA</t>
  </si>
  <si>
    <t>QUÍPILE</t>
  </si>
  <si>
    <t>SAN VICENTE DE CHUCURÍ</t>
  </si>
  <si>
    <t>Comisaria Catorce De Familia   BARRANQUILLA   ATLÁNTICO</t>
  </si>
  <si>
    <t>NECOCLI</t>
  </si>
  <si>
    <t>RONDÓN</t>
  </si>
  <si>
    <t>Comisaria Quince De Familia   BARRANQUILLA   ATLÁNTICO</t>
  </si>
  <si>
    <t>OLAYA</t>
  </si>
  <si>
    <t>SABOYÁ</t>
  </si>
  <si>
    <t>SAN ANTONIO DE TEQUENDAMA</t>
  </si>
  <si>
    <t>SANTA HELENA DEL OPÓN</t>
  </si>
  <si>
    <t>Comisaria Dieciseis De Familia Permanente   BARRANQUILLA   ATLÁNTICO</t>
  </si>
  <si>
    <t>PEÑOL</t>
  </si>
  <si>
    <t>SACHICA</t>
  </si>
  <si>
    <t>SIMACOTA</t>
  </si>
  <si>
    <t>Comisaria Diecisiete De Familia Diurna Permanente   BARRANQUILLA   ATLÁNTICO</t>
  </si>
  <si>
    <t>PEQUE</t>
  </si>
  <si>
    <t>SAMACÁ</t>
  </si>
  <si>
    <t>SOCORRO</t>
  </si>
  <si>
    <t>Terrón Colorado (Comisaría Primera)   SANTIAGO DE CALI   VALLE DEL CAUCA</t>
  </si>
  <si>
    <t>PUEBLORRICO</t>
  </si>
  <si>
    <t>SAN EDUARDO</t>
  </si>
  <si>
    <t>SUAITA</t>
  </si>
  <si>
    <t>Fray Damián (Comisaría Segunda)   SANTIAGO DE CALI   VALLE DEL CAUCA</t>
  </si>
  <si>
    <t>ESP</t>
  </si>
  <si>
    <t>PUERTO BERRIO</t>
  </si>
  <si>
    <t>SAN JOSÉ DE PARE</t>
  </si>
  <si>
    <t>SAN JUAN DE RIOSECO</t>
  </si>
  <si>
    <t>Los Guaduales (Comisaría Tercera)   SANTIAGO DE CALI   VALLE DEL CAUCA</t>
  </si>
  <si>
    <t>PUERTO NARE</t>
  </si>
  <si>
    <t>SAN LUIS DE GACENO</t>
  </si>
  <si>
    <t>SASAIMA</t>
  </si>
  <si>
    <t>SURATÁ</t>
  </si>
  <si>
    <t>El Guadual (Comisaría Cuarta)   SANTIAGO DE CALI   VALLE DEL CAUCA</t>
  </si>
  <si>
    <t>PUERTO TRIUNFO</t>
  </si>
  <si>
    <t>SAN MATEO</t>
  </si>
  <si>
    <t>SESQUILÉ</t>
  </si>
  <si>
    <t>TONA</t>
  </si>
  <si>
    <t>Siloé I Y Ii (Comisaría Quinta)   SANTIAGO DE CALI   VALLE DEL CAUCA</t>
  </si>
  <si>
    <t>REMEDIOS</t>
  </si>
  <si>
    <t>SAN MIGUEL DE SEMA</t>
  </si>
  <si>
    <t>SIBATÉ</t>
  </si>
  <si>
    <t>VALLE DE SAN JOSÉ</t>
  </si>
  <si>
    <t>Los Mangos (Comisaría Sexta)   SANTIAGO DE CALI   VALLE DEL CAUCA</t>
  </si>
  <si>
    <t>RETIRO</t>
  </si>
  <si>
    <t>SAN PABLO BORBUR</t>
  </si>
  <si>
    <t>SILVANIA</t>
  </si>
  <si>
    <t>VÉLEZ</t>
  </si>
  <si>
    <t>Alfonso López (Comisaria Septíma)   SANTIAGO DE CALI   VALLE DEL CAUCA</t>
  </si>
  <si>
    <t>SIMIJACA</t>
  </si>
  <si>
    <t>VETAS</t>
  </si>
  <si>
    <t>Villacolombia (Comisaría Octava)   SANTIAGO DE CALI   VALLE DEL CAUCA</t>
  </si>
  <si>
    <t>SANTA ROSA DE VITERBO</t>
  </si>
  <si>
    <t>SOACHA</t>
  </si>
  <si>
    <t>Desepaz (Comisaría Novena)   SANTIAGO DE CALI   VALLE DEL CAUCA</t>
  </si>
  <si>
    <t>SABANETA</t>
  </si>
  <si>
    <t>SANTA SOFÍA</t>
  </si>
  <si>
    <t>SOPÓ</t>
  </si>
  <si>
    <t>ZAPATOCA</t>
  </si>
  <si>
    <t>El Vallado (Comisaria Decima)   SANTIAGO DE CALI   VALLE DEL CAUCA</t>
  </si>
  <si>
    <t>SALGAR</t>
  </si>
  <si>
    <t>SANTANA</t>
  </si>
  <si>
    <t>SUBACHOQUE</t>
  </si>
  <si>
    <t>Móvil (Comisaria Movil)   SANTIAGO DE CALI   VALLE DEL CAUCA</t>
  </si>
  <si>
    <t>SAN ANDRES</t>
  </si>
  <si>
    <t>SATIVANORTE</t>
  </si>
  <si>
    <t>SUESCA</t>
  </si>
  <si>
    <t>Casa De Justicia Chiquinquirá/Loc
2   CARTAGENA DE INDIAS   BOLÍVAR</t>
  </si>
  <si>
    <t>SATIVASUR</t>
  </si>
  <si>
    <t>SUPATÁ</t>
  </si>
  <si>
    <t>Comisaria Permanente/ Sector La
Castellana   CARTAGENA DE INDIAS   BOLÍVAR</t>
  </si>
  <si>
    <t>SIACHOQUE</t>
  </si>
  <si>
    <t>SUSA</t>
  </si>
  <si>
    <t>Casa De Justicia El Country/Loc 1   CARTAGENA DE INDIAS   BOLÍVAR</t>
  </si>
  <si>
    <t>SAN JERONIMO</t>
  </si>
  <si>
    <t>SOATÁ</t>
  </si>
  <si>
    <t>SUTATAUSA</t>
  </si>
  <si>
    <t>Casa De Justicia Canapote/Loc 1   CARTAGENA DE INDIAS   BOLÍVAR</t>
  </si>
  <si>
    <t>SAN JOSE DE LA MONTAÑA</t>
  </si>
  <si>
    <t>SOCHA</t>
  </si>
  <si>
    <t>TABIO</t>
  </si>
  <si>
    <t>Comisaria De Familia Zona
Sur Occidental   CARTAGENA DE INDIAS   BOLÍVAR</t>
  </si>
  <si>
    <t>SAN JUAN DE URABA</t>
  </si>
  <si>
    <t>SOCOTÁ</t>
  </si>
  <si>
    <t>TAUSA</t>
  </si>
  <si>
    <t>Comisaria Pozon   CARTAGENA DE INDIAS   BOLÍVAR</t>
  </si>
  <si>
    <t>SOGAMOSO</t>
  </si>
  <si>
    <t>TENA</t>
  </si>
  <si>
    <t>La Joya   BUCARAMANGA   SANTANDER</t>
  </si>
  <si>
    <t>SOMONDOCO</t>
  </si>
  <si>
    <t>TENJO</t>
  </si>
  <si>
    <t>Oriente   BUCARAMANGA   SANTANDER</t>
  </si>
  <si>
    <t>SAN PEDRO DE URABA</t>
  </si>
  <si>
    <t>SORA</t>
  </si>
  <si>
    <t>TIBACUY</t>
  </si>
  <si>
    <t>Norte   BUCARAMANGA   SANTANDER</t>
  </si>
  <si>
    <t>SAN RAFAEL</t>
  </si>
  <si>
    <t>SORACÁ</t>
  </si>
  <si>
    <t>TIBIRITA</t>
  </si>
  <si>
    <t>Comisaría Cuarta   BELLO   ANTIOQUIA</t>
  </si>
  <si>
    <t>SAN ROQUE</t>
  </si>
  <si>
    <t>SOTAQUIRÁ</t>
  </si>
  <si>
    <t>TOCAIMA</t>
  </si>
  <si>
    <t>Comisaría De Familia Tercera   ENVIGADO   ANTIOQUIA</t>
  </si>
  <si>
    <t>SAN VICENTE</t>
  </si>
  <si>
    <t>SUSACÓN</t>
  </si>
  <si>
    <t>TOCANCIPÁ</t>
  </si>
  <si>
    <t>Comisaría De Familia Cuarta   ENVIGADO   ANTIOQUIA</t>
  </si>
  <si>
    <t>SUTAMARCHÁN</t>
  </si>
  <si>
    <t>TOPAIPÍ</t>
  </si>
  <si>
    <t>Comisaría Centro 1   ITAGÜÍ   ANTIOQUIA</t>
  </si>
  <si>
    <t>SANTA ROSA DE OSOS</t>
  </si>
  <si>
    <t>SUTATENZA</t>
  </si>
  <si>
    <t>UBALÁ</t>
  </si>
  <si>
    <t>Comisaría Centro 2   ITAGÜÍ   ANTIOQUIA</t>
  </si>
  <si>
    <t>SANTAFE DE ANTIOQUIA</t>
  </si>
  <si>
    <t>TASCO</t>
  </si>
  <si>
    <t>UBAQUE</t>
  </si>
  <si>
    <t>Comisaría Zona Sur   ITAGÜÍ   ANTIOQUIA</t>
  </si>
  <si>
    <t>SANTO DOMINGO</t>
  </si>
  <si>
    <t>TENZA</t>
  </si>
  <si>
    <t>UBATÉ</t>
  </si>
  <si>
    <t>Comisaría Zona Norte   ITAGÜÍ   ANTIOQUIA</t>
  </si>
  <si>
    <t>SEGOVIA</t>
  </si>
  <si>
    <t>TIBANÁ</t>
  </si>
  <si>
    <t>UNE</t>
  </si>
  <si>
    <t>Comisaría Zona Rural   ITAGÜÍ   ANTIOQUIA</t>
  </si>
  <si>
    <t>SONSON</t>
  </si>
  <si>
    <t>TIBASOSA</t>
  </si>
  <si>
    <t>ÚTICA</t>
  </si>
  <si>
    <t>Comisaria Primera De Familia El Porvenir   RIONEGRO   ANTIOQUIA</t>
  </si>
  <si>
    <t>SOPETRAN</t>
  </si>
  <si>
    <t>TINJACÁ</t>
  </si>
  <si>
    <t>VENECIA</t>
  </si>
  <si>
    <t>Comisaría Tercera De Familia Cuatro Esquinas   RIONEGRO   ANTIOQUIA</t>
  </si>
  <si>
    <t>TAMESIS</t>
  </si>
  <si>
    <t>TIPACOQUE</t>
  </si>
  <si>
    <t>VERGARA</t>
  </si>
  <si>
    <t>Comisaria Cuarta De Familia San Antonio   RIONEGRO   ANTIOQUIA</t>
  </si>
  <si>
    <t>TARAZA</t>
  </si>
  <si>
    <t>TOCA</t>
  </si>
  <si>
    <t>VIANÍ</t>
  </si>
  <si>
    <t>Comisaría De Familia 1   SABANETA   ANTIOQUIA</t>
  </si>
  <si>
    <t>TARSO</t>
  </si>
  <si>
    <t>TOGÜÍ</t>
  </si>
  <si>
    <t>VILLAGÓMEZ</t>
  </si>
  <si>
    <t>Comisaría Primera De Familia   TUNJA   BOYACÁ</t>
  </si>
  <si>
    <t>TITIRIBI</t>
  </si>
  <si>
    <t>TOPAGA</t>
  </si>
  <si>
    <t>VILLAPINZÓN</t>
  </si>
  <si>
    <t>Comisaría Segunda De Familia   TUNJA   BOYACÁ</t>
  </si>
  <si>
    <t>TOTA</t>
  </si>
  <si>
    <t>VILLETA</t>
  </si>
  <si>
    <t>Comisaría Tercera De Familia   TUNJA   BOYACÁ</t>
  </si>
  <si>
    <t>TURBO</t>
  </si>
  <si>
    <t>TUNJA</t>
  </si>
  <si>
    <t>VIOTÁ</t>
  </si>
  <si>
    <t>Comisaría Cuarta De Familia   TUNJA   BOYACÁ</t>
  </si>
  <si>
    <t>URAMITA</t>
  </si>
  <si>
    <t>TUNUNGUÁ</t>
  </si>
  <si>
    <t>YACOPÍ</t>
  </si>
  <si>
    <t>Comisaría Quinta De Familia   TUNJA   BOYACÁ</t>
  </si>
  <si>
    <t>URRAO</t>
  </si>
  <si>
    <t>TURMEQUÉ</t>
  </si>
  <si>
    <t>ZIPACÓN</t>
  </si>
  <si>
    <t>Comisaría Sexta De Familia   TUNJA   BOYACÁ</t>
  </si>
  <si>
    <t>VALDIVIA</t>
  </si>
  <si>
    <t>TUTA</t>
  </si>
  <si>
    <t>ZIPAQUIRA</t>
  </si>
  <si>
    <t>Comisaría Primera De Familia - Comuna Cumanday   MANIZALES   CALDAS</t>
  </si>
  <si>
    <t>VALPARAISO</t>
  </si>
  <si>
    <t>TUTASÁ</t>
  </si>
  <si>
    <t>Comisaría Tercera De Familia   MANIZALES   CALDAS</t>
  </si>
  <si>
    <t>VEGACHI</t>
  </si>
  <si>
    <t>UMBITA</t>
  </si>
  <si>
    <t>Comisaría De Familia De Popayán   POPAYÁN   CAUCA</t>
  </si>
  <si>
    <t>VENTAQUEMADA</t>
  </si>
  <si>
    <t>Comisaria De Familia La Nevada   VALLEDUPAR   CESAR</t>
  </si>
  <si>
    <t>VIGIA DEL FUERTE</t>
  </si>
  <si>
    <t>VILLA DE LEYVA</t>
  </si>
  <si>
    <t>Comisaria De Famialia Primero De Mayo   VALLEDUPAR   CESAR</t>
  </si>
  <si>
    <t>YALI</t>
  </si>
  <si>
    <t>VIRACACHÁ</t>
  </si>
  <si>
    <t>Casa De Justicia Monteria - Cordoba   MONTERÍA   CÓRDOBA</t>
  </si>
  <si>
    <t>YARUMAL</t>
  </si>
  <si>
    <t>ZETAQUIRA</t>
  </si>
  <si>
    <t>Comisaria La Libertad   CHÍA   CUNDINAMARCA</t>
  </si>
  <si>
    <t>YOLOMBO</t>
  </si>
  <si>
    <t>BERBEO</t>
  </si>
  <si>
    <t>Comisaria Bojaca   CHÍA   CUNDINAMARCA</t>
  </si>
  <si>
    <t>YONDO</t>
  </si>
  <si>
    <t>Comisaria 1   FUNZA   CUNDINAMARCA</t>
  </si>
  <si>
    <t>ZARAGOZA</t>
  </si>
  <si>
    <t>Comisaria 2   FUNZA   CUNDINAMARCA</t>
  </si>
  <si>
    <t>Comisaria 3   MOSQUERA   CUNDINAMARCA</t>
  </si>
  <si>
    <t>Comisaria 1   SOACHA   CUNDINAMARCA</t>
  </si>
  <si>
    <t>Comisaria 2   SOACHA   CUNDINAMARCA</t>
  </si>
  <si>
    <t>Comisaria 3   SOACHA   CUNDINAMARCA</t>
  </si>
  <si>
    <t>Comisaria 1   NEIVA   HUILA</t>
  </si>
  <si>
    <t>Comisaria 2   NEIVA   HUILA</t>
  </si>
  <si>
    <t>Comisaria 3   NEIVA   HUILA</t>
  </si>
  <si>
    <t>Comisaría De Familia-Casa De Justicia   NEIVA   HUILA</t>
  </si>
  <si>
    <t>Comisaría Norte   SANTA MARTA   MAGDALENA</t>
  </si>
  <si>
    <t>Comisaria 1   VILLAVICENCIO   META</t>
  </si>
  <si>
    <t>Comisaria 2   VILLAVICENCIO   META</t>
  </si>
  <si>
    <t>Comisaria 3   VILLAVICENCIO   META</t>
  </si>
  <si>
    <t>Comisaría Segunda De Familia   PASTO   NARIÑO</t>
  </si>
  <si>
    <t>Comisaría Tercera De Familia   PASTO   NARIÑO</t>
  </si>
  <si>
    <t>Comisaria DE FAMILIA TRES ZONA CENTRO    SAN JOSÉ DE CÚCUTA   NORTE DE SANTANDER</t>
  </si>
  <si>
    <t>COMISARÍA DE FAMILIA  CUATRO COMUNA SIETE
   SAN JOSÉ DE CÚCUTA   NORTE DE SANTANDER</t>
  </si>
  <si>
    <t>COMISARÍA DE FAMILIA CINCO COMUNA OCHO 
   SAN JOSÉ DE CÚCUTA   NORTE DE SANTANDER</t>
  </si>
  <si>
    <t>COMISARÍA DE FAMILIA UNO   SAN JOSÉ DE CÚCUTA   NORTE DE SANTANDER</t>
  </si>
  <si>
    <t>COMISARÍA DE FAMILIA DOS   SAN JOSÉ DE CÚCUTA   NORTE DE SANTANDER</t>
  </si>
  <si>
    <t>Comisaria 1   ARMENIA   QUINDÍO</t>
  </si>
  <si>
    <t>Comisaria 2   ARMENIA   QUINDÍO</t>
  </si>
  <si>
    <t>Comisaria 3   ARMENIA   QUINDÍO</t>
  </si>
  <si>
    <t>Comisaría De Familia Centro   PEREIRA   RISARALDA</t>
  </si>
  <si>
    <t>Comisaría De Familia Nororiental   PEREIRA   RISARALDA</t>
  </si>
  <si>
    <t>Comisaría De Familia Barrio Galán   PEREIRA   RISARALDA</t>
  </si>
  <si>
    <t>Comisaría De Familia Suroccidental   PEREIRA   RISARALDA</t>
  </si>
  <si>
    <t>Centro De Convivencia Ciudadana   BARRANCABERMEJA   SANTANDER</t>
  </si>
  <si>
    <t>Centro De Atención Regional A Victimas   BARRANCABERMEJA   SANTANDER</t>
  </si>
  <si>
    <t>Comisaria De Familia De Floridablanca   FLORIDABLANCA   SANTANDER</t>
  </si>
  <si>
    <t>Comisaría Familia Del Sur   IBAGUÉ   TOLIMA</t>
  </si>
  <si>
    <t>Comisaría De Familia Del Norte   IBAGUÉ   TOLIMA</t>
  </si>
  <si>
    <t>Comisaría De Familia (Fiscalía)   IBAGUÉ   TOLIMA</t>
  </si>
  <si>
    <t>Comisaría Permanente De Familia   IBAGUÉ   TOLIMA</t>
  </si>
  <si>
    <t>Comisaría De Familia Móvil   PALMIRA   VALLE DEL CAUCA</t>
  </si>
  <si>
    <t>Comisaría De Familia De Rozo   PALMIRA   VALLE DEL CAUCA</t>
  </si>
  <si>
    <t>Comisaría De Familia Ubicada En La Casa De Justicia   PALMIRA   VALLE DEL CAUCA</t>
  </si>
  <si>
    <t>Comisaría De Familia Del Centro De Atención Integral (Ceai)   PALMIRA   VALLE DEL CAUCA</t>
  </si>
  <si>
    <t>Comisaría De Familia Central   PALMIRA   VALLE DEL CAUCA</t>
  </si>
  <si>
    <t>Comisaría De Familia De Yumbo   YUMBO   VALLE DEL CAUCA</t>
  </si>
  <si>
    <t xml:space="preserve">   YOPAL   CASANARE</t>
  </si>
  <si>
    <t>Comisaria De Familia El Carmen De Viboral   EL CARMEN DE VIBORAL   ANTIOQUIA</t>
  </si>
  <si>
    <t>Comisaria De Familia De Girardota   GIRARDOTA   ANTIOQUIA</t>
  </si>
  <si>
    <t>Comisaria De Familia De Guarne 1 Y 2   GUARNE   ANTIOQUIA</t>
  </si>
  <si>
    <t>Comisaria De Familia De La Ceja   LA CEJA   ANTIOQUIA</t>
  </si>
  <si>
    <t xml:space="preserve">   LA ESTRELLA   ANTIOQUIA</t>
  </si>
  <si>
    <t>Comisaria De Familia   SEGOVIA   ANTIOQUIA</t>
  </si>
  <si>
    <t>Comisaria 1 De Soledad   SOLEDAD   ATLÁNTICO</t>
  </si>
  <si>
    <t>Comisaria 3 De Soledad   SOLEDAD   ATLÁNTICO</t>
  </si>
  <si>
    <t>Comisaria De Familia   PUERTO BOYACÁ   BOYACÁ</t>
  </si>
  <si>
    <t>Comisaria 1 De Sogamoso   SOGAMOSO   BOYACÁ</t>
  </si>
  <si>
    <t>Comisaria 2 De Sogamoso   SOGAMOSO   BOYACÁ</t>
  </si>
  <si>
    <t>Comisaria 3 De Sogamoso   SOGAMOSO   BOYACÁ</t>
  </si>
  <si>
    <t>Comisaria De Familia De Florencia   FLORENCIA   CAQUETÁ</t>
  </si>
  <si>
    <t>Comisaria 1 Cajica   CAJICÁ   CUNDINAMARCA</t>
  </si>
  <si>
    <t>Comisaria 1 De Cajica   COTA   CUNDINAMARCA</t>
  </si>
  <si>
    <t>Comisaría De Familia Primera   FACATATIVÁ   CUNDINAMARCA</t>
  </si>
  <si>
    <t>Comisaría De Familia Segunda   FACATATIVÁ   CUNDINAMARCA</t>
  </si>
  <si>
    <t>Comisaria De Familia 1,2 Y 3   FUSAGASUGÁ   CUNDINAMARCA</t>
  </si>
  <si>
    <t>Comisaría Primera   GIRARDOT   CUNDINAMARCA</t>
  </si>
  <si>
    <t>Comisaría Segunda   GIRARDOT   CUNDINAMARCA</t>
  </si>
  <si>
    <t>Comisaría Primera De Madrid   MADRID   CUNDINAMARCA</t>
  </si>
  <si>
    <t>Comisaría Segunda De Madrid   MADRID   CUNDINAMARCA</t>
  </si>
  <si>
    <t>Comisaria De Familia Uno   TOCANCIPÁ   CUNDINAMARCA</t>
  </si>
  <si>
    <t>Comisaria De Familia Dos   TOCANCIPÁ   CUNDINAMARCA</t>
  </si>
  <si>
    <t>Comisaría Primera   ZIPAQUIRÁ   CUNDINAMARCA</t>
  </si>
  <si>
    <t>Comisaría Segunda   ZIPAQUIRÁ   CUNDINAMARCA</t>
  </si>
  <si>
    <t>Comisaría Tercera   ZIPAQUIRÁ   CUNDINAMARCA</t>
  </si>
  <si>
    <t>Comisaria De Familia   PUERTO GAITÁN   META</t>
  </si>
  <si>
    <t>Comisaría Primera De Familia   DOSQUEBRADAS   RISARALDA</t>
  </si>
  <si>
    <t>Comisaría Segunda De
Familia   DOSQUEBRADAS   RISARALDA</t>
  </si>
  <si>
    <t>Comisaría De Familia Girón   GIRÓN   SANTANDER</t>
  </si>
  <si>
    <t>Comisaria De Piedecuesta   PIEDECUESTA   SANTANDER</t>
  </si>
  <si>
    <t>Comisaria Primera De Sincelejo   SINCELEJO   SUCRE</t>
  </si>
  <si>
    <t>Comisaría Segunda De Sincelejo   SINCELEJO   SUCRE</t>
  </si>
  <si>
    <t>Comisaría De Familia De Buenaventura   BUENAVENTURA   VALLE DEL CAUCA</t>
  </si>
  <si>
    <t>Comisaría De Familia De Guadalara De Buga   GUADALAJARA DE BUGA   VALLE DEL CAUCA</t>
  </si>
  <si>
    <t>Comisaria De Familia De Buga 1   CANDELARIA   VALLE DEL CAUCA</t>
  </si>
  <si>
    <t>Comisaria De Familia De Buga 2   CANDELARIA   VALLE DEL CAUCA</t>
  </si>
  <si>
    <t>Comisaría De Familia 1   CARTAGO   VALLE DEL CAUCA</t>
  </si>
  <si>
    <t>Comisaría De Familia 2   CARTAGO   VALLE DEL CAUCA</t>
  </si>
  <si>
    <t>Comisaría Primera   JAMUNDÍ   VALLE DEL CAUCA</t>
  </si>
  <si>
    <t>Comisaría Segunda   JAMUNDÍ   VALLE DEL CAUCA</t>
  </si>
  <si>
    <t>Comisaría De Familia - Casa De Justicia   TULUÁ   VALLE DEL CAUCA</t>
  </si>
  <si>
    <t>Comisaria Unica De Apartadó   APARTADÓ   ANTIOQUIA</t>
  </si>
  <si>
    <t>Alcaldia Municipal   CALDAS   ANTIOQUIA</t>
  </si>
  <si>
    <t>Comisaría De Familia De Copacabana   COPACABANA   ANTIOQUIA</t>
  </si>
  <si>
    <t>Camisaria De Familia 1 Y 2 De Marinilla   MARINILLA   ANTIOQUIA</t>
  </si>
  <si>
    <t>Comisaria De Familia De El Retiro   RETIRO   ANTIOQUIA</t>
  </si>
  <si>
    <t>Comisaria De Familia De Malambo   MALAMBO   ATLÁNTICO</t>
  </si>
  <si>
    <t>Comisaria De Familia De Puerto Colombia   PUERTO COLOMBIA   ATLÁNTICO</t>
  </si>
  <si>
    <t>Comisaria De Turbaco   TURBACO   BOLÍVAR</t>
  </si>
  <si>
    <t>Comisaria De Familia 1 Alcaldía Municipal   DUITAMA   BOYACÁ</t>
  </si>
  <si>
    <t>Comisaria De Familia De Ricaurte   RICAURTE   CUNDINAMARCA</t>
  </si>
  <si>
    <t>Comisaria De Familia De Sopo   SOPÓ   CUNDINAMARCA</t>
  </si>
  <si>
    <t>Comisaria De Familia De Tenjo   TENJO   CUNDINAMARCA</t>
  </si>
  <si>
    <t xml:space="preserve">   QUIBDÓ   CHOCÓ</t>
  </si>
  <si>
    <t>Comisaria De Familia De Pitalito   PITALITO   HUILA</t>
  </si>
  <si>
    <t>Comisaría De Familia   RIOHACHA   LA GUAJIRA</t>
  </si>
  <si>
    <t>Comisaria De Familia De Acacias   ACACÍAS   META</t>
  </si>
  <si>
    <t>Comisaria De Familia   ESPINAL   TOLIMA</t>
  </si>
  <si>
    <t xml:space="preserve">	Comisaria De Familia   AMAGÁ   ANTIOQUIA</t>
  </si>
  <si>
    <t xml:space="preserve">	Comisaria De Familia   SANTA FÉ DE ANTIOQUIA   ANTIOQUIA</t>
  </si>
  <si>
    <t xml:space="preserve">	Comisaria De Familia   CAUCASIA   ANTIOQUIA</t>
  </si>
  <si>
    <t xml:space="preserve">	Comisaria De Familia   REMEDIOS   ANTIOQUIA</t>
  </si>
  <si>
    <t xml:space="preserve">	Comisaria De Familia   SAN PEDRO DE LOS MILAGROS   ANTIOQUIA</t>
  </si>
  <si>
    <t xml:space="preserve">	Comisaria De Familia   SANTA ROSA DE OSOS   ANTIOQUIA</t>
  </si>
  <si>
    <t xml:space="preserve">	Comisaria De Familia   SONSÓN   ANTIOQUIA</t>
  </si>
  <si>
    <t xml:space="preserve">	Comisaria De Familia   TURBO   ANTIOQUIA</t>
  </si>
  <si>
    <t xml:space="preserve">	Comisaria De Familia   YARUMAL   ANTIOQUIA</t>
  </si>
  <si>
    <t xml:space="preserve">	Comisaria De Familia   YONDÓ   ANTIOQUIA</t>
  </si>
  <si>
    <t xml:space="preserve">	Comisaria De Familia   SABANALARGA   ATLÁNTICO</t>
  </si>
  <si>
    <t xml:space="preserve">	Comisaria De Familia   MAGANGUÉ   BOLÍVAR</t>
  </si>
  <si>
    <t>Comisaria De Familia   CHIQUINQUIRÁ   BOYACÁ</t>
  </si>
  <si>
    <t>Comisaria De Familia   NOBSA   BOYACÁ</t>
  </si>
  <si>
    <t>Comisaria De Familia   PAIPA   BOYACÁ</t>
  </si>
  <si>
    <t>Comisaria De Familia   TIBASOSA   BOYACÁ</t>
  </si>
  <si>
    <t>Comisaria De Familia   CHINCHINÁ   CALDAS</t>
  </si>
  <si>
    <t>Comisaria De Familia   LA DORADA   CALDAS</t>
  </si>
  <si>
    <t>Comisaria De Familia   VILLAMARÍA   CALDAS</t>
  </si>
  <si>
    <t>Comisaria De Familia   CALOTO   CAUCA</t>
  </si>
  <si>
    <t>Comisaria De Familia   MIRANDA   CAUCA</t>
  </si>
  <si>
    <t>Comisaria De Familia   PUERTO TEJADA   CAUCA</t>
  </si>
  <si>
    <t>Comisaria De Familia   VILLA RICA   CAUCA</t>
  </si>
  <si>
    <t>Comisaria De Familia   AGUSTÍN CODAZZI   CESAR</t>
  </si>
  <si>
    <t>Comisaria De Familia   LA JAGUA DE IBIRICO   CESAR</t>
  </si>
  <si>
    <t>Comisaria De Familia   CERETÉ   CÓRDOBA</t>
  </si>
  <si>
    <t>Comisaria De Familia   MONTELÍBANO   CÓRDOBA</t>
  </si>
  <si>
    <t>Comisaria De Familia   COGUA   CUNDINAMARCA</t>
  </si>
  <si>
    <t>Comisaria De Familia   LA MESA   CUNDINAMARCA</t>
  </si>
  <si>
    <t>Comisaria De Familia   VILLA DE SAN DIEGO DE UBATÉ   CUNDINAMARCA</t>
  </si>
  <si>
    <t>Comisaria De Familia   RIOSUCIO   CHOCÓ</t>
  </si>
  <si>
    <t>Comisaria De Familia   GARZÓN   HUILA</t>
  </si>
  <si>
    <t>Comisaria De Familia   ALBANIA   LA GUAJIRA</t>
  </si>
  <si>
    <t>Comisaria De Familia   CIÉNAGA   MAGDALENA</t>
  </si>
  <si>
    <t>Comisaria De Familia   SITIONUEVO   MAGDALENA</t>
  </si>
  <si>
    <t>Comisaria De Familia   GRANADA   META</t>
  </si>
  <si>
    <t>Comisaria De Familia   PUERTO LÓPEZ   META</t>
  </si>
  <si>
    <t>Comisaria De Familia   CALARCÁ   QUINDÍO</t>
  </si>
  <si>
    <t>Comisaria De Familia   LEBRIJA   SANTANDER</t>
  </si>
  <si>
    <t>Comisaria De Familia   SAN GIL   SANTANDER</t>
  </si>
  <si>
    <t>Comisaria De Familia   FLANDES   TOLIMA</t>
  </si>
  <si>
    <t>Comisaria De Familia   BUGALAGRANDE   VALLE DEL CAUCA</t>
  </si>
  <si>
    <t>Comisaria De Familia   EL CERRITO   VALLE DEL CAUCA</t>
  </si>
  <si>
    <t>Comisaria De Familia   ZARZAL   VALLE DEL CAUCA</t>
  </si>
  <si>
    <t>Comisaria De Familia   TAURAMENA   CASANARE</t>
  </si>
  <si>
    <t>Comisaria De Familia   VILLANUEVA   CASANARE</t>
  </si>
  <si>
    <t>Comisaria De Familia   PROVIDENCIA   ARCHIPIELAGO DE SAN ANDRES, PROVIDENCIA Y SANTA CATALINA</t>
  </si>
  <si>
    <t>Comisaria De Familia   LETICIA   AMAZONAS</t>
  </si>
  <si>
    <t>Comisaria De Familia   ABEJORRAL   ANTIOQUIA</t>
  </si>
  <si>
    <t>Comisaria De Familia   ABRIAQUÍ   ANTIOQUIA</t>
  </si>
  <si>
    <t>Comisaria De Familia   ALEJANDRÍA   ANTIOQUIA</t>
  </si>
  <si>
    <t>Comisaria De Familia   AMALFI   ANTIOQUIA</t>
  </si>
  <si>
    <t>Comisaria De Familia   ANDES   ANTIOQUIA</t>
  </si>
  <si>
    <t>Comisaria De Familia   ANGELÓPOLIS   ANTIOQUIA</t>
  </si>
  <si>
    <t>Comisaria De Familia   ANGOSTURA   ANTIOQUIA</t>
  </si>
  <si>
    <t>Comisaria De Familia   ANORÍ   ANTIOQUIA</t>
  </si>
  <si>
    <t>Comisaria De Familia   ANZÁ   ANTIOQUIA</t>
  </si>
  <si>
    <t>Comisaria De Familia   ARBOLETES   ANTIOQUIA</t>
  </si>
  <si>
    <t>Comisaria De Familia   ARGELIA   ANTIOQUIA</t>
  </si>
  <si>
    <t>Comisaria De Familia   ARMENIA   ANTIOQUIA</t>
  </si>
  <si>
    <t>Comisaria De Familia   BELMIRA   ANTIOQUIA</t>
  </si>
  <si>
    <t>Comisaria De Familia   BETANIA   ANTIOQUIA</t>
  </si>
  <si>
    <t>Comisaria De Familia   BETULIA   ANTIOQUIA</t>
  </si>
  <si>
    <t>Comisaria De Familia   CIUDAD BOLÍVAR   ANTIOQUIA</t>
  </si>
  <si>
    <t>Comisaria De Familia   BRICEÑO   ANTIOQUIA</t>
  </si>
  <si>
    <t>Comisaria De Familia   BURITICÁ   ANTIOQUIA</t>
  </si>
  <si>
    <t>Comisaria De Familia   CÁCERES   ANTIOQUIA</t>
  </si>
  <si>
    <t>Comisaria De Familia   CAICEDO   ANTIOQUIA</t>
  </si>
  <si>
    <t>Comisaria De Familia   CAMPAMENTO   ANTIOQUIA</t>
  </si>
  <si>
    <t>Comisaria De Familia   CAÑASGORDAS   ANTIOQUIA</t>
  </si>
  <si>
    <t>Comisaria De Familia   CARACOLÍ   ANTIOQUIA</t>
  </si>
  <si>
    <t>Comisaria De Familia   CARAMANTA   ANTIOQUIA</t>
  </si>
  <si>
    <t>Comisaria De Familia   CAREPA   ANTIOQUIA</t>
  </si>
  <si>
    <t>Comisaria De Familia   CAROLINA   ANTIOQUIA</t>
  </si>
  <si>
    <t>Comisaria De Familia   CHIGORODÓ   ANTIOQUIA</t>
  </si>
  <si>
    <t>Comisaria De Familia   CISNEROS   ANTIOQUIA</t>
  </si>
  <si>
    <t>Comisaria De Familia   COCORNÁ   ANTIOQUIA</t>
  </si>
  <si>
    <t>Comisaria De Familia   CONCEPCIÓN   ANTIOQUIA</t>
  </si>
  <si>
    <t>Comisaria De Familia   CONCORDIA   ANTIOQUIA</t>
  </si>
  <si>
    <t>Comisaria De Familia   DABEIBA   ANTIOQUIA</t>
  </si>
  <si>
    <t>Comisaria De Familia   DONMATÍAS   ANTIOQUIA</t>
  </si>
  <si>
    <t>Comisaria De Familia   EBÉJICO   ANTIOQUIA</t>
  </si>
  <si>
    <t>Comisaria De Familia   ENTRERRÍOS   ANTIOQUIA</t>
  </si>
  <si>
    <t>Comisaria De Familia   FREDONIA   ANTIOQUIA</t>
  </si>
  <si>
    <t>Comisaria De Familia   FRONTINO   ANTIOQUIA</t>
  </si>
  <si>
    <t>Comisaria De Familia   GIRALDO   ANTIOQUIA</t>
  </si>
  <si>
    <t>Comisaria De Familia   GÓMEZ PLATA   ANTIOQUIA</t>
  </si>
  <si>
    <t>Comisaria De Familia   GRANADA   ANTIOQUIA</t>
  </si>
  <si>
    <t>Comisaria De Familia   GUADALUPE   ANTIOQUIA</t>
  </si>
  <si>
    <t>Comisaria De Familia   GUATAPÉ   ANTIOQUIA</t>
  </si>
  <si>
    <t>Comisaria De Familia   HELICONIA   ANTIOQUIA</t>
  </si>
  <si>
    <t>Comisaria De Familia   HISPANIA   ANTIOQUIA</t>
  </si>
  <si>
    <t>Comisaria De Familia   ITUANGO   ANTIOQUIA</t>
  </si>
  <si>
    <t>Comisaria De Familia   JARDÍN   ANTIOQUIA</t>
  </si>
  <si>
    <t>Comisaria De Familia   JERICÓ   ANTIOQUIA</t>
  </si>
  <si>
    <t>Comisaria De Familia   LA PINTADA   ANTIOQUIA</t>
  </si>
  <si>
    <t>Comisaria De Familia   LA UNIÓN   ANTIOQUIA</t>
  </si>
  <si>
    <t>Comisaria De Familia   LIBORINA   ANTIOQUIA</t>
  </si>
  <si>
    <t>Comisaria De Familia   MACEO   ANTIOQUIA</t>
  </si>
  <si>
    <t>Comisaria De Familia   MONTEBELLO   ANTIOQUIA</t>
  </si>
  <si>
    <t>Comisaria De Familia   MURINDÓ   ANTIOQUIA</t>
  </si>
  <si>
    <t>Comisaria De Familia   MUTATÁ   ANTIOQUIA</t>
  </si>
  <si>
    <t>Comisaria De Familia   NARIÑO   ANTIOQUIA</t>
  </si>
  <si>
    <t>Comisaria De Familia   NECOCLÍ   ANTIOQUIA</t>
  </si>
  <si>
    <t>Comisaria De Familia   NECHÍ   ANTIOQUIA</t>
  </si>
  <si>
    <t>Comisaria De Familia   OLAYA   ANTIOQUIA</t>
  </si>
  <si>
    <t>Comisaria De Familia   PEÑOL   ANTIOQUIA</t>
  </si>
  <si>
    <t>Comisaria De Familia   PEQUE   ANTIOQUIA</t>
  </si>
  <si>
    <t>Comisaria De Familia   PUEBLORRICO   ANTIOQUIA</t>
  </si>
  <si>
    <t>AGUADAS</t>
  </si>
  <si>
    <t>Comisaria De Familia   PUERTO BERRÍO   ANTIOQUIA</t>
  </si>
  <si>
    <t>Comisaria De Familia   PUERTO NARE   ANTIOQUIA</t>
  </si>
  <si>
    <t>Comisaria De Familia   PUERTO TRIUNFO   ANTIOQUIA</t>
  </si>
  <si>
    <t>Comisaria De Familia   SABANALARGA   ANTIOQUIA</t>
  </si>
  <si>
    <t>Comisaria De Familia   SALGAR   ANTIOQUIA</t>
  </si>
  <si>
    <t>Comisaria De Familia   SAN ANDRÉS DE CUERQUÍA   ANTIOQUIA</t>
  </si>
  <si>
    <t>Comisaria De Familia   SAN CARLOS   ANTIOQUIA</t>
  </si>
  <si>
    <t>Comisaria De Familia   SAN FRANCISCO   ANTIOQUIA</t>
  </si>
  <si>
    <t>Comisaria De Familia   SAN JERÓNIMO   ANTIOQUIA</t>
  </si>
  <si>
    <t>Comisaria De Familia   SAN JOSÉ DE LA MONTAÑA   ANTIOQUIA</t>
  </si>
  <si>
    <t>Comisaria De Familia   SAN JUAN DE URABÁ   ANTIOQUIA</t>
  </si>
  <si>
    <t>Comisaria De Familia   SAN LUIS   ANTIOQUIA</t>
  </si>
  <si>
    <t>Comisaria De Familia   SAN PEDRO DE URABÁ   ANTIOQUIA</t>
  </si>
  <si>
    <t>Comisaria De Familia   SAN RAFAEL   ANTIOQUIA</t>
  </si>
  <si>
    <t>Comisaria De Familia   SAN ROQUE   ANTIOQUIA</t>
  </si>
  <si>
    <t>Comisaria De Familia   SAN VICENTE FERRER   ANTIOQUIA</t>
  </si>
  <si>
    <t>Comisaria De Familia   SANTA BÁRBARA   ANTIOQUIA</t>
  </si>
  <si>
    <t>Comisaria De Familia   SANTO DOMINGO   ANTIOQUIA</t>
  </si>
  <si>
    <t>Comisaria De Familia   EL SANTUARIO   ANTIOQUIA</t>
  </si>
  <si>
    <t>Comisaria De Familia   SOPETRÁN   ANTIOQUIA</t>
  </si>
  <si>
    <t>Comisaria De Familia   TÁMESIS   ANTIOQUIA</t>
  </si>
  <si>
    <t>Comisaria De Familia   TARAZÁ   ANTIOQUIA</t>
  </si>
  <si>
    <t>Comisaria De Familia   TARSO   ANTIOQUIA</t>
  </si>
  <si>
    <t>Comisaria De Familia   TITIRIBÍ   ANTIOQUIA</t>
  </si>
  <si>
    <t>Comisaria De Familia   TOLEDO   ANTIOQUIA</t>
  </si>
  <si>
    <t>Comisaria De Familia   URAMITA   ANTIOQUIA</t>
  </si>
  <si>
    <t>Comisaria De Familia   URRAO   ANTIOQUIA</t>
  </si>
  <si>
    <t>Comisaria De Familia   VALDIVIA   ANTIOQUIA</t>
  </si>
  <si>
    <t>Comisaria De Familia   VALPARAÍSO   ANTIOQUIA</t>
  </si>
  <si>
    <t>Comisaria De Familia   VEGACHÍ   ANTIOQUIA</t>
  </si>
  <si>
    <t>Comisaria De Familia   VENECIA   ANTIOQUIA</t>
  </si>
  <si>
    <t>Comisaria De Familia   VIGÍA DEL FUERTE   ANTIOQUIA</t>
  </si>
  <si>
    <t>Comisaria De Familia   YALÍ   ANTIOQUIA</t>
  </si>
  <si>
    <t>Comisaria De Familia   YOLOMBÓ   ANTIOQUIA</t>
  </si>
  <si>
    <t>Comisaria De Familia   ZARAGOZA   ANTIOQUIA</t>
  </si>
  <si>
    <t>Comisaria De Familia   BARANOA   ATLÁNTICO</t>
  </si>
  <si>
    <t>Comisaria De Familia   CAMPO DE LA CRUZ   ATLÁNTICO</t>
  </si>
  <si>
    <t>Comisaria De Familia   CANDELARIA   ATLÁNTICO</t>
  </si>
  <si>
    <t>Comisaria De Familia   JUAN DE ACOSTA   ATLÁNTICO</t>
  </si>
  <si>
    <t>Comisaria De Familia   LURUACO   ATLÁNTICO</t>
  </si>
  <si>
    <t>Comisaria De Familia   MANATÍ   ATLÁNTICO</t>
  </si>
  <si>
    <t>Comisaria De Familia   PALMAR DE VARELA   ATLÁNTICO</t>
  </si>
  <si>
    <t>Comisaria De Familia   PIOJÓ   ATLÁNTICO</t>
  </si>
  <si>
    <t>Comisaria De Familia   POLONUEVO   ATLÁNTICO</t>
  </si>
  <si>
    <t>Comisaria De Familia   PONEDERA   ATLÁNTICO</t>
  </si>
  <si>
    <t>Comisaria De Familia   REPELÓN   ATLÁNTICO</t>
  </si>
  <si>
    <t>Comisaria De Familia   SABANAGRANDE   ATLÁNTICO</t>
  </si>
  <si>
    <t>Comisaria De Familia   SANTA LUCÍA   ATLÁNTICO</t>
  </si>
  <si>
    <t>Comisaria De Familia   SANTO TOMÁS   ATLÁNTICO</t>
  </si>
  <si>
    <t>Comisaria De Familia   SUAN   ATLÁNTICO</t>
  </si>
  <si>
    <t>Comisaria De Familia   TUBARÁ   ATLÁNTICO</t>
  </si>
  <si>
    <t>Comisaria De Familia   USIACURÍ   ATLÁNTICO</t>
  </si>
  <si>
    <t>Comisaria De Familia   ACHÍ   BOLÍVAR</t>
  </si>
  <si>
    <t>Comisaria De Familia   ALTOS DEL ROSARIO   BOLÍVAR</t>
  </si>
  <si>
    <t>Comisaria De Familia   ARENAL   BOLÍVAR</t>
  </si>
  <si>
    <t>Comisaria De Familia   ARJONA   BOLÍVAR</t>
  </si>
  <si>
    <t>Comisaria De Familia   ARROYOHONDO   BOLÍVAR</t>
  </si>
  <si>
    <t>Comisaria De Familia   BARRANCO DE LOBA   BOLÍVAR</t>
  </si>
  <si>
    <t>Comisaria De Familia   CALAMAR   BOLÍVAR</t>
  </si>
  <si>
    <t>Comisaria De Familia   CANTAGALLO   BOLÍVAR</t>
  </si>
  <si>
    <t>Comisaria De Familia   CICUCO   BOLÍVAR</t>
  </si>
  <si>
    <t>Comisaria De Familia   CÓRDOBA   BOLÍVAR</t>
  </si>
  <si>
    <t>Comisaria De Familia   CLEMENCIA   BOLÍVAR</t>
  </si>
  <si>
    <t>Comisaria De Familia   EL CARMEN DE BOLÍVAR   BOLÍVAR</t>
  </si>
  <si>
    <t>Comisaria De Familia   EL GUAMO   BOLÍVAR</t>
  </si>
  <si>
    <t>Comisaria De Familia   EL PEÑÓN   BOLÍVAR</t>
  </si>
  <si>
    <t>Comisaria De Familia   HATILLO DE LOBA   BOLÍVAR</t>
  </si>
  <si>
    <t>Comisaria De Familia   MAHATES   BOLÍVAR</t>
  </si>
  <si>
    <t>Comisaria De Familia   MARGARITA   BOLÍVAR</t>
  </si>
  <si>
    <t>Comisaria De Familia   MARÍA LA BAJA   BOLÍVAR</t>
  </si>
  <si>
    <t>Comisaria De Familia   MONTECRISTO   BOLÍVAR</t>
  </si>
  <si>
    <t>Comisaria De Familia   SANTA CRUZ DE MOMPOX   BOLÍVAR</t>
  </si>
  <si>
    <t>Comisaria De Familia   MORALES   BOLÍVAR</t>
  </si>
  <si>
    <t>Comisaria De Familia   NOROSÍ   BOLÍVAR</t>
  </si>
  <si>
    <t>Comisaria De Familia   PINILLOS   BOLÍVAR</t>
  </si>
  <si>
    <t>Comisaria De Familia   REGIDOR   BOLÍVAR</t>
  </si>
  <si>
    <t>Comisaria De Familia   RÍO VIEJO   BOLÍVAR</t>
  </si>
  <si>
    <t>Comisaria De Familia   SAN CRISTÓBAL   BOLÍVAR</t>
  </si>
  <si>
    <t>Comisaria De Familia   SAN ESTANISLAO   BOLÍVAR</t>
  </si>
  <si>
    <t>Comisaria De Familia   SAN FERNANDO   BOLÍVAR</t>
  </si>
  <si>
    <t>Comisaria De Familia   SAN JACINTO   BOLÍVAR</t>
  </si>
  <si>
    <t>Comisaria De Familia   SAN JACINTO DEL CAUCA   BOLÍVAR</t>
  </si>
  <si>
    <t>Comisaria De Familia   SAN JUAN NEPOMUCENO   BOLÍVAR</t>
  </si>
  <si>
    <t>Comisaria De Familia   SAN MARTÍN DE LOBA   BOLÍVAR</t>
  </si>
  <si>
    <t>Comisaria De Familia   SAN PABLO   BOLÍVAR</t>
  </si>
  <si>
    <t>Comisaria De Familia   SANTA CATALINA   BOLÍVAR</t>
  </si>
  <si>
    <t>Comisaria De Familia   SANTA ROSA   BOLÍVAR</t>
  </si>
  <si>
    <t>Comisaria De Familia   SANTA ROSA DEL SUR   BOLÍVAR</t>
  </si>
  <si>
    <t>Comisaria De Familia   SIMITÍ   BOLÍVAR</t>
  </si>
  <si>
    <t>Comisaría De Familia De Soplaviento Bolívar   SOPLAVIENTO   BOLÍVAR</t>
  </si>
  <si>
    <t>Comisaría De Familia De Talaigua Nuevo Bolívar   TALAIGUA NUEVO   BOLÍVAR</t>
  </si>
  <si>
    <t>Comisaría De Familia De Tiquisio Bolívar   TIQUISIO   BOLÍVAR</t>
  </si>
  <si>
    <t>Comisaría De Familia De Turbana Bolívar   TURBANA   BOLÍVAR</t>
  </si>
  <si>
    <t>Comisaría De Familia De Villanueva Bolívar   VILLANUEVA   BOLÍVAR</t>
  </si>
  <si>
    <t>Comisaría De Familia De Zambrano Bolívar   ZAMBRANO   BOLÍVAR</t>
  </si>
  <si>
    <t>Comisaría De Familia De Almeida Boyacá   ALMEIDA   BOYACÁ</t>
  </si>
  <si>
    <t>Comisaría De Familia De Aquitania Boyacá   AQUITANIA   BOYACÁ</t>
  </si>
  <si>
    <t>Comisaría De Familia De Arcabuco Boyacá   ARCABUCO   BOYACÁ</t>
  </si>
  <si>
    <t>Comisaría De Familia De Belén Boyacá   BELÉN   BOYACÁ</t>
  </si>
  <si>
    <t>Comisaría De Familia De Berbeo Boyacá   BERBEO   BOYACÁ</t>
  </si>
  <si>
    <t>Comisaría De Familia Del Municipio De Betéitiva Boyacá   BETÉITIVA   BOYACÁ</t>
  </si>
  <si>
    <t>Comisaria De Familia Municipio De Boavita Boyacá   BOAVITA   BOYACÁ</t>
  </si>
  <si>
    <t>Comisaría De Familia De Boyacá   BOYACÁ   BOYACÁ</t>
  </si>
  <si>
    <t>Comisaría De Familia De Briceño Boyacá   BRICEÑO   BOYACÁ</t>
  </si>
  <si>
    <t>Comisaria De Familia Unica De Buenavista Boyacá   BUENAVISTA   BOYACÁ</t>
  </si>
  <si>
    <t>Comisaría De Familia De Busbanzá Boyacá   BUSBANZÁ   BOYACÁ</t>
  </si>
  <si>
    <t>Comisaría De Familia De Caldas Boyacá   CALDAS   BOYACÁ</t>
  </si>
  <si>
    <t>Comisaría De Familia De Campohermoso Boyacá   CAMPOHERMOSO   BOYACÁ</t>
  </si>
  <si>
    <t>Comisaría De Familia Única De Cerinza Boyacá   CERINZA   BOYACÁ</t>
  </si>
  <si>
    <t>Comisaría De Familia De Chinavita Boyacá   CHINAVITA   BOYACÁ</t>
  </si>
  <si>
    <t>Comisaría De Familia Chiscas Boyacá   CHISCAS   BOYACÁ</t>
  </si>
  <si>
    <t>Comisaría De Familia De Chita Boyacá   CHITA   BOYACÁ</t>
  </si>
  <si>
    <t>Comisaría De Familia Única De Chitaraque Boyacá   CHITARAQUE   BOYACÁ</t>
  </si>
  <si>
    <t>Comisaría De Familia De Chivatá Boyacá   CHIVATÁ   BOYACÁ</t>
  </si>
  <si>
    <t>Comisaría De Familia De Ciénaga Boyacá   CIÉNEGA   BOYACÁ</t>
  </si>
  <si>
    <t>Comisaría De Familia De Cómbita Boyacá   CÓMBITA   BOYACÁ</t>
  </si>
  <si>
    <t>Comisaría De Familia Única De Coper Boyacá   COPER   BOYACÁ</t>
  </si>
  <si>
    <t>Comisaría De Familia Única De Corrales Boyacá   CORRALES   BOYACÁ</t>
  </si>
  <si>
    <t>Comisaría De Familia Covarachía Boyacá   COVARACHÍA   BOYACÁ</t>
  </si>
  <si>
    <t>Comisaría De Familia De Cubará Boyacá   CUBARÁ   BOYACÁ</t>
  </si>
  <si>
    <t>Comisaría De Familia De Cucaita Boyacá   CUCAITA   BOYACÁ</t>
  </si>
  <si>
    <t>Comisaría De Familia De Cuítiva Boyacá   CUÍTIVA   BOYACÁ</t>
  </si>
  <si>
    <t>Comisaria De Familia De Chíquiza - San Pedro De Iguaque Boyacá   CHÍQUIZA   BOYACÁ</t>
  </si>
  <si>
    <t>Comisaría De Familia De Chivor Boyacá   CHIVOR   BOYACÁ</t>
  </si>
  <si>
    <t>Comisaría De Familia De El Cocuy Boyacá   EL COCUY   BOYACÁ</t>
  </si>
  <si>
    <t>Comisaría De Familia El Espino Boyacá   EL ESPINO   BOYACÁ</t>
  </si>
  <si>
    <t>Comisaría Única De Familia De Firavitoba Boyacá   FIRAVITOBA   BOYACÁ</t>
  </si>
  <si>
    <t>Comisaría De Familia De Floresta Boyacá   FLORESTA   BOYACÁ</t>
  </si>
  <si>
    <t>Comisaría De Familia De Gachantivá Boyacá   GACHANTIVÁ   BOYACÁ</t>
  </si>
  <si>
    <t>Comisaría De Familia De Gámeza Boyacá   GÁMEZA   BOYACÁ</t>
  </si>
  <si>
    <t>Comisaría De Familia Garagoa Boyacá   GARAGOA   BOYACÁ</t>
  </si>
  <si>
    <t>Comisaría De Familia De Guacamayas Boyacá   GUACAMAYAS   BOYACÁ</t>
  </si>
  <si>
    <t>Comisaría De Familia De Guateque Boyacá   GUATEQUE   BOYACÁ</t>
  </si>
  <si>
    <t>Comisaría De Familia De Guayatá Boyacá   GUAYATÁ   BOYACÁ</t>
  </si>
  <si>
    <t>Comisaría De Familia De Güicán De La Sierra   GÜICÁN DE LA SIERRA   BOYACÁ</t>
  </si>
  <si>
    <t>Comisaría De Familia Iza Boyacá   IZA   BOYACÁ</t>
  </si>
  <si>
    <t>Comisaría De Familia De Jenesano Boyacá   JENESANO   BOYACÁ</t>
  </si>
  <si>
    <t>Comisaría De Familia De Jericó Boyacá   JERICÓ   BOYACÁ</t>
  </si>
  <si>
    <t>Comisaría De Familia De Labranzagrande Boyacá   LABRANZAGRANDE   BOYACÁ</t>
  </si>
  <si>
    <t>Comisaría De Familia De La Capilla Boyacá   LA CAPILLA   BOYACÁ</t>
  </si>
  <si>
    <t>Comisaría De Familia La Victoria Boyacá   LA VICTORIA   BOYACÁ</t>
  </si>
  <si>
    <t>Comisaría De Familia De La Uvita Boyacá   LA UVITA   BOYACÁ</t>
  </si>
  <si>
    <t>Comisaría De Familia De Villa De Leyva Boyacá   VILLA DE LEYVA   BOYACÁ</t>
  </si>
  <si>
    <t>Comisaría De Familia De Macanal Boyacá   MACANAL   BOYACÁ</t>
  </si>
  <si>
    <t>Comisaría De Familia De Maripí Boyacá   MARIPÍ   BOYACÁ</t>
  </si>
  <si>
    <t>Comisaría De Familia Miraflores Boyacá   MIRAFLORES   BOYACÁ</t>
  </si>
  <si>
    <t>Comisaría De Familia De Mongua Boyacá   MONGUA   BOYACÁ</t>
  </si>
  <si>
    <t>Comisaría De Familia De Monguí Boyacá   MONGUÍ   BOYACÁ</t>
  </si>
  <si>
    <t>Comisaría De Familia De Moniquirá Boyacá   MONIQUIRÁ   BOYACÁ</t>
  </si>
  <si>
    <t>Comisaría De Familia De Motavita Boyacá   MOTAVITA   BOYACÁ</t>
  </si>
  <si>
    <t>Comisaría De Familia De Muzo Boyacá   MUZO   BOYACÁ</t>
  </si>
  <si>
    <t>Comisaría De Familia Nuevo Colón Boyacá   NUEVO COLÓN   BOYACÁ</t>
  </si>
  <si>
    <t>Comisaría De Familia De Oicatá Boyacá   OICATÁ   BOYACÁ</t>
  </si>
  <si>
    <t>Comisaria De Familia Municipio De Otanche Boyacá   OTANCHE   BOYACÁ</t>
  </si>
  <si>
    <t>Comisaría De Familia De Pachavita Boyacá   PACHAVITA   BOYACÁ</t>
  </si>
  <si>
    <t>Comisaría De Familia De Páez Boyacá   PÁEZ   BOYACÁ</t>
  </si>
  <si>
    <t>Única Comisaría De Familia De Pajarito Boyacá   PAJARITO   BOYACÁ</t>
  </si>
  <si>
    <t>Comisaría De Familia De Panqueba Boyacá   PANQUEBA   BOYACÁ</t>
  </si>
  <si>
    <t>Comisaría De Familia Pauna Boyacá   PAUNA   BOYACÁ</t>
  </si>
  <si>
    <t>ZZZBELEN DE BAJIRA</t>
  </si>
  <si>
    <t>Comisaría Única De Familia Paya Boyacá   PAYA   BOYACÁ</t>
  </si>
  <si>
    <t>Comisaría De Familia De Paz De Río Boyacá   PAZ DE RÍO   BOYACÁ</t>
  </si>
  <si>
    <t>Comisaría De Familia Pesca Boyacá   PESCA   BOYACÁ</t>
  </si>
  <si>
    <t>Comisaría De Familia Pisba Boyacá   PISBA   BOYACÁ</t>
  </si>
  <si>
    <t>Comisaría De Familia De Quípama Boyacá   QUÍPAMA   BOYACÁ</t>
  </si>
  <si>
    <t>Comisaría De Familia Ramiriquí Boyacá   RAMIRIQUÍ   BOYACÁ</t>
  </si>
  <si>
    <t>Comisaría De Familia Ráquira Boyacá   RÁQUIRA   BOYACÁ</t>
  </si>
  <si>
    <t>Comisaría De Familia De Rondón Boyacá   RONDÓN   BOYACÁ</t>
  </si>
  <si>
    <t>Comisaría De Familia De Saboyá Boyacá   SABOYÁ   BOYACÁ</t>
  </si>
  <si>
    <t>Comisaría De Familia De Sáchica Boyacá   SÁCHICA   BOYACÁ</t>
  </si>
  <si>
    <t>Comisaría De Familia De Samacá Boyacá   SAMACÁ   BOYACÁ</t>
  </si>
  <si>
    <t>Comisaría De Familia De San Eduardo Boyacá   SAN EDUARDO   BOYACÁ</t>
  </si>
  <si>
    <t>Comisaría De Familia De San José De Pare Boyacá   SAN JOSÉ DE PARE   BOYACÁ</t>
  </si>
  <si>
    <t>Comisaría De Familia De San Luis De Gaceno Boyacá   SAN LUIS DE GACENO   BOYACÁ</t>
  </si>
  <si>
    <t>Comisaría De Familia De San Mateo Boyacá   SAN MATEO   BOYACÁ</t>
  </si>
  <si>
    <t>Comisaría De Familia De San Miguel De Sema Boyacá   SAN MIGUEL DE SEMA   BOYACÁ</t>
  </si>
  <si>
    <t>Comisaría De Familia De San Pablo De Borbur Boyacá   SAN PABLO DE BORBUR   BOYACÁ</t>
  </si>
  <si>
    <t>Comisaría De Familia De Santana Boyacá   SANTANA   BOYACÁ</t>
  </si>
  <si>
    <t>Comisaría De Familia De Santa María Boyacá   SANTA MARÍA   BOYACÁ</t>
  </si>
  <si>
    <t>Comisaría De Familia Única De Santa Rosa De Viterbo Boyacá   SANTA ROSA DE VITERBO   BOYACÁ</t>
  </si>
  <si>
    <t>Comisaría De Familia De Santa Sofía Boyacá   SANTA SOFÍA   BOYACÁ</t>
  </si>
  <si>
    <t>Comisaría De Familia Municipio De Sativanorte Boyacá   SATIVANORTE   BOYACÁ</t>
  </si>
  <si>
    <t>Comisaría De Familia De Sativasur Boyacá   SATIVASUR   BOYACÁ</t>
  </si>
  <si>
    <t>Comisaría De Familia Siachoque Boyacá   SIACHOQUE   BOYACÁ</t>
  </si>
  <si>
    <t>Comisaría De Familia Única De Soatá Boyacá   SOATÁ   BOYACÁ</t>
  </si>
  <si>
    <t>Comisaría De Familia Única De Socotá Boyacá   SOCOTÁ   BOYACÁ</t>
  </si>
  <si>
    <t>Comisaría De Familia Socha Boyacá   SOCHA   BOYACÁ</t>
  </si>
  <si>
    <t>Comisaría De Familia De Somondoco Boyacá   SOMONDOCO   BOYACÁ</t>
  </si>
  <si>
    <t>Comisaría De Familia Del Municipio De Sora Boyacá   SORA   BOYACÁ</t>
  </si>
  <si>
    <t>Comisaría De Familia De Sotaquirá Boyacá   SOTAQUIRÁ   BOYACÁ</t>
  </si>
  <si>
    <t>Comisaría De Familia De Soracá Boyacá   SORACÁ   BOYACÁ</t>
  </si>
  <si>
    <t>Comisaría De Familia De Susacón Boyacá   SUSACÓN   BOYACÁ</t>
  </si>
  <si>
    <t>Comisaría De Familia De Sutamarchán Boyacá   SUTAMARCHÁN   BOYACÁ</t>
  </si>
  <si>
    <t>Comisaría De Familia De Sutatenza Boyacá   SUTATENZA   BOYACÁ</t>
  </si>
  <si>
    <t>Comisaría De Familia De Tasco Boyacá   TASCO   BOYACÁ</t>
  </si>
  <si>
    <t>Comisaría De Familia De Tenza   TENZA   BOYACÁ</t>
  </si>
  <si>
    <t>Comisaría De Familia De Tibaná Boyacá   TIBANÁ   BOYACÁ</t>
  </si>
  <si>
    <t>Comisaría De Familia De Tinjacá Boyacá   TINJACÁ   BOYACÁ</t>
  </si>
  <si>
    <t>Comisaría De Familia De Tipacoque Boyacá   TIPACOQUE   BOYACÁ</t>
  </si>
  <si>
    <t>Comisaría De Familia De Toca Boyacá   TOCA   BOYACÁ</t>
  </si>
  <si>
    <t>Comisaria Única - Togui Boyaca   TOGÜÍ   BOYACÁ</t>
  </si>
  <si>
    <t>Comisaría De Familia De Tópaga Boyacá   TÓPAGA   BOYACÁ</t>
  </si>
  <si>
    <t>Comisaría De Familia De Tota Boyacá   TOTA   BOYACÁ</t>
  </si>
  <si>
    <t>Comisaría De Familia De Tununguá Boyacá   TUNUNGUÁ   BOYACÁ</t>
  </si>
  <si>
    <t>Comisaría De Familia De Tumerqué   TURMEQUÉ   BOYACÁ</t>
  </si>
  <si>
    <t>Comisaría De Familia De Tuta Boyacá   TUTA   BOYACÁ</t>
  </si>
  <si>
    <t>Comisaría De Familia De Tutazá Boyacá   TUTAZÁ   BOYACÁ</t>
  </si>
  <si>
    <t>Comisaría De Familia De Úmbita Boyacá   ÚMBITA   BOYACÁ</t>
  </si>
  <si>
    <t>Comisaría De Familia Ventaquemada Boyacá   VENTAQUEMADA   BOYACÁ</t>
  </si>
  <si>
    <t>Comisaría De Familia Viracachá Boyacá   VIRACACHÁ   BOYACÁ</t>
  </si>
  <si>
    <t>Comisaría De Familia Única De Zetaquira Boyacá   ZETAQUIRA   BOYACÁ</t>
  </si>
  <si>
    <t>Comisaría De Familia De Aguadas Caldas   AGUADAS   CALDAS</t>
  </si>
  <si>
    <t>Comisaría De Familia De Anserma Caldas   ANSERMA   CALDAS</t>
  </si>
  <si>
    <t>Comisaría De Familia De Aranzazu Caldas   ARANZAZU   CALDAS</t>
  </si>
  <si>
    <t>Comisaría De Familia De Belalcázar Caldas   BELALCÁZAR   CALDAS</t>
  </si>
  <si>
    <t>Comisaría De Familia De Filadelfia Caldas   FILADELFIA   CALDAS</t>
  </si>
  <si>
    <t>Comisaría De Familia De La Merced Caldas   LA MERCED   CALDAS</t>
  </si>
  <si>
    <t>Comisaría De Familia De Manzanares Caldas   MANZANARES   CALDAS</t>
  </si>
  <si>
    <t>Comisaría De Familia De Marmato Caldas   MARMATO   CALDAS</t>
  </si>
  <si>
    <t>Comisaría De Familia De Marquetalia Caldas   MARQUETALIA   CALDAS</t>
  </si>
  <si>
    <t>Comisaría De Familia De Marulanda Caldas   MARULANDA   CALDAS</t>
  </si>
  <si>
    <t>Comisaría De Familia De Neira Caldas   NEIRA   CALDAS</t>
  </si>
  <si>
    <t>Comisaría De Familia De Norcasia Caldas   NORCASIA   CALDAS</t>
  </si>
  <si>
    <t>Comisaría De Familia De Pácora Caldas   PÁCORA   CALDAS</t>
  </si>
  <si>
    <t>Comisaría De Familia De Palestina Caldas   PALESTINA   CALDAS</t>
  </si>
  <si>
    <t>Comisaría De Familia Única De Pensilvania Caldas   PENSILVANIA   CALDAS</t>
  </si>
  <si>
    <t>Comisaría De Familia Única De Riosucio Caldas   RIOSUCIO   CALDAS</t>
  </si>
  <si>
    <t>Comisaría De Familia De Risaralda Caldas   RISARALDA   CALDAS</t>
  </si>
  <si>
    <t>Comisaría De Familia De Salamina Caldas   SALAMINA   CALDAS</t>
  </si>
  <si>
    <t>Comisaría De Familia De Samaná   SAMANÁ   CALDAS</t>
  </si>
  <si>
    <t>Comisaría De Familia De San José Caldas   SAN JOSÉ   CALDAS</t>
  </si>
  <si>
    <t>Comisaría De Familia Supía Caldas   SUPÍA   CALDAS</t>
  </si>
  <si>
    <t>Comisaría De Familia De Victoria Caldas   VICTORIA   CALDAS</t>
  </si>
  <si>
    <t>Comisaría De Familia Viterbo Caqueta   VITERBO   CALDAS</t>
  </si>
  <si>
    <t>Comisaría De Familia De Albania Caqueta   ALBANIA   CAQUETÁ</t>
  </si>
  <si>
    <t>Comisaría De Familia De Belén De Los Andaquíes   BELÉN DE LOS ANDAQUÍES   CAQUETÁ</t>
  </si>
  <si>
    <t>Comisaría De Familia De Cartagena Del Chairá Caqueta   CARTAGENA DEL CHAIRÁ   CAQUETÁ</t>
  </si>
  <si>
    <t>Comisaría De Familia 1 De Curillo   CURILLO   CAQUETÁ</t>
  </si>
  <si>
    <t>Comisaría De Familia De El Doncello   EL DONCELLO   CAQUETÁ</t>
  </si>
  <si>
    <t>Comisaría De Familia De El Paujíl Caqueta   EL PAUJÍL   CAQUETÁ</t>
  </si>
  <si>
    <t>Comisaría De Familia De La Montañita Caqueta   LA MONTAÑITA   CAQUETÁ</t>
  </si>
  <si>
    <t>Comisaría De Familia De Milán Caqueta   MILÁN   CAQUETÁ</t>
  </si>
  <si>
    <t>Comisaría De Familia De Morelia Caqueta   MORELIA   CAQUETÁ</t>
  </si>
  <si>
    <t>Comisaría De Familia De Puerto Rico Caqueta   PUERTO RICO   CAQUETÁ</t>
  </si>
  <si>
    <t>Comisaría De Familia De San José Del Fragua Caqueta   SAN JOSÉ DEL FRAGUA   CAQUETÁ</t>
  </si>
  <si>
    <t>Comisaría De Familia De San Vicente Del Caguán Caqueta   SAN VICENTE DEL CAGUÁN   CAQUETÁ</t>
  </si>
  <si>
    <t>Comisaría De Familia De Solano Caqueta   SOLANO   CAQUETÁ</t>
  </si>
  <si>
    <t>Comisaría De Familia De Solita Caquetá   SOLITA   CAQUETÁ</t>
  </si>
  <si>
    <t>Comisaría De Familia Valparaíso Caqueta   VALPARAÍSO   CAQUETÁ</t>
  </si>
  <si>
    <t>Comisaría De Familia De Almaguer Cauca   ALMAGUER   CAUCA</t>
  </si>
  <si>
    <t>Comisaría De Familia De Argelia Cauca   ARGELIA   CAUCA</t>
  </si>
  <si>
    <t>Comisaría De Familia De Balboa Cauca   BALBOA   CAUCA</t>
  </si>
  <si>
    <t>Comisaria De Familia De Bolivar Cauca   BOLÍVAR   CAUCA</t>
  </si>
  <si>
    <t>Comisaría De Familia De Buenos Aires   BUENOS AIRES   CAUCA</t>
  </si>
  <si>
    <t>Comisaría De Familia De Cajibío Cacua   CAJIBÍO   CAUCA</t>
  </si>
  <si>
    <t>Comisaría De Familia De Caldono Cauca   CALDONO   CAUCA</t>
  </si>
  <si>
    <t>Comisaría De Familia De Corinto Cauca   CORINTO   CAUCA</t>
  </si>
  <si>
    <t>Comisaría De Familia El Tambo Cauca   EL TAMBO   CAUCA</t>
  </si>
  <si>
    <t>Comisaría De Familia De Florencia Cauca   FLORENCIA   CAUCA</t>
  </si>
  <si>
    <t>Comisaría De Familia De Guapi Cauca   GUAPI   CAUCA</t>
  </si>
  <si>
    <t>Comisaría De Familia De Inzá Cauca   INZÁ   CAUCA</t>
  </si>
  <si>
    <t>Comisaría De Familia De Jambaló   JAMBALÓ   CAUCA</t>
  </si>
  <si>
    <t>Comisaría De Familia De La Sierra   LA SIERRA   CAUCA</t>
  </si>
  <si>
    <t>Comisaría De Familia De La Vega Cauca   LA VEGA   CAUCA</t>
  </si>
  <si>
    <t>Comisaría De Familia De López De Micay Cauca   LÓPEZ DE MICAY   CAUCA</t>
  </si>
  <si>
    <t>Comisaría De Familia De Mercaderes Cauca   MERCADERES   CAUCA</t>
  </si>
  <si>
    <t>Comisaría De Familia De Morales Cauca   MORALES   CAUCA</t>
  </si>
  <si>
    <t>Comisaría De Familia De Padilla Cauca   PADILLA   CAUCA</t>
  </si>
  <si>
    <t>Comisaría De Familia De Páez   PÁEZ   CAUCA</t>
  </si>
  <si>
    <t>Comisaría De Familia De Patía Cauca   PATÍA   CAUCA</t>
  </si>
  <si>
    <t>Comisaría De Familia De Piamonte Cauca   PIAMONTE   CAUCA</t>
  </si>
  <si>
    <t>Comisaría De Familia De Piendamó - Tunía   PIENDAMÓ - TUNÍA   CAUCA</t>
  </si>
  <si>
    <t>Comisaría De Familia De Puracé Cauca   PURACÉ   CAUCA</t>
  </si>
  <si>
    <t>Comisaría De Familia De Rosas Cauca   ROSAS   CAUCA</t>
  </si>
  <si>
    <t>Comisaría De Familia De San Sebastián Cauca   SAN SEBASTIÁN   CAUCA</t>
  </si>
  <si>
    <t>Comisaría De Familia De Santa Rosa Cauca   SANTA ROSA   CAUCA</t>
  </si>
  <si>
    <t>Comisaría De Familia De Silvia Cauca   SILVIA   CAUCA</t>
  </si>
  <si>
    <t>Comisaría De Familia Única De Sotará Paispamba Cauca   SOTARÁ PAISPAMBA   CAUCA</t>
  </si>
  <si>
    <t>Comisaría De Familia De Suárez Cauca   SUÁREZ   CAUCA</t>
  </si>
  <si>
    <t>Comisaría De Familia De Sucre Cauca   SUCRE   CAUCA</t>
  </si>
  <si>
    <t>Comisaría De Familia De Timbío Cauca   TIMBÍO   CAUCA</t>
  </si>
  <si>
    <t>Comisaría De Familia De Timbiquí Cauca   TIMBIQUÍ   CAUCA</t>
  </si>
  <si>
    <t>Comisaría De Familia De Toribio Cauca   TORIBÍO   CAUCA</t>
  </si>
  <si>
    <t>Comisaría De Familia De Totoró Cauca   TOTORÓ   CAUCA</t>
  </si>
  <si>
    <t>Comisaría De Familia De Astrea Cesar   ASTREA   CESAR</t>
  </si>
  <si>
    <t>Comisaría De Familia Única De Becerril Cesar   BECERRIL   CESAR</t>
  </si>
  <si>
    <t>Comisaría De Familia De Bosconia Cesar   BOSCONIA   CESAR</t>
  </si>
  <si>
    <t>Comisaría De Familia De Chimichagua Cesar   CHIMICHAGUA   CESAR</t>
  </si>
  <si>
    <t>Comisaría De Familia De Chiriguaná Cesar   CHIRIGUANÁ   CESAR</t>
  </si>
  <si>
    <t>Comisaría De Familia De Curumaní Cesar   CURUMANÍ   CESAR</t>
  </si>
  <si>
    <t>Comisaría De Familia El Copey   EL COPEY   CESAR</t>
  </si>
  <si>
    <t>Comisaría De Familia El Paso   EL PASO   CESAR</t>
  </si>
  <si>
    <t>Comisaría De Familia Gamarra   GAMARRA   CESAR</t>
  </si>
  <si>
    <t>Comisaría De Familia González   GONZÁLEZ   CESAR</t>
  </si>
  <si>
    <t>Comisaría De Familia La Gloria   LA GLORIA   CESAR</t>
  </si>
  <si>
    <t>Comisaría De Familia Manaure Balcón Del Cesar   MANAURE BALCÓN DEL CESAR   CESAR</t>
  </si>
  <si>
    <t>Comisaría De Familia De Pailitas   PAILITAS   CESAR</t>
  </si>
  <si>
    <t>Comisaría De Familia Pelaya   PELAYA   CESAR</t>
  </si>
  <si>
    <t>Comisaría De Familia Pueblo Bello   PUEBLO BELLO   CESAR</t>
  </si>
  <si>
    <t>Comisaría De Familia Rio De Oro   RÍO DE ORO   CESAR</t>
  </si>
  <si>
    <t>Comisaría De Familia La Paz   LA PAZ   CESAR</t>
  </si>
  <si>
    <t>Comisaría De Familia San Alberto   SAN ALBERTO   CESAR</t>
  </si>
  <si>
    <t>Comisaría De Familia San Diego   SAN DIEGO   CESAR</t>
  </si>
  <si>
    <t>Comisaría De Familia San Martin   SAN MARTÍN   CESAR</t>
  </si>
  <si>
    <t>Comisaría De Familia Tamalameq   TAMALAMEQUE   CESAR</t>
  </si>
  <si>
    <t>Comisaría De Familia Ayapel   AYAPEL   CÓRDOBA</t>
  </si>
  <si>
    <t>Comisaría De Familia Buenavista   BUENAVISTA   CÓRDOBA</t>
  </si>
  <si>
    <t>Comisaría De Familia Canalete   CANALETE   CÓRDOBA</t>
  </si>
  <si>
    <t>Comisaría De Familia Chimá   CHIMÁ   CÓRDOBA</t>
  </si>
  <si>
    <t>Comisaría De Familia Chinú   CHINÚ   CÓRDOBA</t>
  </si>
  <si>
    <t>Comisaría De Familia Ciénaga De Oro   CIÉNAGA DE ORO   CÓRDOBA</t>
  </si>
  <si>
    <t>Comisaría De Familia Cotorra   COTORRA   CÓRDOBA</t>
  </si>
  <si>
    <t>Comisaría De Familia La Apartada   LA APARTADA   CÓRDOBA</t>
  </si>
  <si>
    <t>Comisaría De Familia Lorica   LORICA   CÓRDOBA</t>
  </si>
  <si>
    <t>Comisaría De Familia Los Córdobas   LOS CÓRDOBAS   CÓRDOBA</t>
  </si>
  <si>
    <t>Comisaría De Familia Momil   MOMIL   CÓRDOBA</t>
  </si>
  <si>
    <t>Comisaría De Familia Moñitos   MOÑITOS   CÓRDOBA</t>
  </si>
  <si>
    <t>Comisaría De Familia Planeta Rica   PLANETA RICA   CÓRDOBA</t>
  </si>
  <si>
    <t>Comisaría De Familia Pueblo Nuevo   PUEBLO NUEVO   CÓRDOBA</t>
  </si>
  <si>
    <t>Comisaría De Familia Puerto Escondido   PUERTO ESCONDIDO   CÓRDOBA</t>
  </si>
  <si>
    <t>Comisaría De Familia Puerto Libertador   PUERTO LIBERTADOR   CÓRDOBA</t>
  </si>
  <si>
    <t>Comisaría De Familia Purísima De La Concepción   PURÍSIMA DE LA CONCEPCIÓN   CÓRDOBA</t>
  </si>
  <si>
    <t>Comisaría De Familia Sahagún   SAHAGÚN   CÓRDOBA</t>
  </si>
  <si>
    <t>Comisaría De Familia San Andrés De Sotavento   SAN ANDRÉS DE SOTAVENTO   CÓRDOBA</t>
  </si>
  <si>
    <t>Comisaría De Familia San Antero   SAN ANTERO   CÓRDOBA</t>
  </si>
  <si>
    <t>Comisaría De Familia San Bernardo Del Viento   SAN BERNARDO DEL VIENTO   CÓRDOBA</t>
  </si>
  <si>
    <t>Comisaría De Familia San Carlos   SAN CARLOS   CÓRDOBA</t>
  </si>
  <si>
    <t>Comisaría De Familia San José De Uré   SAN JOSÉ DE URÉ   CÓRDOBA</t>
  </si>
  <si>
    <t>Comisaría De Familia San Pelayo   SAN PELAYO   CÓRDOBA</t>
  </si>
  <si>
    <t>Comisaría De Familia Tierralta   TIERRALTA   CÓRDOBA</t>
  </si>
  <si>
    <t>Comisaría De Familia Tuchín   TUCHÍN   CÓRDOBA</t>
  </si>
  <si>
    <t>Comisaría De Familia Valencia   VALENCIA   CÓRDOBA</t>
  </si>
  <si>
    <t>Comisaría De Familia Agua De Dios   AGUA DE DIOS   CUNDINAMARCA</t>
  </si>
  <si>
    <t>Comisaría De Familia Albán   ALBÁN   CUNDINAMARCA</t>
  </si>
  <si>
    <t>Comisaría De Familia Anolaima   ANOLAIMA   CUNDINAMARCA</t>
  </si>
  <si>
    <t>Comisaría De Familia Arbeláez   ARBELÁEZ   CUNDINAMARCA</t>
  </si>
  <si>
    <t>Comisaría De Familia Beltrán   BELTRÁN   CUNDINAMARCA</t>
  </si>
  <si>
    <t>Comisaría De Familia Bituima   BITUIMA   CUNDINAMARCA</t>
  </si>
  <si>
    <t>Comisaría De Familia Bojacá   BOJACÁ   CUNDINAMARCA</t>
  </si>
  <si>
    <t>Comisaría De Familia Cabrera   CABRERA   CUNDINAMARCA</t>
  </si>
  <si>
    <t>Comisaría De Familia Cachipay   CACHIPAY   CUNDINAMARCA</t>
  </si>
  <si>
    <t>Comisaría De Familia Caparrapí   CAPARRAPÍ   CUNDINAMARCA</t>
  </si>
  <si>
    <t>Comisaría De Familia Cáqueza   CÁQUEZA   CUNDINAMARCA</t>
  </si>
  <si>
    <t>Comisaría De Familia Carmen De Carupa   CARMEN DE CARUPA   CUNDINAMARCA</t>
  </si>
  <si>
    <t>Comisaría De Familia Chaguaní   CHAGUANÍ   CUNDINAMARCA</t>
  </si>
  <si>
    <t>Comisaría De Familia Chipaque   CHIPAQUE   CUNDINAMARCA</t>
  </si>
  <si>
    <t>Comisaría De Familia Choachí   CHOACHÍ   CUNDINAMARCA</t>
  </si>
  <si>
    <t>Comisaría De Familia Chocontá   CHOCONTÁ   CUNDINAMARCA</t>
  </si>
  <si>
    <t>Comisaría De Familia Cucunubá   CUCUNUBÁ   CUNDINAMARCA</t>
  </si>
  <si>
    <t>Comisaría De Familia El Colegio   EL COLEGIO   CUNDINAMARCA</t>
  </si>
  <si>
    <t>Comisaría De Familia El Peñón   EL PEÑÓN   CUNDINAMARCA</t>
  </si>
  <si>
    <t>Comisaría De Familia El Rosal   EL ROSAL   CUNDINAMARCA</t>
  </si>
  <si>
    <t>Comisaría De Familia Fómeque   FÓMEQUE   CUNDINAMARCA</t>
  </si>
  <si>
    <t>Comisaría De Familia Fosca   FOSCA   CUNDINAMARCA</t>
  </si>
  <si>
    <t>Comisaría De Familia Fúquene   FÚQUENE   CUNDINAMARCA</t>
  </si>
  <si>
    <t>Comisaría De Familia Gachalá   GACHALÁ   CUNDINAMARCA</t>
  </si>
  <si>
    <t>Comisaría De Familia Gachancipá   GACHANCIPÁ   CUNDINAMARCA</t>
  </si>
  <si>
    <t>Comisaría De Familia Gachetá   GACHETÁ   CUNDINAMARCA</t>
  </si>
  <si>
    <t>Comisaría De Familia Gama   GAMA   CUNDINAMARCA</t>
  </si>
  <si>
    <t>Comisaría De Familia Granada   GRANADA   CUNDINAMARCA</t>
  </si>
  <si>
    <t>Comisaría De Familia Guachetá   GUACHETÁ   CUNDINAMARCA</t>
  </si>
  <si>
    <t>Comisaría De Familia Guaduas   GUADUAS   CUNDINAMARCA</t>
  </si>
  <si>
    <t>Comisaría De Familia Guasca   GUASCA   CUNDINAMARCA</t>
  </si>
  <si>
    <t>Comisaría De Familia Guataquí   GUATAQUÍ   CUNDINAMARCA</t>
  </si>
  <si>
    <t>Comisaría De Familia Guatavita   GUATAVITA   CUNDINAMARCA</t>
  </si>
  <si>
    <t>Comisaría De Familia Guayabal De Síquima   GUAYABAL DE SÍQUIMA   CUNDINAMARCA</t>
  </si>
  <si>
    <t>Comisaría De Familia Guayabetal   GUAYABETAL   CUNDINAMARCA</t>
  </si>
  <si>
    <t>Comisaría De Familia Gutiérrez   GUTIÉRREZ   CUNDINAMARCA</t>
  </si>
  <si>
    <t>Comisaría De Familia Jerusalén   JERUSALÉN   CUNDINAMARCA</t>
  </si>
  <si>
    <t>Comisaría De Familia Junín   JUNÍN   CUNDINAMARCA</t>
  </si>
  <si>
    <t>Comisaría De Familia La Palma   LA PALMA   CUNDINAMARCA</t>
  </si>
  <si>
    <t>Comisaría De Familia La Peña   LA PEÑA   CUNDINAMARCA</t>
  </si>
  <si>
    <t>Comisaría De Familia La Vega   LA VEGA   CUNDINAMARCA</t>
  </si>
  <si>
    <t>Comisaría De Familia Lenguazaque   LENGUAZAQUE   CUNDINAMARCA</t>
  </si>
  <si>
    <t>Comisaría De Familia Machetá   MACHETÁ   CUNDINAMARCA</t>
  </si>
  <si>
    <t>Comisaría De Familia Manta   MANTA   CUNDINAMARCA</t>
  </si>
  <si>
    <t>Comisaría De Familia Medina   MEDINA   CUNDINAMARCA</t>
  </si>
  <si>
    <t>Comisaría De Familia Nariño   NARIÑO   CUNDINAMARCA</t>
  </si>
  <si>
    <t>Comisaría De Familia Nemocón   NEMOCÓN   CUNDINAMARCA</t>
  </si>
  <si>
    <t>Comisaría De Familia Nilo   NILO   CUNDINAMARCA</t>
  </si>
  <si>
    <t>Comisaría De Familia Nimaima   NIMAIMA   CUNDINAMARCA</t>
  </si>
  <si>
    <t>Comisaría De Familia Nocaima   NOCAIMA   CUNDINAMARCA</t>
  </si>
  <si>
    <t>Comisaría De Familia Venecia   VENECIA   CUNDINAMARCA</t>
  </si>
  <si>
    <t>Comisaría De Familia Pacho   PACHO   CUNDINAMARCA</t>
  </si>
  <si>
    <t>Comisaría De Familia Paime   PAIME   CUNDINAMARCA</t>
  </si>
  <si>
    <t>Comisaría De Familia Pandi   PANDI   CUNDINAMARCA</t>
  </si>
  <si>
    <t>Comisaría De Familia Paratebueno   PARATEBUENO   CUNDINAMARCA</t>
  </si>
  <si>
    <t>Comisaría De Familia Pasca   PASCA   CUNDINAMARCA</t>
  </si>
  <si>
    <t>Comisaría De Familia Puerto Salgar   PUERTO SALGAR   CUNDINAMARCA</t>
  </si>
  <si>
    <t>Comisaría De Familia Pulí   PULÍ   CUNDINAMARCA</t>
  </si>
  <si>
    <t>Comisaría De Familia Quebradanegra   QUEBRADANEGRA   CUNDINAMARCA</t>
  </si>
  <si>
    <t>Comisaría De Familia Quetame   QUETAME   CUNDINAMARCA</t>
  </si>
  <si>
    <t>Comisaría De Familia Quipile   QUIPILE   CUNDINAMARCA</t>
  </si>
  <si>
    <t>Comisaría De Familia Apulo   APULO   CUNDINAMARCA</t>
  </si>
  <si>
    <t>Comisaría De Familia San Antonio Del Tequendama   SAN ANTONIO DEL TEQUENDAMA   CUNDINAMARCA</t>
  </si>
  <si>
    <t>Comisaría De Familia San Bernardo   SAN BERNARDO   CUNDINAMARCA</t>
  </si>
  <si>
    <t>Comisaría De Familia San Cayetano   SAN CAYETANO   CUNDINAMARCA</t>
  </si>
  <si>
    <t>Comisaría De Familia San Francisco   SAN FRANCISCO   CUNDINAMARCA</t>
  </si>
  <si>
    <t>Comisaría De Familia San Juan De Rioseco   SAN JUAN DE RIOSECO   CUNDINAMARCA</t>
  </si>
  <si>
    <t>Comisaría De Familia Sasaima   SASAIMA   CUNDINAMARCA</t>
  </si>
  <si>
    <t>Comisaría De Familia Sesquilé   SESQUILÉ   CUNDINAMARCA</t>
  </si>
  <si>
    <t>Comisaría De Familia Silvania   SILVANIA   CUNDINAMARCA</t>
  </si>
  <si>
    <t>Comisaría De Familia Simijaca   SIMIJACA   CUNDINAMARCA</t>
  </si>
  <si>
    <t>Comisaría De Familia Subachoque   SUBACHOQUE   CUNDINAMARCA</t>
  </si>
  <si>
    <t>Comisaría De Familia Suesca   SUESCA   CUNDINAMARCA</t>
  </si>
  <si>
    <t>Comisaría De Familia Supatá   SUPATÁ   CUNDINAMARCA</t>
  </si>
  <si>
    <t>Comisaría De Familia Susa   SUSA   CUNDINAMARCA</t>
  </si>
  <si>
    <t>Comisaría De Familia Sutatausa   SUTATAUSA   CUNDINAMARCA</t>
  </si>
  <si>
    <t>Comisaría De Familia Tabio   TABIO   CUNDINAMARCA</t>
  </si>
  <si>
    <t>Comisaría De Familia Tausa   TAUSA   CUNDINAMARCA</t>
  </si>
  <si>
    <t>Comisaría De Familia Tena   TENA   CUNDINAMARCA</t>
  </si>
  <si>
    <t>Comisaría De Familia Tibacuy   TIBACUY   CUNDINAMARCA</t>
  </si>
  <si>
    <t>Comisaría De Familia Tibirita   TIBIRITA   CUNDINAMARCA</t>
  </si>
  <si>
    <t>Comisaría De Familia Tocaima   TOCAIMA   CUNDINAMARCA</t>
  </si>
  <si>
    <t>Comisaría De Familia Topaipí   TOPAIPÍ   CUNDINAMARCA</t>
  </si>
  <si>
    <t>Comisaría De Familia Ubalá   UBALÁ   CUNDINAMARCA</t>
  </si>
  <si>
    <t>Comisaría De Familia Ubaque   UBAQUE   CUNDINAMARCA</t>
  </si>
  <si>
    <t>Comisaría De Familia Une   UNE   CUNDINAMARCA</t>
  </si>
  <si>
    <t>Comisaría De Familia Útica   ÚTICA   CUNDINAMARCA</t>
  </si>
  <si>
    <t>Comisaría De Familia Vergara   VERGARA   CUNDINAMARCA</t>
  </si>
  <si>
    <t>Comisaría De Familia Vianí   VIANÍ   CUNDINAMARCA</t>
  </si>
  <si>
    <t>Comisaría De Familia Villagómez   VILLAGÓMEZ   CUNDINAMARCA</t>
  </si>
  <si>
    <t>Comisaría De Familia Villapinzón   VILLAPINZÓN   CUNDINAMARCA</t>
  </si>
  <si>
    <t>Comisaría De Familia Villeta   VILLETA   CUNDINAMARCA</t>
  </si>
  <si>
    <t>Comisaría De Familia Viotá   VIOTÁ   CUNDINAMARCA</t>
  </si>
  <si>
    <t>Comisaría De Familia Yacopí   YACOPÍ   CUNDINAMARCA</t>
  </si>
  <si>
    <t>Comisaría De Familia Zipacón   ZIPACÓN   CUNDINAMARCA</t>
  </si>
  <si>
    <t>Comisaría De Familia Acandí   ACANDÍ   CHOCÓ</t>
  </si>
  <si>
    <t>Comisaría De Familia Alto Baudó   ALTO BAUDÓ   CHOCÓ</t>
  </si>
  <si>
    <t>Comisaría De Familia Atrato   ATRATO   CHOCÓ</t>
  </si>
  <si>
    <t>Comisaría De Familia Bagadó   BAGADÓ   CHOCÓ</t>
  </si>
  <si>
    <t>Comisaría De Familia Bahía Solano   BAHÍA SOLANO   CHOCÓ</t>
  </si>
  <si>
    <t>Comisaría De Familia Bajo Baudó   BAJO BAUDÓ   CHOCÓ</t>
  </si>
  <si>
    <t>Comisaría De Familia Bojayá   BOJAYÁ   CHOCÓ</t>
  </si>
  <si>
    <t>Comisaría De Familia El Cantón Del San Pablo   EL CANTÓN DEL SAN PABLO   CHOCÓ</t>
  </si>
  <si>
    <t>Comisaría De Familia Carmen Del Darién   CARMEN DEL DARIÉN   CHOCÓ</t>
  </si>
  <si>
    <t>Comisaría De Familia Cértegui   CÉRTEGUI   CHOCÓ</t>
  </si>
  <si>
    <t>Comisaría De Familia Condoto   CONDOTO   CHOCÓ</t>
  </si>
  <si>
    <t>Comisaría De Familia El Carmen De Atrato   EL CARMEN DE ATRATO   CHOCÓ</t>
  </si>
  <si>
    <t>Comisaría De Familia El Litoral Del San Juan   EL LITORAL DEL SAN JUAN   CHOCÓ</t>
  </si>
  <si>
    <t>Comisaría De Familia Istmina   ISTMINA   CHOCÓ</t>
  </si>
  <si>
    <t>Comisaría De Familia Juradó   JURADÓ   CHOCÓ</t>
  </si>
  <si>
    <t>Comisaría De Familia Lloró   LLORÓ   CHOCÓ</t>
  </si>
  <si>
    <t>Comisaría De Familia Medio Atrato   MEDIO ATRATO   CHOCÓ</t>
  </si>
  <si>
    <t>Comisaría De Familia Medio Baudó   MEDIO BAUDÓ   CHOCÓ</t>
  </si>
  <si>
    <t>Comisaría De Familia Medio San Juan   MEDIO SAN JUAN   CHOCÓ</t>
  </si>
  <si>
    <t>Comisaría De Familia Nóvita   NÓVITA   CHOCÓ</t>
  </si>
  <si>
    <t>Comisaría De Familia Nuquí   NUQUÍ   CHOCÓ</t>
  </si>
  <si>
    <t>Comisaría De Familia Río Iró   RÍO IRÓ   CHOCÓ</t>
  </si>
  <si>
    <t>Comisaría De Familia Río Quito   RÍO QUITO   CHOCÓ</t>
  </si>
  <si>
    <t>Comisaría De Familia San José Del Palmar   SAN JOSÉ DEL PALMAR   CHOCÓ</t>
  </si>
  <si>
    <t>Comisaría De Familia Sipí   SIPÍ   CHOCÓ</t>
  </si>
  <si>
    <t>Comisaría De Familia Tadó   TADÓ   CHOCÓ</t>
  </si>
  <si>
    <t>Comisaría De Familia Unguía   UNGUÍA   CHOCÓ</t>
  </si>
  <si>
    <t>Comisaría De Familia Unión Panamericana   UNIÓN PANAMERICANA   CHOCÓ</t>
  </si>
  <si>
    <t>Comisaría De Familia Acevedo   ACEVEDO   HUILA</t>
  </si>
  <si>
    <t>Comisaría De Familia Agrado   AGRADO   HUILA</t>
  </si>
  <si>
    <t>Comisaría De Familia Aipe   AIPE   HUILA</t>
  </si>
  <si>
    <t>Comisaría De Familia Algeciras   ALGECIRAS   HUILA</t>
  </si>
  <si>
    <t>Comisaría De Familia Altamira   ALTAMIRA   HUILA</t>
  </si>
  <si>
    <t>Comisaría De Familia Baraya   BARAYA   HUILA</t>
  </si>
  <si>
    <t>Comisaría De Familia Campoalegre   CAMPOALEGRE   HUILA</t>
  </si>
  <si>
    <t>Comisaría De Familia Colombia   COLOMBIA   HUILA</t>
  </si>
  <si>
    <t>Comisaría De Familia Elías   ELÍAS   HUILA</t>
  </si>
  <si>
    <t>Comisaría De Familia Gigante   GIGANTE   HUILA</t>
  </si>
  <si>
    <t>Comisaría De Familia Guadalupe   GUADALUPE   HUILA</t>
  </si>
  <si>
    <t>Comisaría De Familia Hobo   HOBO   HUILA</t>
  </si>
  <si>
    <t>Comisaría De Familia Íquira   ÍQUIRA   HUILA</t>
  </si>
  <si>
    <t>Comisaría De Familia Isnos   ISNOS   HUILA</t>
  </si>
  <si>
    <t>Comisaría De Familia La Argentina   LA ARGENTINA   HUILA</t>
  </si>
  <si>
    <t>Comisaría De Familia La Plata   LA PLATA   HUILA</t>
  </si>
  <si>
    <t>Comisaría De Familia Nátaga   NÁTAGA   HUILA</t>
  </si>
  <si>
    <t>Comisaría De Familia Oporapa   OPORAPA   HUILA</t>
  </si>
  <si>
    <t>Comisaría De Familia Paicol   PAICOL   HUILA</t>
  </si>
  <si>
    <t>Comisaría De Familia Palermo   PALERMO   HUILA</t>
  </si>
  <si>
    <t>Comisaría De Familia Palestina   PALESTINA   HUILA</t>
  </si>
  <si>
    <t>Comisaría De Familia Pital   PITAL   HUILA</t>
  </si>
  <si>
    <t>Comisaría De Familia Rivera   RIVERA   HUILA</t>
  </si>
  <si>
    <t>Comisaría De Familia Saladoblanco   SALADOBLANCO   HUILA</t>
  </si>
  <si>
    <t>Comisaría De Familia San Agustín   SAN AGUSTÍN   HUILA</t>
  </si>
  <si>
    <t>Comisaría De Familia Santa María   SANTA MARÍA   HUILA</t>
  </si>
  <si>
    <t>Comisaría De Familia Suaza   SUAZA   HUILA</t>
  </si>
  <si>
    <t>Comisaría De Familia Tarqui   TARQUI   HUILA</t>
  </si>
  <si>
    <t>Comisaría De Familia Tesalia   TESALIA   HUILA</t>
  </si>
  <si>
    <t>Comisaría De Familia Tello   TELLO   HUILA</t>
  </si>
  <si>
    <t>Comisaría De Familia Teruel   TERUEL   HUILA</t>
  </si>
  <si>
    <t>Comisaría De Familia Timaná   TIMANÁ   HUILA</t>
  </si>
  <si>
    <t>Comisaría De Familia Villavieja   VILLAVIEJA   HUILA</t>
  </si>
  <si>
    <t>Comisaría De Familia Yaguará   YAGUARÁ   HUILA</t>
  </si>
  <si>
    <t>Comisaria De Familia De Barracas   BARRANCAS   LA GUAJIRA</t>
  </si>
  <si>
    <t>Comisaria De Familia De Dibulla   DIBULLA   LA GUAJIRA</t>
  </si>
  <si>
    <t>Comisaria De Familia De Distracción   DISTRACCIÓN   LA GUAJIRA</t>
  </si>
  <si>
    <t>Comisaria De Familia De El Molino   EL MOLINO   LA GUAJIRA</t>
  </si>
  <si>
    <t>Comisaria De Familia De Fonseca   FONSECA   LA GUAJIRA</t>
  </si>
  <si>
    <t>Comisaria De Familia De Hatonuevo   HATONUEVO   LA GUAJIRA</t>
  </si>
  <si>
    <t>Comisaria De Familia De La Jagua Del Pilar   LA JAGUA DEL PILAR   LA GUAJIRA</t>
  </si>
  <si>
    <t>Comisaria De Familia De San Juan Del Cesar   SAN JUAN DEL CESAR   LA GUAJIRA</t>
  </si>
  <si>
    <t>Comisaria De Familia De Urumita   URUMITA   LA GUAJIRA</t>
  </si>
  <si>
    <t>Comisaria De Familia De Villanueva   VILLANUEVA   LA GUAJIRA</t>
  </si>
  <si>
    <t>Comisaria De Familia De Algarrobo   ALGARROBO   MAGDALENA</t>
  </si>
  <si>
    <t>Comisaria De Familia De Aracataca   ARACATACA   MAGDALENA</t>
  </si>
  <si>
    <t>Comisaria De Familia De Ariguaní   ARIGUANÍ   MAGDALENA</t>
  </si>
  <si>
    <t>Comisaria De Familia De Cerro De San Antonio   CERRO DE SAN ANTONIO   MAGDALENA</t>
  </si>
  <si>
    <t>Comisaria De Familia De Chivolo   CHIVOLO   MAGDALENA</t>
  </si>
  <si>
    <t>Comisaria De Familia De Concordia   CONCORDIA   MAGDALENA</t>
  </si>
  <si>
    <t>Comisaria De Familia De El Banco   EL BANCO   MAGDALENA</t>
  </si>
  <si>
    <t>Comisaria De Familia De El Piñón   EL PIÑÓN   MAGDALENA</t>
  </si>
  <si>
    <t>Comisaria De Familia De El Retén   EL RETÉN   MAGDALENA</t>
  </si>
  <si>
    <t>Comisaria De Familia De Fundación   FUNDACIÓN   MAGDALENA</t>
  </si>
  <si>
    <t>Comisaria De Familia De Guamal   GUAMAL   MAGDALENA</t>
  </si>
  <si>
    <t>Comisaria De Familia De Nueva Granada   NUEVA GRANADA   MAGDALENA</t>
  </si>
  <si>
    <t>Comisaria De Familia De Pedraza   PEDRAZA   MAGDALENA</t>
  </si>
  <si>
    <t>Comisaria De Familia De Pijiño Del Carmen   PIJIÑO DEL CARMEN   MAGDALENA</t>
  </si>
  <si>
    <t>Comisaria De Familia De Pivijay   PIVIJAY   MAGDALENA</t>
  </si>
  <si>
    <t>Comisaria De Familia De Plato   PLATO   MAGDALENA</t>
  </si>
  <si>
    <t>Comisaria De Familia De Puebloviejo   PUEBLOVIEJO   MAGDALENA</t>
  </si>
  <si>
    <t>Comisaria De Familia De Remolino   REMOLINO   MAGDALENA</t>
  </si>
  <si>
    <t>Comisaria De Familia De Sabanas De San Ángel   SABANAS DE SAN ÁNGEL   MAGDALENA</t>
  </si>
  <si>
    <t>Comisaria De Familia De Salamina   SALAMINA   MAGDALENA</t>
  </si>
  <si>
    <t>Comisaria De Familia De San Sebastián De Buenavista   SAN SEBASTIÁN DE BUENAVISTA   MAGDALENA</t>
  </si>
  <si>
    <t>Comisaria De Familia De San Zenón   SAN ZENÓN   MAGDALENA</t>
  </si>
  <si>
    <t>Comisaria De Familia De Santa Ana   SANTA ANA   MAGDALENA</t>
  </si>
  <si>
    <t>Comisaria De Familia De Santa Bárbara De Pinto   SANTA BÁRBARA DE PINTO   MAGDALENA</t>
  </si>
  <si>
    <t>Comisaria De Familia De Tenerife   TENERIFE   MAGDALENA</t>
  </si>
  <si>
    <t>Comisaria De Familia De Zapayán   ZAPAYÁN   MAGDALENA</t>
  </si>
  <si>
    <t>Comisaria De Familia De Zona Bananera   ZONA BANANERA   MAGDALENA</t>
  </si>
  <si>
    <t>Comisaria De Familia De Barranca De Upía   BARRANCA DE UPÍA   META</t>
  </si>
  <si>
    <t>Comisaria De Familia De Cabuyaro   CABUYARO   META</t>
  </si>
  <si>
    <t>Comisaria De Familia De Castilla La Nueva   CASTILLA LA NUEVA   META</t>
  </si>
  <si>
    <t>Comisaria De Familia De Cubarral   CUBARRAL   META</t>
  </si>
  <si>
    <t>Comisaria De Familia De Cumaral   CUMARAL   META</t>
  </si>
  <si>
    <t>Comisaria De Familia De El Calvario   EL CALVARIO   META</t>
  </si>
  <si>
    <t>Comisaria De Familia De El Castillo   EL CASTILLO   META</t>
  </si>
  <si>
    <t>Comisaria De Familia De El Dorado   EL DORADO   META</t>
  </si>
  <si>
    <t>Comisaria De Familia De Fuente De Oro   FUENTEDEORO   META</t>
  </si>
  <si>
    <t>Comisaria De Familia De Guamal   GUAMAL   META</t>
  </si>
  <si>
    <t>Comisaria De Familia De Mapiripán   MAPIRIPÁN   META</t>
  </si>
  <si>
    <t>Comisaria De Familia De Mesetas   MESETAS   META</t>
  </si>
  <si>
    <t>Comisaria De Familia De La Macarena   LA MACARENA   META</t>
  </si>
  <si>
    <t>Comisaria De Familia De Uribe   URIBE   META</t>
  </si>
  <si>
    <t>Comisaria De Familia De Lejanías   LEJANÍAS   META</t>
  </si>
  <si>
    <t>Comisaria De Familia De Puerto Concordia   PUERTO CONCORDIA   META</t>
  </si>
  <si>
    <t>Comisaria De Familia De Puerto Lleras   PUERTO LLERAS   META</t>
  </si>
  <si>
    <t>Comisaria De Familia De Puerto Rico   PUERTO RICO   META</t>
  </si>
  <si>
    <t>Comisaria De Familia De Restrepo   RESTREPO   META</t>
  </si>
  <si>
    <t>Comisaria De Familia De San Carlos De Guaroa   SAN CARLOS DE GUAROA   META</t>
  </si>
  <si>
    <t>Comisaria De Familia De San Juan De Arama   SAN JUAN DE ARAMA   META</t>
  </si>
  <si>
    <t>Comisaria De Familia De San Juanito   SAN JUANITO   META</t>
  </si>
  <si>
    <t>Comisaria De Familia De San Martín   SAN MARTÍN   META</t>
  </si>
  <si>
    <t>Comisaria De Familia De Vistahermosa   VISTAHERMOSA   META</t>
  </si>
  <si>
    <t>Comisaria De Familia De Albán   ALBÁN   NARIÑO</t>
  </si>
  <si>
    <t>Comisaria De Familia De Aldana   ALDANA   NARIÑO</t>
  </si>
  <si>
    <t>Comisaria De Familia De Ancuya   ANCUYA   NARIÑO</t>
  </si>
  <si>
    <t>Comisaria De Familia De Arboleda   ARBOLEDA   NARIÑO</t>
  </si>
  <si>
    <t>Comisaria De Familia De Barbacoas   BARBACOAS   NARIÑO</t>
  </si>
  <si>
    <t>Comisaria De Familia De Belén   BELÉN   NARIÑO</t>
  </si>
  <si>
    <t>Comisaria De Familia De Buesaco   BUESACO   NARIÑO</t>
  </si>
  <si>
    <t>Comisaria De Familia De Colón   COLÓN   NARIÑO</t>
  </si>
  <si>
    <t>Comisaria De Familia De Consacá   CONSACÁ   NARIÑO</t>
  </si>
  <si>
    <t>Comisaria De Familia De Contadero   CONTADERO   NARIÑO</t>
  </si>
  <si>
    <t>Comisaria De Familia De Córdoba   CÓRDOBA   NARIÑO</t>
  </si>
  <si>
    <t>Comisaria De Familia De Cuaspud Carlosama   CUASPUD CARLOSAMA   NARIÑO</t>
  </si>
  <si>
    <t>Comisaria De Familia De Cumbal   CUMBAL   NARIÑO</t>
  </si>
  <si>
    <t>Comisaria De Familia De Cumbitara   CUMBITARA   NARIÑO</t>
  </si>
  <si>
    <t>Comisaria De Familia De Chachagüí   CHACHAGÜÍ   NARIÑO</t>
  </si>
  <si>
    <t>Comisaria De Familia De El Charco   EL CHARCO   NARIÑO</t>
  </si>
  <si>
    <t>Comisaria De Familia De El Peñol   EL PEÑOL   NARIÑO</t>
  </si>
  <si>
    <t>Comisaria De Familia De El Rosario   EL ROSARIO   NARIÑO</t>
  </si>
  <si>
    <t>Comisaria De Familia De El Tablón De Gómez   EL TABLÓN DE GÓMEZ   NARIÑO</t>
  </si>
  <si>
    <t>Comisaria De Familia De El Tambo   EL TAMBO   NARIÑO</t>
  </si>
  <si>
    <t>Comisaria De Familia De Funes   FUNES   NARIÑO</t>
  </si>
  <si>
    <t>Comisaria De Familia De Guachucal   GUACHUCAL   NARIÑO</t>
  </si>
  <si>
    <t>Comisaria De Familia De Guaitarilla   GUAITARILLA   NARIÑO</t>
  </si>
  <si>
    <t>Comisaria De Familia De Gualmatán   GUALMATÁN   NARIÑO</t>
  </si>
  <si>
    <t>Comisaria De Familia De Iles   ILES   NARIÑO</t>
  </si>
  <si>
    <t>Comisaria De Familia De Imués   IMUÉS   NARIÑO</t>
  </si>
  <si>
    <t>Isla</t>
  </si>
  <si>
    <t>Comisaria De Familia De La Cruz   LA CRUZ   NARIÑO</t>
  </si>
  <si>
    <t>Comisaria De Familia De La Florida   LA FLORIDA   NARIÑO</t>
  </si>
  <si>
    <t>Comisaria De Familia De La Llanada   LA LLANADA   NARIÑO</t>
  </si>
  <si>
    <t>Comisaria De Familia De La Tola   LA TOLA   NARIÑO</t>
  </si>
  <si>
    <t>Comisaria De Familia De La Unión   LA UNIÓN   NARIÑO</t>
  </si>
  <si>
    <t>Comisaria De Familia De Leiva   LEIVA   NARIÑO</t>
  </si>
  <si>
    <t>Comisaria De Familia De Linares   LINARES   NARIÑO</t>
  </si>
  <si>
    <t>Comisaria De Familia De Los Andes   LOS ANDES   NARIÑO</t>
  </si>
  <si>
    <t>Comisaria De Familia De Magüí   MAGÜÍ   NARIÑO</t>
  </si>
  <si>
    <t>Comisaria De Familia De Mallama   MALLAMA   NARIÑO</t>
  </si>
  <si>
    <t>Comisaria De Familia De Mosquera   MOSQUERA   NARIÑO</t>
  </si>
  <si>
    <t>Comisaria De Familia De Nariño   NARIÑO   NARIÑO</t>
  </si>
  <si>
    <t>Comisaria De Familia De Olaya Herrera   OLAYA HERRERA   NARIÑO</t>
  </si>
  <si>
    <t>Comisaria De Familia De Ospina   OSPINA   NARIÑO</t>
  </si>
  <si>
    <t>Comisaria De Familia De Francisco Pizarro   FRANCISCO PIZARRO   NARIÑO</t>
  </si>
  <si>
    <t>Comisaria De Familia De Policarpa   POLICARPA   NARIÑO</t>
  </si>
  <si>
    <t>Comisaria De Familia De Potosí   POTOSÍ   NARIÑO</t>
  </si>
  <si>
    <t>Comisaria De Familia De Providencia   PROVIDENCIA   NARIÑO</t>
  </si>
  <si>
    <t>Comisaria De Familia De Puerres   PUERRES   NARIÑO</t>
  </si>
  <si>
    <t>Comisaria De Familia De Pupiales   PUPIALES   NARIÑO</t>
  </si>
  <si>
    <t>Comisaria De Familia De Ricaurte   RICAURTE   NARIÑO</t>
  </si>
  <si>
    <t>Comisaria De Familia De Roberto Payán   ROBERTO PAYÁN   NARIÑO</t>
  </si>
  <si>
    <t>Comisaria De Familia De Samaniego   SAMANIEGO   NARIÑO</t>
  </si>
  <si>
    <t>Comisaria De Familia De Sandoná   SANDONÁ   NARIÑO</t>
  </si>
  <si>
    <t>Comisaria De Familia De San Bernardo   SAN BERNARDO   NARIÑO</t>
  </si>
  <si>
    <t>Comisaria De Familia De San Lorenzo   SAN LORENZO   NARIÑO</t>
  </si>
  <si>
    <t>San Pablo   SAN PABLO   NARIÑO</t>
  </si>
  <si>
    <t>Comisaria De Familia De San Pedro De Cartago   SAN PEDRO DE CARTAGO   NARIÑO</t>
  </si>
  <si>
    <t>Comisaria De Familia De Santa Bárbara   SANTA BÁRBARA   NARIÑO</t>
  </si>
  <si>
    <t>Comisaria De Familia De Santacruz   SANTACRUZ   NARIÑO</t>
  </si>
  <si>
    <t>Comisaria De Familia De Sapuyes   SAPUYES   NARIÑO</t>
  </si>
  <si>
    <t>Comisaria De Familia De Taminango   TAMINANGO   NARIÑO</t>
  </si>
  <si>
    <t>Comisaria De Familia De Tangua   TANGUA   NARIÑO</t>
  </si>
  <si>
    <t>Comisaria De Familia De Túquerres   TÚQUERRES   NARIÑO</t>
  </si>
  <si>
    <t>Comisaria De Familia De Yacuanquer   YACUANQUER   NARIÑO</t>
  </si>
  <si>
    <t>Comisaria De Familia De Ábrego   ÁBREGO   NORTE DE SANTANDER</t>
  </si>
  <si>
    <t>Comisaria De Familia De Arboledas   ARBOLEDAS   NORTE DE SANTANDER</t>
  </si>
  <si>
    <t>Comisaria De Familia De Bochalema   BOCHALEMA   NORTE DE SANTANDER</t>
  </si>
  <si>
    <t>Comisaria De Familia De Bucarasica   BUCARASICA   NORTE DE SANTANDER</t>
  </si>
  <si>
    <t>Comisaria De Familia De Cácota   CÁCOTA   NORTE DE SANTANDER</t>
  </si>
  <si>
    <t>Comisaria De Familia De Cáchira   CÁCHIRA   NORTE DE SANTANDER</t>
  </si>
  <si>
    <t>Comisaria De Familia De Chinácota   CHINÁCOTA   NORTE DE SANTANDER</t>
  </si>
  <si>
    <t>Comisaria De Familia De Chitagá   CHITAGÁ   NORTE DE SANTANDER</t>
  </si>
  <si>
    <t>Comisaria De Familia De Convención   CONVENCIÓN   NORTE DE SANTANDER</t>
  </si>
  <si>
    <t>Comisaria De Familia De Cucutilla   CUCUTILLA   NORTE DE SANTANDER</t>
  </si>
  <si>
    <t>Comisaria De Familia De Durania   DURANIA   NORTE DE SANTANDER</t>
  </si>
  <si>
    <t>Comisaria De Familia De El Carmen   EL CARMEN   NORTE DE SANTANDER</t>
  </si>
  <si>
    <t>Comisaria De Familia De El Tarra   EL TARRA   NORTE DE SANTANDER</t>
  </si>
  <si>
    <t>Comisaria De Familia De El Zulia   EL ZULIA   NORTE DE SANTANDER</t>
  </si>
  <si>
    <t>Comisaria De Familia De Gramalote   GRAMALOTE   NORTE DE SANTANDER</t>
  </si>
  <si>
    <t>Comisaria De Familia De Hacarí   HACARÍ   NORTE DE SANTANDER</t>
  </si>
  <si>
    <t>Comisaria De Familia De Herrán   HERRÁN   NORTE DE SANTANDER</t>
  </si>
  <si>
    <t>Comisaria De Familia De Labateca   LABATECA   NORTE DE SANTANDER</t>
  </si>
  <si>
    <t>Comisaria De Familia De La Esperanza   LA ESPERANZA   NORTE DE SANTANDER</t>
  </si>
  <si>
    <t>Comisaria De Familia De La Playa   LA PLAYA   NORTE DE SANTANDER</t>
  </si>
  <si>
    <t>Comisaria De Familia De Lourdes   LOURDES   NORTE DE SANTANDER</t>
  </si>
  <si>
    <t>Comisaria De Familia De Mutiscua   MUTISCUA   NORTE DE SANTANDER</t>
  </si>
  <si>
    <t>Comisaria De Familia De Pamplona   PAMPLONA   NORTE DE SANTANDER</t>
  </si>
  <si>
    <t>Comisaria De Familia De Pamplonita   PAMPLONITA   NORTE DE SANTANDER</t>
  </si>
  <si>
    <t>Comisaria De Familia De Puerto Santander   PUERTO SANTANDER   NORTE DE SANTANDER</t>
  </si>
  <si>
    <t>Comisaria De Familia De Ragonvalia   RAGONVALIA   NORTE DE SANTANDER</t>
  </si>
  <si>
    <t>Comisaria De Familia De Salazar   SALAZAR   NORTE DE SANTANDER</t>
  </si>
  <si>
    <t>Comisaria De Familia De San Calixto   SAN CALIXTO   NORTE DE SANTANDER</t>
  </si>
  <si>
    <t>Comisaria De Familia De San Cayetano   SAN CAYETANO   NORTE DE SANTANDER</t>
  </si>
  <si>
    <t>Comisaria De Familia De Santiago   SANTIAGO   NORTE DE SANTANDER</t>
  </si>
  <si>
    <t>Comisaria De Familia De Sardinata   SARDINATA   NORTE DE SANTANDER</t>
  </si>
  <si>
    <t>Comisaria De Familia De Silos   SILOS   NORTE DE SANTANDER</t>
  </si>
  <si>
    <t>Comisaria De Familia De Teorama   TEORAMA   NORTE DE SANTANDER</t>
  </si>
  <si>
    <t>Comisaria De Familia De Tibú   TIBÚ   NORTE DE SANTANDER</t>
  </si>
  <si>
    <t>Comisaria De Familia De Toledo   TOLEDO   NORTE DE SANTANDER</t>
  </si>
  <si>
    <t>Comisaria De Familia De Villa Caro   VILLA CARO   NORTE DE SANTANDER</t>
  </si>
  <si>
    <t>Comisaria De Familia De Buenavista   BUENAVISTA   QUINDÍO</t>
  </si>
  <si>
    <t>Comisaria De Familia De Circasia   CIRCASIA   QUINDÍO</t>
  </si>
  <si>
    <t>Comisaria De Familia De Córdoba   CÓRDOBA   QUINDÍO</t>
  </si>
  <si>
    <t>Comisaria De Familia De Filandia   FILANDIA   QUINDÍO</t>
  </si>
  <si>
    <t>Comisaria De Familia De Génova   GÉNOVA   QUINDÍO</t>
  </si>
  <si>
    <t>Comisaria De Familia De La Tebaida   LA TEBAIDA   QUINDÍO</t>
  </si>
  <si>
    <t>Comisaria De Familia De Montenegro   MONTENEGRO   QUINDÍO</t>
  </si>
  <si>
    <t>Comisaria De Familia De Pijao   PIJAO   QUINDÍO</t>
  </si>
  <si>
    <t>Comisaria De Familia De Quimbaya   QUIMBAYA   QUINDÍO</t>
  </si>
  <si>
    <t>Comisaria De Familia De Salento   SALENTO   QUINDÍO</t>
  </si>
  <si>
    <t>Comisaria De Familia De Apía   APÍA   RISARALDA</t>
  </si>
  <si>
    <t>Comisaria De Familia De Balboa   BALBOA   RISARALDA</t>
  </si>
  <si>
    <t>Comisaria De Familia De Belén De Umbría   BELÉN DE UMBRÍA   RISARALDA</t>
  </si>
  <si>
    <t>Comisaria De Familia De Guática   GUÁTICA   RISARALDA</t>
  </si>
  <si>
    <t>Comisaria De Familia De La Celia   LA CELIA   RISARALDA</t>
  </si>
  <si>
    <t>Comisaria De Familia De La Virginia   LA VIRGINIA   RISARALDA</t>
  </si>
  <si>
    <t>Comisaria De Familia De Marsella   MARSELLA   RISARALDA</t>
  </si>
  <si>
    <t>Comisaria De Familia De Mistrató   MISTRATÓ   RISARALDA</t>
  </si>
  <si>
    <t>Comisaria De Familia De Pueblo Rico   PUEBLO RICO   RISARALDA</t>
  </si>
  <si>
    <t>Comisaria De Familia De Quinchía   QUINCHÍA   RISARALDA</t>
  </si>
  <si>
    <t>Comisaria De Familia De Santuario   SANTUARIO   RISARALDA</t>
  </si>
  <si>
    <t>Comisaria De Familia De Aguada   AGUADA   SANTANDER</t>
  </si>
  <si>
    <t>Comisaria De Familia De Albania   ALBANIA   SANTANDER</t>
  </si>
  <si>
    <t>Comisaria De Familia De Aratoca   ARATOCA   SANTANDER</t>
  </si>
  <si>
    <t>Comisaria De Familia De Barbosa   BARBOSA   SANTANDER</t>
  </si>
  <si>
    <t>Comisaria De Familia De Barichara   BARICHARA   SANTANDER</t>
  </si>
  <si>
    <t>Comisaria De Familia De Betulia   BETULIA   SANTANDER</t>
  </si>
  <si>
    <t>Comisaria De Familia De Bolívar   BOLÍVAR   SANTANDER</t>
  </si>
  <si>
    <t>Comisaria De Familia De Cabrera   CABRERA   SANTANDER</t>
  </si>
  <si>
    <t>Comisaria De Familia De California   CALIFORNIA   SANTANDER</t>
  </si>
  <si>
    <t>Comisaria De Familia De Capitanejo   CAPITANEJO   SANTANDER</t>
  </si>
  <si>
    <t>Comisaria De Familia De Carcasí   CARCASÍ   SANTANDER</t>
  </si>
  <si>
    <t>Comisaria De Familia De Cepitá   CEPITÁ   SANTANDER</t>
  </si>
  <si>
    <t>Comisaria De Familia De Cerrito   CERRITO   SANTANDER</t>
  </si>
  <si>
    <t>Comisaria De Familia De Charalá   CHARALÁ   SANTANDER</t>
  </si>
  <si>
    <t>Comisaria De Familia De Charta   CHARTA   SANTANDER</t>
  </si>
  <si>
    <t>Comisaria De Familia De Chima   CHIMA   SANTANDER</t>
  </si>
  <si>
    <t>Comisaria De Familia De Chipatá   CHIPATÁ   SANTANDER</t>
  </si>
  <si>
    <t>Comisaria De Familia De Cimitarra   CIMITARRA   SANTANDER</t>
  </si>
  <si>
    <t>Comisaria De Familia De Concepción   CONCEPCIÓN   SANTANDER</t>
  </si>
  <si>
    <t>Comisaria De Familia De Confines   CONFINES   SANTANDER</t>
  </si>
  <si>
    <t>Comisaria De Familia De Contratación   CONTRATACIÓN   SANTANDER</t>
  </si>
  <si>
    <t>Comisaría De Familia - Palacio Municipal   COROMORO   SANTANDER</t>
  </si>
  <si>
    <t>Comisaría De Familia - Alcaldia Municipal   CURITÍ   SANTANDER</t>
  </si>
  <si>
    <t>Comisaría De Familia - Alcaldia Municipal   EL CARMEN DE CHUCURÍ   SANTANDER</t>
  </si>
  <si>
    <t>Comisaría De Familia - Alcaldía Municipal El Guacamayo   EL GUACAMAYO   SANTANDER</t>
  </si>
  <si>
    <t>Comisaría De Familia - Alcaldia Municipal   EL PEÑÓN   SANTANDER</t>
  </si>
  <si>
    <t>Comisaría De Familia El Playón   EL PLAYÓN   SANTANDER</t>
  </si>
  <si>
    <t>Comisaría De Familia Encino   ENCINO   SANTANDER</t>
  </si>
  <si>
    <t>Comisaría De Familia Enciso   ENCISO   SANTANDER</t>
  </si>
  <si>
    <t>Comisaría De Familia Florián   FLORIÁN   SANTANDER</t>
  </si>
  <si>
    <t>Comisaría De Familia - Alcaldia Municipal   GALÁN   SANTANDER</t>
  </si>
  <si>
    <t>Comisaría De Familia Gámbita   GÁMBITA   SANTANDER</t>
  </si>
  <si>
    <t>Comisaría De Familia Guaca   GUACA   SANTANDER</t>
  </si>
  <si>
    <t>Comisaría De Familia Guadalupe   GUADALUPE   SANTANDER</t>
  </si>
  <si>
    <t>Comisaría De Familia Guapotá   GUAPOTÁ   SANTANDER</t>
  </si>
  <si>
    <t>Comisaría De Familia Guavatá   GUAVATÁ   SANTANDER</t>
  </si>
  <si>
    <t>Comisaría De Familia Güepsa   GÜEPSA   SANTANDER</t>
  </si>
  <si>
    <t>Comisaría De Familia Hato - Alcaldía Municipal   HATO   SANTANDER</t>
  </si>
  <si>
    <t>Comisaría De Familia De Jesus María - Alcaldía Municipal   JESÚS MARÍA   SANTANDER</t>
  </si>
  <si>
    <t>Comisaría De Familia Jordán - Palacio Municipal   JORDÁN   SANTANDER</t>
  </si>
  <si>
    <t>Comisaría De Familia La Belleza - Alcaldía Municipal   LA BELLEZA   SANTANDER</t>
  </si>
  <si>
    <t>Comisaría De Familia Landazurí - Alcaldía Municipal   LANDÁZURI   SANTANDER</t>
  </si>
  <si>
    <t>Comisaría De Familia - Casa Fiscal Iii La Paz   LA PAZ   SANTANDER</t>
  </si>
  <si>
    <t>Comisaría De Familia Los Santos   LOS SANTOS   SANTANDER</t>
  </si>
  <si>
    <t>Comisaría De Familia Macaravita   MACARAVITA   SANTANDER</t>
  </si>
  <si>
    <t>Comisaría De Familia Málaga   MÁLAGA   SANTANDER</t>
  </si>
  <si>
    <t>Comisaría De Familia Matanza - Palacio Municipal   MATANZA   SANTANDER</t>
  </si>
  <si>
    <t>Comisaría De Familia Mogotes   MOGOTES   SANTANDER</t>
  </si>
  <si>
    <t>Comisaría De Familia Molagavita   MOLAGAVITA   SANTANDER</t>
  </si>
  <si>
    <t>Comisaría De Familia Ocamonte   OCAMONTE   SANTANDER</t>
  </si>
  <si>
    <t>Comisaría De Familia Oiba   OIBA   SANTANDER</t>
  </si>
  <si>
    <t>Comisaría De Familia Onzaga   ONZAGA   SANTANDER</t>
  </si>
  <si>
    <t>Comisaría De Familia Palmar   PALMAR   SANTANDER</t>
  </si>
  <si>
    <t>Comisaría De Familia Palmas Del Socorro   PALMAS DEL SOCORRO   SANTANDER</t>
  </si>
  <si>
    <t>Comisaría De Familia Páramo   PÁRAMO   SANTANDER</t>
  </si>
  <si>
    <t>Comisaría De Familia Pinchote   PINCHOTE   SANTANDER</t>
  </si>
  <si>
    <t>Comisaría De Familia Puente Nacional - Palacio Municipal   PUENTE NACIONAL   SANTANDER</t>
  </si>
  <si>
    <t>Comisaría De Familia Puerto Parra   PUERTO PARRA   SANTANDER</t>
  </si>
  <si>
    <t>Comisaría De Familia Puerto Wilches - Centro De Conviviencia   PUERTO WILCHES   SANTANDER</t>
  </si>
  <si>
    <t>Comisaría De Familia Rionegro   RIONEGRO   SANTANDER</t>
  </si>
  <si>
    <t>Comisaría De Familia Sabana De Torres   SABANA DE TORRES   SANTANDER</t>
  </si>
  <si>
    <t>Comisaría De Familia San Ándres   SAN ANDRÉS   SANTANDER</t>
  </si>
  <si>
    <t>Comisaría De Familia San Benito - Palacio Municipal   SAN BENITO   SANTANDER</t>
  </si>
  <si>
    <t>Comisaría De Familia San Joaquín - Palacio Municipal   SAN JOAQUÍN   SANTANDER</t>
  </si>
  <si>
    <t>Comisaría De Familia San José De Miranda   SAN JOSÉ DE MIRANDA   SANTANDER</t>
  </si>
  <si>
    <t>Comisaría De Familia San Miguel - Palacio Municipal   SAN MIGUEL   SANTANDER</t>
  </si>
  <si>
    <t>Comisaría De Familia San Vicente De Chucurí - Palacio Municipal   SAN VICENTE DE CHUCURÍ   SANTANDER</t>
  </si>
  <si>
    <t>Comisaría De Familia Santa Bárbara - Palacio Municipal   SANTA BÁRBARA   SANTANDER</t>
  </si>
  <si>
    <t>Comisaría De Familia Santa Helena Del Opón - Palacio Municipal   SANTA HELENA DEL OPÓN   SANTANDER</t>
  </si>
  <si>
    <t>Comisaría De Familia Simacota   SIMACOTA   SANTANDER</t>
  </si>
  <si>
    <t>Comisaría De Familia Socorro   SOCORRO   SANTANDER</t>
  </si>
  <si>
    <t>Comisaría De Familia Suaita   SUAITA   SANTANDER</t>
  </si>
  <si>
    <t>Comisaría De Familia Sucre - Alcaldía Municipal   SUCRE   SANTANDER</t>
  </si>
  <si>
    <t>Comisaría De Familia Suratá - Alcaldía Municipal   SURATÁ   SANTANDER</t>
  </si>
  <si>
    <t>Comisaría De Familia Tona   TONA   SANTANDER</t>
  </si>
  <si>
    <t>Comisaría De Familia Valle De San José   VALLE DE SAN JOSÉ   SANTANDER</t>
  </si>
  <si>
    <t>Comisaría De Familia Vélez - Alcaldía Municipal   VÉLEZ   SANTANDER</t>
  </si>
  <si>
    <t>Comisaría De Familia Vetas   VETAS   SANTANDER</t>
  </si>
  <si>
    <t>Comisaría De Familia Villanueva   VILLANUEVA   SANTANDER</t>
  </si>
  <si>
    <t>Comisaría De Familia Zapatoca - Alcaldía Municipal   ZAPATOCA   SANTANDER</t>
  </si>
  <si>
    <t>Comisaría De Familia Buenavista   BUENAVISTA   SUCRE</t>
  </si>
  <si>
    <t>Comisaría De Familia Caimito   CAIMITO   SUCRE</t>
  </si>
  <si>
    <t>Comisaría De Familia Coloso   COLOSÓ   SUCRE</t>
  </si>
  <si>
    <t>Comisaría De Familia Corozal   COROZAL   SUCRE</t>
  </si>
  <si>
    <t>Comisaría De Familia Chalán   CHALÁN   SUCRE</t>
  </si>
  <si>
    <t>Comisaría De Familia El Roble   EL ROBLE   SUCRE</t>
  </si>
  <si>
    <t>Comisaría De Familia Galeras   GALERAS   SUCRE</t>
  </si>
  <si>
    <t>Comisaría De Familia Guaranda   GUARANDA   SUCRE</t>
  </si>
  <si>
    <t>Comisaría De Familia La Unión   LA UNIÓN   SUCRE</t>
  </si>
  <si>
    <t>Comisaría De Familia Los Palmitos   LOS PALMITOS   SUCRE</t>
  </si>
  <si>
    <t>Comisaría De Familia Majagual   MAJAGUAL   SUCRE</t>
  </si>
  <si>
    <t>Comisaría De Familia Morroa   MORROA   SUCRE</t>
  </si>
  <si>
    <t>Comisaría De Familia Ovejas   OVEJAS   SUCRE</t>
  </si>
  <si>
    <t>Comisaría De Familia San Antonio De Palmito   PALMITO   SUCRE</t>
  </si>
  <si>
    <t>Comisaría De Familia Sampués   SAMPUÉS   SUCRE</t>
  </si>
  <si>
    <t>Comisaría De Familia San Benito Abad - Alcaldía Municipal   SAN BENITO ABAD   SUCRE</t>
  </si>
  <si>
    <t>Comisaría De Familia San Juan De Betulia - Alcaldía Municipal   SAN JUAN DE BETULIA   SUCRE</t>
  </si>
  <si>
    <t>Comisaría De Familia San Marcos - Alcaldía Municipal   SAN MARCOS   SUCRE</t>
  </si>
  <si>
    <t>Comisaría De Familia San Onofre - Casa De Justicia   SAN ONOFRE   SUCRE</t>
  </si>
  <si>
    <t>Comisaría De Familia San Pedro   SAN PEDRO   SUCRE</t>
  </si>
  <si>
    <t>Comisaría De Familia San Luis De Sincé   SAN LUIS DE SINCÉ   SUCRE</t>
  </si>
  <si>
    <t>Comisaría De Familia Sucre - Palacio Municipal   SUCRE   SUCRE</t>
  </si>
  <si>
    <t>Comisaría De Familia Santiago De Tolú   SANTIAGO DE TOLÚ   SUCRE</t>
  </si>
  <si>
    <t>Comisaría De Familia San José De Toluviejo   SAN JOSÉ DE TOLUVIEJO   SUCRE</t>
  </si>
  <si>
    <t>Comisaría De Familia Alpujarra - Centro Comunitario   ALPUJARRA   TOLIMA</t>
  </si>
  <si>
    <t>Comisaría De Familia Alvarado   ALVARADO   TOLIMA</t>
  </si>
  <si>
    <t>Comisaría De Familia Ambalema   AMBALEMA   TOLIMA</t>
  </si>
  <si>
    <t>Comisaría De Familia Anzoátegui   ANZOÁTEGUI   TOLIMA</t>
  </si>
  <si>
    <t>Comisaría De Familia Armero   ARMERO   TOLIMA</t>
  </si>
  <si>
    <t>Comisaría De Familia Ataco   ATACO   TOLIMA</t>
  </si>
  <si>
    <t>Comisaría De Familia Cajamarca   CAJAMARCA   TOLIMA</t>
  </si>
  <si>
    <t>Comisaría De Familia Carmen De Apicalá   CARMEN DE APICALÁ   TOLIMA</t>
  </si>
  <si>
    <t>Comisaría De Familia Casablanca Edificio Municipal   CASABIANCA   TOLIMA</t>
  </si>
  <si>
    <t>Comisaría De Familia Chaparral   CHAPARRAL   TOLIMA</t>
  </si>
  <si>
    <t>Comisaría De Familia Coello   COELLO   TOLIMA</t>
  </si>
  <si>
    <t>Comisaría De Familia Coyaima   COYAIMA   TOLIMA</t>
  </si>
  <si>
    <t>Comisaría De Familia Cunday   CUNDAY   TOLIMA</t>
  </si>
  <si>
    <t>Comisaría De Familia Dolores   DOLORES   TOLIMA</t>
  </si>
  <si>
    <t>Comisaría De Familia Falan   FALAN   TOLIMA</t>
  </si>
  <si>
    <t>Comisaría De Familia Fresno   FRESNO   TOLIMA</t>
  </si>
  <si>
    <t>Comisaría De Familia Guamo   GUAMO   TOLIMA</t>
  </si>
  <si>
    <t>Comisaría De Familia Herveo   HERVEO   TOLIMA</t>
  </si>
  <si>
    <t>Comisaría De Familia Honda   HONDA   TOLIMA</t>
  </si>
  <si>
    <t>Comisaría De Familia Icononzo   ICONONZO   TOLIMA</t>
  </si>
  <si>
    <t>Comisaría De Familia Lérida   LÉRIDA   TOLIMA</t>
  </si>
  <si>
    <t>Comisaría De Familia Libano   LÍBANO   TOLIMA</t>
  </si>
  <si>
    <t>Comisaría De Familia San Sebastián De Mariquita   SAN SEBASTIÁN DE MARIQUITA   TOLIMA</t>
  </si>
  <si>
    <t>Comisaría De Familia Murillo   MURILLO   TOLIMA</t>
  </si>
  <si>
    <t>Comisaría De Familia Natagaima   NATAGAIMA   TOLIMA</t>
  </si>
  <si>
    <t>Comisaría De Familia Ortega   ORTEGA   TOLIMA</t>
  </si>
  <si>
    <t>Comisaría De Familia Palocabildo   PALOCABILDO   TOLIMA</t>
  </si>
  <si>
    <t>Comisaría De Familia Piedras - Palacio Municipal   PIEDRAS   TOLIMA</t>
  </si>
  <si>
    <t>Comisaría De Familia Planadas - Palacio Municipal   PLANADAS   TOLIMA</t>
  </si>
  <si>
    <t>Comisaría De Familia Prado   PRADO   TOLIMA</t>
  </si>
  <si>
    <t>Comisaría De Familia Purificación   PURIFICACIÓN   TOLIMA</t>
  </si>
  <si>
    <t>Comisaría De Familia Rioblanco   RIOBLANCO   TOLIMA</t>
  </si>
  <si>
    <t>Comisaría De Familia Roncesvalles   RONCESVALLES   TOLIMA</t>
  </si>
  <si>
    <t>Comisaría De Familia Rovira   ROVIRA   TOLIMA</t>
  </si>
  <si>
    <t>Comisaría De Familia Saldaña   SALDAÑA   TOLIMA</t>
  </si>
  <si>
    <t>Comisaría De Familia San Antonio   SAN ANTONIO   TOLIMA</t>
  </si>
  <si>
    <t>Comisaría De Familia San Luis   SAN LUIS   TOLIMA</t>
  </si>
  <si>
    <t>Comisaría De Familia Santa Isabel   SANTA ISABEL   TOLIMA</t>
  </si>
  <si>
    <t>Comisaría De Familia Suarez   SUÁREZ   TOLIMA</t>
  </si>
  <si>
    <t>Comisaría De Familia Valle De San Juan   VALLE DE SAN JUAN   TOLIMA</t>
  </si>
  <si>
    <t>Comisaría De Familia Venadillo   VENADILLO   TOLIMA</t>
  </si>
  <si>
    <t>Comisaría De Familia Villahermosa   VILLAHERMOSA   TOLIMA</t>
  </si>
  <si>
    <t>Comisaría De Familia Villarrica   VILLARRICA   TOLIMA</t>
  </si>
  <si>
    <t>Comisaría De Familia Alcalá   ALCALÁ   VALLE DEL CAUCA</t>
  </si>
  <si>
    <t>Comisaría De Familia Andalucía   ANDALUCÍA   VALLE DEL CAUCA</t>
  </si>
  <si>
    <t>Comisaría De Familia Ansermanuevo   ANSERMANUEVO   VALLE DEL CAUCA</t>
  </si>
  <si>
    <t>Comisaría De Familia Argelia   ARGELIA   VALLE DEL CAUCA</t>
  </si>
  <si>
    <t>Comisaría De Familia Bolívar   BOLÍVAR   VALLE DEL CAUCA</t>
  </si>
  <si>
    <t>Comisaría De Familia Caicedonia   CAICEDONIA   VALLE DEL CAUCA</t>
  </si>
  <si>
    <t>Comisaría De Familia Calima El Darien   CALIMA   VALLE DEL CAUCA</t>
  </si>
  <si>
    <t>Comisaría De Familia Dagua   DAGUA   VALLE DEL CAUCA</t>
  </si>
  <si>
    <t>Comisaría De Familia El Águila   EL ÁGUILA   VALLE DEL CAUCA</t>
  </si>
  <si>
    <t>Comisaría De Familia El Cairo   EL CAIRO   VALLE DEL CAUCA</t>
  </si>
  <si>
    <t>Comisaría De Familia El Dovio   EL DOVIO   VALLE DEL CAUCA</t>
  </si>
  <si>
    <t>Comisaría De Familia Florida   FLORIDA   VALLE DEL CAUCA</t>
  </si>
  <si>
    <t>Comisaría De Familia Ginebra   GINEBRA   VALLE DEL CAUCA</t>
  </si>
  <si>
    <t>Comisaría De Familia Guacarí   GUACARÍ   VALLE DEL CAUCA</t>
  </si>
  <si>
    <t>Comisaría De Familia La Cumbre   LA CUMBRE   VALLE DEL CAUCA</t>
  </si>
  <si>
    <t>Comisaría De Familia La Unión   LA UNIÓN   VALLE DEL CAUCA</t>
  </si>
  <si>
    <t>Comisaría De Familia La Victoria   LA VICTORIA   VALLE DEL CAUCA</t>
  </si>
  <si>
    <t>Comisaría De Familia Obando   OBANDO   VALLE DEL CAUCA</t>
  </si>
  <si>
    <t>Comisaría De Familia Pradera   PRADERA   VALLE DEL CAUCA</t>
  </si>
  <si>
    <t>Comisaría De Familia Restrepo   RESTREPO   VALLE DEL CAUCA</t>
  </si>
  <si>
    <t>Comisaría De Familia Riofrío   RIOFRÍO   VALLE DEL CAUCA</t>
  </si>
  <si>
    <t>Comisaría De Familia Roldanillo   ROLDANILLO   VALLE DEL CAUCA</t>
  </si>
  <si>
    <t>Comisaría De Familia San Pedro   SAN PEDRO   VALLE DEL CAUCA</t>
  </si>
  <si>
    <t>Comisaría De Familia Sevilla   SEVILLA   VALLE DEL CAUCA</t>
  </si>
  <si>
    <t>Comisaría De Familia Toro   TORO   VALLE DEL CAUCA</t>
  </si>
  <si>
    <t>Comisaría De Familia Trujillo   TRUJILLO   VALLE DEL CAUCA</t>
  </si>
  <si>
    <t>Comisaría De Familia Ulloa   ULLOA   VALLE DEL CAUCA</t>
  </si>
  <si>
    <t>Comisaría De Familia Versalles   VERSALLES   VALLE DEL CAUCA</t>
  </si>
  <si>
    <t>Comisaría De Familia Ulloa   VIJES   VALLE DEL CAUCA</t>
  </si>
  <si>
    <t>Comisaría De Familia Yotoco   YOTOCO   VALLE DEL CAUCA</t>
  </si>
  <si>
    <t>Comisaría De Familia Arauquita   ARAUQUITA   ARAUCA</t>
  </si>
  <si>
    <t>Comisaría De Familia Cravo Norte   CRAVO NORTE   ARAUCA</t>
  </si>
  <si>
    <t>Comisaría De Familia Fortul -Centro De Convivencia Ciudadana Fortul   FORTUL   ARAUCA</t>
  </si>
  <si>
    <t>Comisaría De Familia Puerto Rondón   PUERTO RONDÓN   ARAUCA</t>
  </si>
  <si>
    <t>Comisaría De Familia Saravena   SARAVENA   ARAUCA</t>
  </si>
  <si>
    <t>Comisaría De Familia Tame - Craiv   TAME   ARAUCA</t>
  </si>
  <si>
    <t>Comisaría De Familia Chameza   CHÁMEZA   CASANARE</t>
  </si>
  <si>
    <t>Comisaría De Familia Hato Corozal- Alcaldía Municipal   HATO COROZAL   CASANARE</t>
  </si>
  <si>
    <t>Comisaría De Familia La Salina   LA SALINA   CASANARE</t>
  </si>
  <si>
    <t>Comisaría De Familia Maní   MANÍ   CASANARE</t>
  </si>
  <si>
    <t>Comisaría De Familia Monterrey   MONTERREY   CASANARE</t>
  </si>
  <si>
    <t>Comisaría De Familia Nunchia   NUNCHÍA   CASANARE</t>
  </si>
  <si>
    <t>Comisaría De Familia Orocué   OROCUÉ   CASANARE</t>
  </si>
  <si>
    <t>Comisaría De Familia Paz De Ariporo   PAZ DE ARIPORO   CASANARE</t>
  </si>
  <si>
    <t>Comisaría De Familia Pore   PORE   CASANARE</t>
  </si>
  <si>
    <t>Comisaría De Familia Recetor   RECETOR   CASANARE</t>
  </si>
  <si>
    <t>Comisaría De Familia Sabanalarga   SABANALARGA   CASANARE</t>
  </si>
  <si>
    <t>Comisaría De Familia Sácama   SÁCAMA   CASANARE</t>
  </si>
  <si>
    <t>Comisaría De Familia San Luis De Palenque   SAN LUIS DE PALENQUE   CASANARE</t>
  </si>
  <si>
    <t>Comisaría De Familia Tamara   TÁMARA   CASANARE</t>
  </si>
  <si>
    <t>Comisaría De Familia Trinidad   TRINIDAD   CASANARE</t>
  </si>
  <si>
    <t>Comisaría De Familia Mocoa - Casa De Justicia   MOCOA   PUTUMAYO</t>
  </si>
  <si>
    <t>Comisaría De Familia Colón   COLÓN   PUTUMAYO</t>
  </si>
  <si>
    <t>Comisaría De Familia Orito   ORITO   PUTUMAYO</t>
  </si>
  <si>
    <t>Comisaría De Familia Puerto Asis - Casa De Justicia   PUERTO ASÍS   PUTUMAYO</t>
  </si>
  <si>
    <t>Comisaría De Familia Puerto Caicedo - Centro De Convivencia   PUERTO CAICEDO   PUTUMAYO</t>
  </si>
  <si>
    <t>Comisaría De Familia Puerto Guzmán - Palacio Municipal   PUERTO GUZMÁN   PUTUMAYO</t>
  </si>
  <si>
    <t>Comisaría De Familia Puerto Leguizamo   PUERTO LEGUÍZAMO   PUTUMAYO</t>
  </si>
  <si>
    <t>Comisaría De Familia Sibundoy   SIBUNDOY   PUTUMAYO</t>
  </si>
  <si>
    <t>Comisaría De Familia San Francisco   SAN FRANCISCO   PUTUMAYO</t>
  </si>
  <si>
    <t>Comisaría De Familia San Miguel- Centro De Convivencia   SAN MIGUEL   PUTUMAYO</t>
  </si>
  <si>
    <t>Comisaría De Familia Santiago - Defensa Civil   SANTIAGO   PUTUMAYO</t>
  </si>
  <si>
    <t>Comisaría De Familia Valle De Guamuez - Palacio Municipal   VALLE DEL GUAMUEZ   PUTUMAYO</t>
  </si>
  <si>
    <t>Comisaría De Familiavillagarzon   VILLAGARZÓN   PUTUMAYO</t>
  </si>
  <si>
    <t>Comisaría De Familia Puerto Nariño - Palacio Municipal   PUERTO NARIÑO   AMAZONAS</t>
  </si>
  <si>
    <t>Comisaría De Familia Inirida   INÍRIDA   GUAINÍA</t>
  </si>
  <si>
    <t>Comisaría De Familia Barrancominas   BARRANCOMINAS   GUAINÍA</t>
  </si>
  <si>
    <t>Comisaría De Familia San José Del Guaviare   SAN JOSÉ DEL GUAVIARE   GUAVIARE</t>
  </si>
  <si>
    <t>Comisaría De Familia Calamar   CALAMAR   GUAVIARE</t>
  </si>
  <si>
    <t>Comisaría De Familia El Retorno   EL RETORNO   GUAVIARE</t>
  </si>
  <si>
    <t>Comisaría De Familia Miraflores   MIRAFLORES   GUAVIARE</t>
  </si>
  <si>
    <t>Comisaría De Familia Mitú   MITÚ   VAUPÉS</t>
  </si>
  <si>
    <t>Comisaría De Familia Carurú - Palacio Municipal   CARURÚ   VAUPÉS</t>
  </si>
  <si>
    <t>Comisaría De Familia Taraira   TARAIRA   VAUPÉS</t>
  </si>
  <si>
    <t>Comisaría De Familiapuerto Carreño - Palacio Municipal   PUERTO CARREÑO   VICHADA</t>
  </si>
  <si>
    <t>Comisaría De Familia La Primavera - Palacio Municipal   LA PRIMAVERA   VICHADA</t>
  </si>
  <si>
    <t>Comisaría De Familia Santa Rosalia   SANTA ROSALÍA   VICHADA</t>
  </si>
  <si>
    <t>Comisaria De Familia De Barbosa   BARBOSA   ANTIOQUIA</t>
  </si>
  <si>
    <t>Comisaría De Familia De El Bagre   EL BAGRE   ANTIOQUIA</t>
  </si>
  <si>
    <t>Comisaría De Familia De Galapa   GALAPA   ATLÁNTICO</t>
  </si>
  <si>
    <t>Comisaría De Familia De Guachene   GUACHENÉ   CAUCA</t>
  </si>
  <si>
    <t>Comisaría De Familia De Santander De Quilichao   SANTANDER DE QUILICHAO   CAUCA</t>
  </si>
  <si>
    <t>Comisaría De Familia De Aguachica   AGUACHICA   CESAR</t>
  </si>
  <si>
    <t>Comisaría De Familia De Anapoima   ANAPOIMA   CUNDINAMARCA</t>
  </si>
  <si>
    <t>Comisaría De Familia De La Calera   LA CALERA   CUNDINAMARCA</t>
  </si>
  <si>
    <t>Comisaría De Familia De Sibaté   SIBATÉ   CUNDINAMARCA</t>
  </si>
  <si>
    <t>Comisaría De Familia De Maicao   MAICAO   LA GUAJIRA</t>
  </si>
  <si>
    <t>Comisaría De Familia De Manaure   MANAURE   LA GUAJIRA</t>
  </si>
  <si>
    <t>Comisaría De Familia De Uribia   URIBIA   LA GUAJIRA</t>
  </si>
  <si>
    <t>Comisaría De Familia De Ipiales   IPIALES   NARIÑO</t>
  </si>
  <si>
    <t>Comisaría De Familia De San Andrés De Tumaco   SAN ANDRÉS DE TUMACO   NARIÑO</t>
  </si>
  <si>
    <t>Comisaría De Familia De Los Patios   LOS PATIOS   NORTE DE SANTANDER</t>
  </si>
  <si>
    <t>Comisaría De Familia De Ocaña   OCAÑA   NORTE DE SANTANDER</t>
  </si>
  <si>
    <t>Comisaría De Familia De Villa Del Rosario   VILLA DEL ROSARIO   NORTE DE SANTANDER</t>
  </si>
  <si>
    <t>Comisaría De Familia De Santa Rosa De Cabal   SANTA ROSA DE CABAL   RISARALDA</t>
  </si>
  <si>
    <t>Comisaría De Familia De Coveñas   COVEÑAS   SUCRE</t>
  </si>
  <si>
    <t>Comisaría De Familia De Melgar   MELGAR   TOLIMA</t>
  </si>
  <si>
    <t>Comisaría De Familia De Arauca   ARAUCA   ARAUCA</t>
  </si>
  <si>
    <t>Comisaría De Familia De Aguazul   AGUAZUL   CASANARE</t>
  </si>
  <si>
    <t>Comisaría De Familia De Cumaribo   CUMARIBO   VICHADA</t>
  </si>
  <si>
    <t>EXT/OFI</t>
  </si>
  <si>
    <t>Remitente</t>
  </si>
  <si>
    <t>Asunto</t>
  </si>
  <si>
    <t>Fecha Radicado</t>
  </si>
  <si>
    <t>Fecha Reparto</t>
  </si>
  <si>
    <t>Estado</t>
  </si>
  <si>
    <t>Tipo de Petición, queja o reclamo, queja o reclamo</t>
  </si>
  <si>
    <t>Plazo</t>
  </si>
  <si>
    <t>Fecha de Vencimiento</t>
  </si>
  <si>
    <t>Plazo actual</t>
  </si>
  <si>
    <t>Clasificación inicial (Gravedad)</t>
  </si>
  <si>
    <t>Presuntas infracciones (Art. 40)</t>
  </si>
  <si>
    <t>Departamento</t>
  </si>
  <si>
    <t>Código DPTO</t>
  </si>
  <si>
    <t>Municipio</t>
  </si>
  <si>
    <t>Código DANE</t>
  </si>
  <si>
    <t>Nombre Comisaría de Familia</t>
  </si>
  <si>
    <t>Oficio de respuesta</t>
  </si>
  <si>
    <t>Fecha de respuesta</t>
  </si>
  <si>
    <t>Destinatario</t>
  </si>
  <si>
    <t>Estado procesal</t>
  </si>
  <si>
    <t>Observaciones Coordinador GIT</t>
  </si>
  <si>
    <t>Observaciones Funcionario asignado</t>
  </si>
  <si>
    <t>Columna1</t>
  </si>
  <si>
    <t>MJD-EXT24-0033319</t>
  </si>
  <si>
    <t>RICHARD CÁRDENAS CONTRERAS Comisaría segunda de villa del Rosario</t>
  </si>
  <si>
    <t>DENUNCIA MINISTERIO DE JUSTICIA Y DEL DERECHO</t>
  </si>
  <si>
    <t>Luis Felipe Guzmán Cardona</t>
  </si>
  <si>
    <t>MJD-OFI24-0026200</t>
  </si>
  <si>
    <t>MJD-EXT24-0044474</t>
  </si>
  <si>
    <t>AMARIS SOLAY LÓPEZ ZULUAGA</t>
  </si>
  <si>
    <t xml:space="preserve"> SOLICITUD INSPECCIÓN, VIGILANCIA Y CONTROL CUMPLIMIENTOIMPLEMENTACIÓN DE LA LEY 2126 DE 2021 MUNICIPIO DE BARBOSA (ANT)</t>
  </si>
  <si>
    <t>Petición, queja o reclamo</t>
  </si>
  <si>
    <t>11.</t>
  </si>
  <si>
    <t>MJD-OFI24-0039517
MJD-OFI24-0041109</t>
  </si>
  <si>
    <t>Alcaldía de Barbosa – Antioquia</t>
  </si>
  <si>
    <t>El peticionario solicita que se realice IVC a la comisaria de Barbosa - Anitioquia. Pues considera vulnerado los derechos de los niños y adolescentes por la Comisaría. Se proyectaron estos oficios MJD-OFI24-0008112, MJD-OFI24-0039517, MJD-OFI24-0041109. La visita de IVC está programada para el 19 de junio de 2025</t>
  </si>
  <si>
    <t>MJD-EXT24-0044768</t>
  </si>
  <si>
    <t>RICARDO ORTIZ</t>
  </si>
  <si>
    <t>Medellín 06 de agosto de 2024Señores ministerio de justiciaMe dirijo a ustedes con el objetivo que buscar y garantizar los derechos de los ciudadanos enel cualPrestar mucha atención a las comisarías ya que vienen siendo objeto de manipulación y de noser imparcial en sus fallos, en contra de los hombresYa que he venido siendo perjudicado por fallos amañado sin investigación, sin testimonio, sinun proceso bien llevado violando los derechos fundamentales.Y van dando órdenes de desalojo sin fundamentos.Espero darles información precisa y concisa de mi caso.Muchas gracias</t>
  </si>
  <si>
    <t>Brian Nicolás Acosta Lucero</t>
  </si>
  <si>
    <t>MJD-OFI24-0034460</t>
  </si>
  <si>
    <t>SeñorRICARDO ORTIZ</t>
  </si>
  <si>
    <t>MJD-EXT24-0046825</t>
  </si>
  <si>
    <t>EFRAIN ENRIQUE JÁCOME LOBO</t>
  </si>
  <si>
    <t>RADICACIÓN VIGILANCIA ESPECIAL "solicitud de Vigilancia Especial Administrativa por mora paradar trámite a petición de Diligencia de Verificación de la Garantía de losDerechos, radicada ante Comisaría de Familia de Mompós Bolívar desdeel pasado 26 de julio de 2024, con copia al Ministerio de Justicia y deDerecho para lo de su cargo"</t>
  </si>
  <si>
    <t>Any Katherine Álvarez Castillo</t>
  </si>
  <si>
    <t>MJD-OFI24-0038373</t>
  </si>
  <si>
    <t>Se remite respuesta MJD-OFI24-0038373 por medio del cual se indica al peticionario que la solicitud no se enmarca en la competencia de IVC</t>
  </si>
  <si>
    <t>MJD-OFI24-0036014</t>
  </si>
  <si>
    <t>CONSTANZA GARCIA FIGUEROA</t>
  </si>
  <si>
    <t>Aplicación de la Ley 2126 de 2021 capítulo VII sobre inspección, vigilancia y controla comisarías de familia, que se aplicará a la ciudad de Bogotá D.C</t>
  </si>
  <si>
    <t>N/A</t>
  </si>
  <si>
    <t>Comunicación de Salida</t>
  </si>
  <si>
    <t>CARLOS FERNANDO GALÁN ALCALDE MAYOR DE BOGOTÁ DC Alcaldía Mayor de Bogotá DC Carrera 8 No. 10-65 ventanillaelectronica@alcaldiabogota.gov.co</t>
  </si>
  <si>
    <t>Se remite oficio de comunicación a la Alcaldía de Bogotá D.C., asumiendo las funciones de IVC de las Comisarías de Familia de la Ley 2126 de 2021</t>
  </si>
  <si>
    <t>MJD-EXT24-0048546</t>
  </si>
  <si>
    <t>Cesar Augusto Roa Suarez</t>
  </si>
  <si>
    <t>mediante el cual manifiesta que solicitó a la Comisaria Octava de Familia deKennedy IV “(...) 1) HACER CUMPLIR LO CONCILIADO EN LA CASA DE JUSTICIAY 2) RESTAURAR MIS VISITAS A MI HERMANA (...)”</t>
  </si>
  <si>
    <t>MJD-OFI24-0037269 / MJD-OFI24-0037261 / MJD-OFI24-0037256</t>
  </si>
  <si>
    <t>Peticionario Cesar Augusto Roa Suarez / Andres Castro: Personería de Bogotá / subdirectora para laFamilia - Secretaría de Desarrollo de Integración Social /</t>
  </si>
  <si>
    <t>oficio enlazado con  MJD-EXT24-0057874 (AV)</t>
  </si>
  <si>
    <t>MJD-OFI24-0038128</t>
  </si>
  <si>
    <t>Respuesta Derecho de Petición MJD-EXT24-0050099</t>
  </si>
  <si>
    <t>MARIA NELLY PUPO GUTIEREEZComisaria de Familia Kennedy 2Comisaría de Familiampupo@sdis.gov.coBogotá, D.C.</t>
  </si>
  <si>
    <t>Se remite oficio de contestación a la solicitud de aclaración de fecha de visita a la Comisaría de Familia de Kennedy 2 (rad. MJD-EXT24-0050099), mediante radicado MJD-OFI24-0038128</t>
  </si>
  <si>
    <t>MJD-OFI24-0039635</t>
  </si>
  <si>
    <t>Informe de Inspección y Vigilancia a la Comisaría de Familia Usme 1</t>
  </si>
  <si>
    <t>CARLOS AUGUSTO OSORIO NOGUERAComisarioComisaría de Familia Usme 1Calle 137C Sur No. 2A-51 Usme Centro PI.4 -Casa de Justiciacomisaria_usme1@sdis.gov.co</t>
  </si>
  <si>
    <t>Se remite oficio de Informe de Inspección y Vigilancia de Visita de IVC a la Comisaría de Familia de Usme 1, mediante radicado MJD-OFI24-0039635</t>
  </si>
  <si>
    <t>MJD-OFI24-0036596</t>
  </si>
  <si>
    <t>Comunicación Visita de inspección y vigilancia Comisaría de Familia de Sumapaz. Artículo 32 de la Ley 2126 de 2021.</t>
  </si>
  <si>
    <t>Comisaría de Familia</t>
  </si>
  <si>
    <t>MJD-OFI24-0036583</t>
  </si>
  <si>
    <t>Comunicación Visita de inspección y vigilancia Comisaría de Familia Ciudad Bolívar 2. Artículo 32 de la Ley 2126 de 2021.</t>
  </si>
  <si>
    <t>MJD-OFI24-0036545</t>
  </si>
  <si>
    <t>Comunicación Visita de inspección y vigilancia Comisaría de Familia San Cristóbal 2. Artículo 32 de la Ley 2126 de 2021</t>
  </si>
  <si>
    <t>MJD-OFI24-0036539</t>
  </si>
  <si>
    <t>Comunicación Visita de inspección y vigilancia Comisaría de Familia San Cristóbal 1. Artículo 32 de la Ley 2126 de 2021.</t>
  </si>
  <si>
    <t>MJD-OFI24-0036529</t>
  </si>
  <si>
    <t>Comunicación Visita de inspección y vigilancia Comisaría de Familia Usme 2. Artículo 32 de la Ley 2126 de 2021.</t>
  </si>
  <si>
    <t>MJD-OFI24-0036516</t>
  </si>
  <si>
    <t>Comunicación Visita de inspección y vigilancia Comisaría de Familia Usme 1. Artículo 32 de la Ley 2126 de 2021.</t>
  </si>
  <si>
    <t>MJD-OFI24-0036546</t>
  </si>
  <si>
    <t>Aplicación de la Ley 2126 de 2021 capítulo VII sobre inspección,vigilancia y control a comisarías de familia, que se desarrollará en la ciudad deBogotá D.C</t>
  </si>
  <si>
    <t>NATALIA VELASCO CASTRILLÓNSubdirectora para la Familia - Secretaría deDesarrollo de Integración Socialnvelasco@sdis.gov.co</t>
  </si>
  <si>
    <t>Mediante este oficio se informa a la Subdirectora para la Familia de la SDIS, el cronograma de visitas de IVC a las Comisarías de Familia de Bogotá D.C.</t>
  </si>
  <si>
    <t>MJD-OFI24-0036919</t>
  </si>
  <si>
    <t>Comunicación Visita de inspección y vigilancia Comisaría de Familia deTunjuelito. Artículo 32 de la Ley 2126 de 2021.</t>
  </si>
  <si>
    <t>CÉSAR AUGUSTO LÓPEZ VEGA Comisario Comisaria de Tunjuelito Calle 50 Sur No.35-70 Barrio Fatima comisaria_tunjuelito@sdis.gov.co</t>
  </si>
  <si>
    <t>Por medio de este oficio se informa de la visita de IVC a la Comisaría de Familia de Tunjuelito.</t>
  </si>
  <si>
    <t>MJD-OFI24-0036950</t>
  </si>
  <si>
    <t>Comunicación Visita de inspección y vigilancia Comisaría de FamiliaAntonio Nariño. Artículo 32 de la Ley 2126 de 2021.</t>
  </si>
  <si>
    <t>NELLY CLEVELIA CUEVAS RIVERA Comisaria de Familia Comisaria de Familia ANTONIO NARIÑO Transv. 21 A No. 19-54 Sur Restrepo comisaria_antonionarino@sdis.gov.co</t>
  </si>
  <si>
    <t>Se remite oficio de requerimiento y comunicación de visita de IVC a la Comisaría de Familia.</t>
  </si>
  <si>
    <t>MJD-OFI24-0036954</t>
  </si>
  <si>
    <t>Comunicación Visita de inspección y vigilancia Comisaría de FamiliaRafael Uribe Uribe. Artículo 32 de la Ley 2126 de 2021</t>
  </si>
  <si>
    <t>ZONIA GONZÁLEZ CRISTANCHO Y OTRAComisaria de FamiliaComisaria de Familia-Rafael Uribe UribeCalle 32 Sur No 23 - 62 Barrio Quirogacomisaria_rafaeluribeuribe@sdis.gov.co</t>
  </si>
  <si>
    <t>Mediante este oficio se comunica a la Comisaría de Familia de Rafael Uribe Uribe, de visita de IVC</t>
  </si>
  <si>
    <t>MJD-OFI24-0036959</t>
  </si>
  <si>
    <t>Comunicación Visita de inspección y vigilancia Comisaría de Santafé.Artículo 32 de la Ley 2126 de 2021</t>
  </si>
  <si>
    <t>MIGUEL NORBERTO GALINDO BAUTISTA Comisaria de familia Comisaría de Santafé Calle 15 No. 13 - 86 Pl. 2 comisaria_santafe@sdis.gov.co</t>
  </si>
  <si>
    <t>Mediante este oficio se remite comunicación de visita de IVC a la Comisaría de Familia de Santa Fe</t>
  </si>
  <si>
    <t>MJD-OFI24-0036970</t>
  </si>
  <si>
    <t>Comunicación Visita de inspección y vigilancia Comisaría deBuenaventura. Artículo 32 de la Ley 2126 de 2021.</t>
  </si>
  <si>
    <t>LUIS FERNANDO RAMOS CARABALÍ Comisario Comisaría de Familia de Buenaventura CRA 19 E N° 6 - 90 comisariafamilia@buenaventura.gov.co</t>
  </si>
  <si>
    <t>Mediante este oficio se requiere y comunica a la Comisaría de Familia de Buenaventura para diligencia de IVC</t>
  </si>
  <si>
    <t>MJD-OFI24-0036971</t>
  </si>
  <si>
    <t>Comunicación Visita de inspección y vigilancia Comisaría de Candelaria.Artículo 32 de la Ley 2126 de 2021</t>
  </si>
  <si>
    <t>CLAUDIA ALEXANDRA LINEROS PINILLOS Comisaria de Familia Candelaria Carrera 2 No. 4 - 10 Barrio Lourdes comisaria_candelaria@sdis.gov.co</t>
  </si>
  <si>
    <t>Mediante el oficio, se comunica requerimiento para la visita de IVC a la Comisaría de la Candelaria.</t>
  </si>
  <si>
    <t>MJD-MEM24-0005408</t>
  </si>
  <si>
    <t>Autos comisorios firmados visitas Comisarías de Familia de Bogotá. D.C.</t>
  </si>
  <si>
    <t>Doctora SANDRA AMALIA JARAMILLO CHARRY, Profesional Especializado</t>
  </si>
  <si>
    <t>Memorando Autos Comisorios firmados visitas IVC a Cundinamarca.</t>
  </si>
  <si>
    <t>MJD-OFI24-0037118</t>
  </si>
  <si>
    <t>Reprogramación visita de IVC a la Comisaría de Sumapaz, de acuerdoa su respuesta a la comunicación MJD-OFI24-0036596</t>
  </si>
  <si>
    <t>LUZ MYRIAM RINCON LEON Comisaria Comisaria de Familia Sumapaz Vereda Santa Rosa Corregimiento de Nazareth -Centro de Servicios comisaria_sumapaz@sdis.gov.co</t>
  </si>
  <si>
    <t>Antecedente: MJD-OFI24-0036596</t>
  </si>
  <si>
    <t>MJD-OFI24-0036861</t>
  </si>
  <si>
    <t>Aplicación de la Ley 2126 de 2021 capítulo VII sobre inspección,vigilancia y control a comisarías de familia, que se aplicará a la ciudad de BogotáD.C.</t>
  </si>
  <si>
    <t>CARLOS FERNANDO GALÁNAlcalde Mayor de BogotáAlcaldía Mayor de BogotáCarrera 8 No. 10-65administradorsiga@alcaldiabogota.gov.co</t>
  </si>
  <si>
    <t>Mediante este oficio se le comunica al señor Alcalde el cronograma de visitas a las Comisarías de Familia de Bogotá D.C.</t>
  </si>
  <si>
    <t xml:space="preserve">
MJD-EXT24-0033319</t>
  </si>
  <si>
    <t>RICHARD CÁRDENAS CONTRERAS</t>
  </si>
  <si>
    <t>MJD-OFI24-0026200 / MJD-OFI24-0026197</t>
  </si>
  <si>
    <t>RICHARD CÁRDENAS CONTRERAS / PERSONERÍA DE VILLA DEL ROSARIO</t>
  </si>
  <si>
    <t>MJD-EXT24-0053633</t>
  </si>
  <si>
    <t>ANDREA BONILLA AMADO</t>
  </si>
  <si>
    <t>Queja contra el o la COMISARIA (O) DE FLIA EN SANCRISTIBAL I, debido a que se le han varios correos para quetome cartas en el asunto del adolescente DANIEL SANTIAGORODRIGUEZ TORRES, además se dio traslado del expedientedesde la COMISARIA DE SAN CRISTOBAL II y no ha asignado</t>
  </si>
  <si>
    <t>Queja presentada en el año 2024. Se dio traslado a la Secretaria de Integración Social es pertinente definir el proceso a seguir.</t>
  </si>
  <si>
    <t>MJD-OFI24-0040395 / MJD-OFI24-0040390 / MJD-OFI24-0041209 / MJD-OFI24-0046131 / MJD-OFI24-0046130 (SEGUNDO REQUERIMIENTO)</t>
  </si>
  <si>
    <t xml:space="preserve">  ANDREA BONILLA AMADO / SECRETARÍA DE INTEGRACION SOCIAL / Comisaria de Bosa / COMISARIO DE FAMILIA SAN CRISTÓBAL I </t>
  </si>
  <si>
    <t>Se requirió por segunda vez a la comisaría de san cristoban 1 para que brindaran informe de las presuntas irregularidades (activiación de rutas) (ACTUALIZADO EN EXPEDIENTE DIGITAL)</t>
  </si>
  <si>
    <t>El peticionario hace mención a la no progamación de una audiencia. Con base en lo anterior se proyectaron estos oficios: (I) MJD-OFI24-0040395 respuesra al peticionario informandole que es una queja de caractrer disciplinario, (iii) MJD-OFI24-0040390 traslado a la SDIS, (iv) MJD-OFI24-0041209, se le dan 10 días a las comisarias de San Cristobal 1, 2 y de Suba 1 para que se pronuncien, (v) MJD-OFI24-0046130. Este oficio se le envió a tres servidores públicos (Luis Felipe Guzmán, Luis Alejandro Alonso, Elio Fabio Echeverri)</t>
  </si>
  <si>
    <t>MJD-EXT24-0054216,
MJD-EXT24-0054215 
 MJD-EXT24-0054378</t>
  </si>
  <si>
    <t>Respuesta a derecho de petición No. MJD-EXT24-0054216, MJD-EXT24-0054215 y MJD-EXT24-0054378 del 16 de septiembre de 2024.competencia para determinar el alcance ni vigencia de las normas, nipara brindar asesorías jurídicas ni directrices respecto de las vicisitudesasociadas a la aplicación de las normas por parte de ninguna autoridad judicialy/o administrativa y menos aún puede sugerir o indicar cómo dichas autoridadesdeben interpretar el ordenamiento jurídico vigente.En el marco de la función que la Ley 2126 de 2021 otorga al Ministerio de Justiciay del Derecho como ente rector, se encuentra la responsabilidad de construir loslineamientos técnicos, definir los protocolos, guías y rutas de atención, los cualesserán de obligatorio cumplimiento por parte de las Comisarías de Familia, parael desarrollo de sus actividades y se evitará en todo momento el menoscabo dela independencia y la autonomía de los comisarios(as) y su equipointerdisciplinar.A su vez el artículo 42 de la ley 2126 de 2021, determina que el DepartamentoAdministrativo de la Función Publica es a quien corresponde asesorar, capacitary asistir técnicamente a las entidades territoriales en la implementación de estasdependencias o entidades, así como la modificación de plantas de personal ymanuales de funciones, y competencias laborales según se requiera en cadacaso.Lo anterior, por cuanto el Ministerio de Justicia y del Derecho no tiene lacompetencia para indicar a los alcaldes municipales sobre el pago no deacreencias de caracter laboral o contactual de sus servidores o contratistas.Finalmente, con el propósito de apoyar de manera efectiva a las comisarías defamilia en la implementación de la Ley 2126 de 2021, el Ministerio de Justicia ydel Derecho, a través del Grupo de Gestión para el Fortalecimiento de lasSeñorLICETH PAOLA PORTO LOPEZComisaria Primera de Tunja (Boyacá)Trasversal 3 A No. 65 A - 11licethporto1482@hotmail.comTunja, BoyacáContraseña:8KKDV0G7voMJD-OFI24-0042470  ________________________________________________________________________Ministerio de Justicia y del DerechoSede principal: carrera 9 No. 12C – 10, Bogotá D.C.Sede Chapinero y correspondencia: calle 53 No. 13 – 27, Bogotá D.C.Conmutador: (+57) 1 444 31 00Línea Gratuita: (+57) 01 8000 911170www.minjusticia.gov.coComisarías de Familia, ofrece asistencias técnicas tanto presenciales ene leterritorio como virtuales. Para coordinar el desarrollo de estas asistencias,dirigidas a alcaldías, entidades territoriales y comisarías de familia, le invitamosa ponerse en contacto con la Dra. Carolina del Pilar Mojica Mojica(carolina.mojica@minjusticia.gov.co).Anudado a lo anterior, con el interés de brindar mayor orientación frente a lasfunciones del equipo interdisciplinario y el aporte virtual que se realiza desde elsubsitio web conexión justicia, el cual es un espacio virtual del Ministerio deJusticia y del Derecho, en el que los comisarios, comisarias de familia y susequipos interdisciplinarios, cuenten con información necesaria y de interésdentro del ámbito de sus competencias, así como escenarios de formación ycapacitación virtual en asuntos relacionados con sus actividades diarias para sufortalecimiento laboral, para lo cual, se puede tener acceso en cualquiermomento www.minjusticia.gov.co donde encontrarán en la ventana ConexiónJusticia, la información correspondiente a las capacitaciones y los Webinar quepermanecen en la página</t>
  </si>
  <si>
    <t>MJD-OFI24-0042470</t>
  </si>
  <si>
    <t>LICETH PAOLA PORTO LOPEZComisaria Primera de Tunja (Boyacá)Trasversal 3 A No. 65 A - 11licethporto1482@hotmail.comTunja, Boyacá</t>
  </si>
  <si>
    <t>MJD-OFI24-0040052</t>
  </si>
  <si>
    <t>Respuesta Derecho de Petición MJD-EXT24-0052593</t>
  </si>
  <si>
    <t>NATALIA VELASCO CASTRILLÓN Subdirectora para la Familia nvelasco@sdis.gov.co</t>
  </si>
  <si>
    <t>Se remite oficio de comunicación en respuesta a solicitud de reprogramación de visita de IVC a la Comisaría de Familia de Usme 2, mediante radicado MJD-OFI24-0040052</t>
  </si>
  <si>
    <t>MJD-EXT24-0054919</t>
  </si>
  <si>
    <t>CHRISTIAN BERNNADO MORALES ÁLVAREZ</t>
  </si>
  <si>
    <t xml:space="preserve">Solicitud investigacióncomisaria de familia de Cerrito– Valle del Cauca.Respetada ciudadanaReciba un atento saludo. La Dirección de Justicia Formal del Ministerio de Justiciay del Derecho recibió su oficio con radicado MJD-EXT24-0054919, así pues,acusamos el recibo de la comunicación del asunto, a través de la cual tiene lasiguiente solicitud:a. </t>
  </si>
  <si>
    <t xml:space="preserve"> 18/09/2024 </t>
  </si>
  <si>
    <t>MJD-OFI24-0043763</t>
  </si>
  <si>
    <t>SeñorCHRISTIAN BERNNADO MORALES ÁLVAREZCarrera 4 No.3-03 Barrio Santa Mónicajefemorales123@hotmail.comEl Cerrito, Valle Del Cauca</t>
  </si>
  <si>
    <t>MJD-OFI24-0040909</t>
  </si>
  <si>
    <t>Informe de Inspección y Vigilancia a la Comisaría de Familia CiudadBolívar 2</t>
  </si>
  <si>
    <t>RUTH SOFIA PADILLA RODRIGUEZComisaría de Familia Ciudad Bolívar 2rpadilla@sdis.gov.co</t>
  </si>
  <si>
    <t>Mediante este oficio se remite Informe de Inspección y Vigilancia a la Comisaría de Familia de Ciudad Bolìvar 2</t>
  </si>
  <si>
    <t>MJD-OFI24-0040091</t>
  </si>
  <si>
    <t>Informe de Inspección y Vigilancia a la Comisaría de Familia Sumapaz</t>
  </si>
  <si>
    <t>LUZ MYRIAM RINCON LEONComisariaComisaria de Familia SumapazVereda Santa Rosa Corregimiento de Nazareth - Centrode Servicioscomisaria_sumapaz@sdis.gov.c</t>
  </si>
  <si>
    <t>Se remite oficio de Informe de Inspección y Vigilancia de Visita de IVC a la Comisaría de Familia de Sumapaz, mediante radicado MJD-OFI24-0040091</t>
  </si>
  <si>
    <t>MJD-OFI24-0040881</t>
  </si>
  <si>
    <t>Informe de Inspección y Vigilancia a la Comisaría de Familia de Antonio Nariño.</t>
  </si>
  <si>
    <t>NELLY CLEVELIA CUEVAS RIVERAComisaria de FamiliaComisaria de Familia ANTONIO NARIÑOTransv. 21 A No. 19-54 Sur Restrepocomisaria_antonionarino@sdis.gov.co</t>
  </si>
  <si>
    <t>Se remite oficio de Informe de Inspección y Vigilancia de visita de IVC a la Comisaría de Familia de Antonio Nariño, mediante radicado MJD-OFI24-0040881</t>
  </si>
  <si>
    <t>MJD-EXT24- 0027410</t>
  </si>
  <si>
    <t>Inspección Vigilancia y Control – Ley 2126 de 2021 / Comunicación No.MJD-EXT24- 0027410 del 21 de mayo de 2024 / Comunicación No. MJD-OFI24-0021811-DJF-20200 del 28 de mayo de 2024 / Acción de Tutela – RadicaciónNo. 73001-31-10-003-2024-000322-00</t>
  </si>
  <si>
    <t>TUTELA</t>
  </si>
  <si>
    <t xml:space="preserve">Alcaldía Municipal de Ibagué TolimaCalle 9 No. 2-59notificaciones_judiciales@ibague.gov.coIbagué, TolimaContraseña:GPORwpj3ki MJD-OFI24-0040443 </t>
  </si>
  <si>
    <t>Antecedentes:
MJD-EXT24-0027410
MJD-OFI24-0021811-DJF-20200</t>
  </si>
  <si>
    <t>MJD-OFI24-0041682</t>
  </si>
  <si>
    <t>Informe de Inspección y Vigilancia a la Comisaría de Familia de SantaFe.</t>
  </si>
  <si>
    <t>MJD-OFI24-0040443</t>
  </si>
  <si>
    <t>MIGUEL NORBERTO GALINDO BAUTISTAComisaria de familiaComisaría de SantaféCalle 15 No. 13 - 86 Pl. 2comisaria_santafe@sdis.gov.co</t>
  </si>
  <si>
    <t>Se remite oficio de Informe de Inspección y Vigilancia de la visita de IVC a la Comisaría de Familia de Santa Fe, mediante radicado MJD-OFI24-0041682</t>
  </si>
  <si>
    <t>MJD-EXT24-0057874</t>
  </si>
  <si>
    <t xml:space="preserve">Cesar Augusto Roa Suarez </t>
  </si>
  <si>
    <t>su inconformidad con el proceder de la comisaria de familia de Kennedy 4 frente alapresunta revictimización y vulneración de derechos</t>
  </si>
  <si>
    <t>MJD-OFI24-0043573 / MJD-OFI24-0043510</t>
  </si>
  <si>
    <t>Peticionario Cesar Augusto Roa Suarez / Secretaría de Integración Social Bogotá</t>
  </si>
  <si>
    <t>Se realiza contestación al peticionario y se traslada a la comisaría para que sustente LA QUEJA PRESENTADA POR EL PETICIONARIO pendiente rta por parte de la comisaría 4 de kennedy  (ACTUALIZADO EN EXPEDIENTE DIGITAL)</t>
  </si>
  <si>
    <t>(i) El peticionario presenta queja sobre un tramite comisarial (Comisaría de Familia Kennedy 4). (ii) Se le responde a través de : MJD-OFI24-0037269 se le manifiesta que por ser un tema de procedimiento comisarial debe instaurar los recursos de ley, e igualmente se le traslada a la SDIS, (iii) MJD-OFI24-0043510  traslado y solicitud a la SDIS sobre la situación en lacomisaria de familia.</t>
  </si>
  <si>
    <t>MJD-EXT24-0054705</t>
  </si>
  <si>
    <t>Comunicación No. MJD-EXT24-0054705 / Solicitud de InspecciónVigilancia y Control a la Comisaría de Familia Guaduas – Cundinamarca /Peticionario Fabian Ramirez</t>
  </si>
  <si>
    <t>MJD-OFI24-0041576
MJD-OFI24-0041698</t>
  </si>
  <si>
    <t>DIEGO ARIEL JIMENEZ ALCALDE MUNICIPAL Alcaldía Municipal de Guaduas Cundinamarca Carrera 5 No. 12-04 Sur Barrio Tomas Cipriano de Mosquera</t>
  </si>
  <si>
    <t>Se remite oficio de contestación a la petición  MJD-EXT24-0054705, mediante el radicado MJD-OFI24-0041576</t>
  </si>
  <si>
    <t>MJD-OFI24-0041698</t>
  </si>
  <si>
    <t>Respuesta comunicado MJD-EXT24-0054705, mediante el cual sesolicita Inspección, Vigilancia y Control del cumplimiento de la Ley 2126 de 2021en Guaduas, Cundinamarca</t>
  </si>
  <si>
    <t>ALEXANDER FABIAN RAMIREZ BERNAL Profesor de Derecho y Seguridad Privada derecho.fabian@gmail.com</t>
  </si>
  <si>
    <t>Se remite oficio de respuesta a la solicitud del radicado MJD-EXT24-0054705, mediante el radicado MJD-OFI24-0041698</t>
  </si>
  <si>
    <t xml:space="preserve"> MJD-EXT24-0057221
</t>
  </si>
  <si>
    <t>MARÍA DE LOS ÁNGELES POLO GÓMEZ</t>
  </si>
  <si>
    <t>Respetuosamente me dirijo ante usted para pedirle su intervención en relación con la negativade la Comisaría Décima Uno de Engativá frente a mi solicitud de fijar audiencia virtual deMedida de protección virtual en el proceso MP 1412 de 2024 que se debe realizar el 1 deoctubre a las 7:00 p.m., toda vez que no quiero ser confrontada con mi agresor yante ello manifestaron que aún no han implementado el sistema oral</t>
  </si>
  <si>
    <t>Enviado mediante correo electrónico de Dr Elio y Dra Sandra</t>
  </si>
  <si>
    <t xml:space="preserve">Comisaría de Familia once de Engativá </t>
  </si>
  <si>
    <t>Se emitió respuesta mediante correo electrónico del Dr Elio y la Dra Sandra con fecha de envío 11/10/2024 (Dr Elio remite queja a la comisaría de engativá ára que contradiga) y 23 de septiembre de 2024 (Dra Sandra Amalia le solicita " verique la posibilidad de atender la audiencia en un horario en el que los hijos
no se vayan a ver perjudicados , lo cual puede superarse con una audiencia virtual"  (ACTUALIZADO EN EXPEDIENTE DIGITAL)</t>
  </si>
  <si>
    <t>La peticionaria solicita que el Ministerio intervenga ante la comisaria de familia (Engativá 1) para el cambio de fecha en una audiencia. El Minisrterio envía correo electrónico a la comisaría solicitando el apoyo a la peticionaria. Se contestó a través de correo electrónico de fecha 11 de octrubre de 2 024 enviado por Elio Fabio Echeverri Vélez</t>
  </si>
  <si>
    <t>MJD-OFI24-0042248</t>
  </si>
  <si>
    <t>Informe de Inspección y Vigilancia a la Comisaría de Familia de Tunjuelito.</t>
  </si>
  <si>
    <t>Se remite Informe de Inspección y Vigilancia mediante oficio MJD-OFI24-0042248</t>
  </si>
  <si>
    <t>MJD-OFI24-0042253</t>
  </si>
  <si>
    <t>Informe de Inspección y Vigilancia a la Comisaría de Familia de Rafael Uribe Uribe.</t>
  </si>
  <si>
    <t>JIMENA STELLA ALONSO MENDEZComisaria de FamiliaComisaría de Familia de Rafael Uribe Uribejalonso@sdis.gov.co</t>
  </si>
  <si>
    <t>Se remite informe de inspección y vigilancia de visita de IVC a la Comisaría de Familia de Rafael Uribe Uribe, mediante radicado MJD-OFI24-0042253</t>
  </si>
  <si>
    <t>MJD-OFI24-0042137</t>
  </si>
  <si>
    <t>Informe de Inspección y Vigilancia a la Comisaría de Familia de SanCristobal 1</t>
  </si>
  <si>
    <t>ALEJANDRO PARAMO GÓMEZCOMISARIACOMISARIA SAN CRISTOBAL 1Avda. 1°. De Mayo No.1-40 surcomisaria_sancristobal1@sdis.gov.co</t>
  </si>
  <si>
    <t>Se remite a la Comisaría de Familia oficio de Informe de Inspección y Vigilancia de visita de IVC, mediante radicado MJD-OFI24-0042137</t>
  </si>
  <si>
    <t>MJD-OFI24-0043402</t>
  </si>
  <si>
    <t>Informe de Inspección y Vigilancia a la Comisaría de Familia de Candelaria</t>
  </si>
  <si>
    <t>Se remite oficio con Informe de Inspección y Vigilancia de Visita de IVC a Comisaría de Familia de la Candelaria, mediante radicado MJD-OFI24-0043402</t>
  </si>
  <si>
    <t>MJD-EXT24-0060128</t>
  </si>
  <si>
    <t xml:space="preserve"> Cesar Augusto Roa Suarez </t>
  </si>
  <si>
    <t xml:space="preserve"> el radicado concierne a copia de petición presentada ante la Secretaría de Integración social con ocasión al radicado MJD-EXT24-0057874; se remite por se de competencia del grupo IVC, para el pertinente trámite. Gracias</t>
  </si>
  <si>
    <t>se trata de una respuesta entregada en físico por el señor Cesar Augusto Rosa Se debe verificar si tiene relación con la queja que radicada MJD-EXT24-0057874 y MJD-EXT24-0048546</t>
  </si>
  <si>
    <t>MJD-EXT24-0060427</t>
  </si>
  <si>
    <t>COMISARÍA DE FLIA SAN CRISTOBAL 2 BOGOTÁ</t>
  </si>
  <si>
    <t>RESPUESTA EMITIDA POR LA COMISARÍA DE FLIA DE SAN CRISTOBAL II FRENTE A QUEJA ENVIADA MEDIANTE OFICIO MJD-OFI24-0041209// ACTUALIZADO EN EXPEDIENTE DIGITAL</t>
  </si>
  <si>
    <t xml:space="preserve">Respuesta Queja </t>
  </si>
  <si>
    <t>EN TRASABILIDAD DEL SGDA SE EXPRESA: Gestión Terminada: Respuesta al requerimiento del MJD que se había hecho a través del MJD-OFI24-0041209. No requiere respuesta adicional. : No requiere respuesta / ELAZADA CON QUEJA MJD-EXT24-0053633 (ACTUALIZADO EN EXPEDIENTE DIGITAL)</t>
  </si>
  <si>
    <t>MJD-EXT24-0060486</t>
  </si>
  <si>
    <t>DEYI PAULINE ALBA NARANJO</t>
  </si>
  <si>
    <t xml:space="preserve">QUEJA POR FALTA DEL EQUIPO INTERDISCIPLINARIA EN LA COMISARÍA  2 DE CHÍA </t>
  </si>
  <si>
    <t>MJD-OFI24-0045327 /  MJD-OFI24-0045312</t>
  </si>
  <si>
    <t>DEYI PAULINE ALBA NARANJO / ALCALDÍA MUN CHÍA</t>
  </si>
  <si>
    <t>(ACTUALIZADO EN EXPEDIENTE DIGITAL)</t>
  </si>
  <si>
    <t>La Comisaria de Familia II de Chia, presenta queja porque el equipo interdisciplinario no está completo. El ministerio contesta con oficios: (i) MJD-OFI24-0045327 informandole a la peticionaria que se le traslada a la administración municipal para que se pronuncie, (ii) MJD-OFI24-0045312 traslado a la administración muncipal. Se realizó visitá de inspección y vigilancia. Verificar si la alcadía contestó.</t>
  </si>
  <si>
    <t>MJD-OFI24-0044054</t>
  </si>
  <si>
    <t>Informe de Inspección y Vigilancia a la Comisaría de Familia Mártires</t>
  </si>
  <si>
    <t>JUDITH URRREGO LASSOCOMISARIACOMISARIA DE FAMILIA MARTIRESCarrera 21 No. 14-75 Casa de Justiciacomisaria_martires@sdis.gov.co</t>
  </si>
  <si>
    <t>MJD-OFI24-0044074</t>
  </si>
  <si>
    <t>Remisión de informe de Inspección y Vigilancia</t>
  </si>
  <si>
    <t>SANDRA CATALINA MARÍN GÓMEZCLAUDIA ALEXANDRA AGUIRRE DUQUEComisariasCOMISARIA PRIMERA DE FAMILIA USAQUEN 2Calle 153a No. 7- 08 piso-2comisaria_usaquen2@sdis.gov.co</t>
  </si>
  <si>
    <t>Mediante este oficio se remite Informe de Inspección y Vigilancia a la Comisaría de Familia de Usaquén 2</t>
  </si>
  <si>
    <t>MJD-OFI24-0044150</t>
  </si>
  <si>
    <t>Informe de Inspección y Vigilancia a la Comisaría de Familia de CAPIV</t>
  </si>
  <si>
    <t>GUSTAVO ADOLFO MANOTAS GOENAGA Comisario de Familia COMISARÍA DE FAMILIA - CAPIV Avenida Calle 19 No. 27 - 09 Tercer Piso ehernandez@sdis.gov.co</t>
  </si>
  <si>
    <t>Se remite oficio de Informe de Inspección y Vigilancia de visita de IVC a Comisaría de Familia de Bosa 1, mediante radicado MJD-OFI24-0044150</t>
  </si>
  <si>
    <t>MJD-OFI24-0044721</t>
  </si>
  <si>
    <t>nforme de Inspección y Vigilancia a la Comisaría de Familia de Usme 2– Bogotá D.C. / Ministerio de Justicia y del Derecho</t>
  </si>
  <si>
    <t xml:space="preserve">Secretaría de Integración Social notificacionesjudiciales@sdis.gov.co nvelasco@sdis.gov.co Alcaldía Mayor de Bogotá, D.C. Comisaría de Familia de Usme 2 comisaria_usme2@sdis.gov.co  </t>
  </si>
  <si>
    <t>Mediante este oficio se remite Informe de Inspección y Vigilancia a la Comisaría de Familia de Usme 2</t>
  </si>
  <si>
    <t>MJD-OFI24-0044739</t>
  </si>
  <si>
    <t>Informe de Inspección y Vigilancia a la Comisaría de Familia deBuenaventura – Valle del Cauca / Ministerio de Justicia y del Derecho</t>
  </si>
  <si>
    <t>Alcaldía Distrital de Buenaventura notificaciones_judiciales@buenaventura.gov.co casa de justicia buenaventura@casasdejusticia.gov.co Buenaventura - Valle del Cauca Señores Comisaría de Familia de Buenaventura comisariafamilia@buenaventura.gov.co comisariafamilia01buenaventura@gmail.com Buenaventura- Valle del Cauca</t>
  </si>
  <si>
    <t>Se remite oficio con Informe de Inspección y Vigilancia de Visita de IVC a Comisaría de Familia 1 de Buenaventura, mediante radicado MJD-OFI24-0044739</t>
  </si>
  <si>
    <t>MJD-EXT24-0059254</t>
  </si>
  <si>
    <t xml:space="preserve"> DIANA FAJARDO RIVERA (salasrevisiona@corteconstitucional.gov.co)</t>
  </si>
  <si>
    <t>RV: OFICIO STA-290-2024 - COMUNICACIÓN SENTENCIA T-401-2024 - EXP.T-10.077.751</t>
  </si>
  <si>
    <t>Tutela</t>
  </si>
  <si>
    <t>PAMPLONA NORTE DE SANTANDER</t>
  </si>
  <si>
    <t>MJD-OFI24-0044851</t>
  </si>
  <si>
    <t>Comisaría de Familia de Pamplonacomisariadefamilia@pamplona-nortedesantander.gov.coPamplona – Norte de Santander
Alcaldía Municipal de Pamplonacontactenos@pamplona-nortedesantander.gov.coPamplona – Norte de Santander</t>
  </si>
  <si>
    <t>SE DEBE REVISAR TUTELA Y CUMPLIMIENTO.. SE REALIZÓ PRESUNTAMENTE VISITA  DE IVC A PAMPLONA</t>
  </si>
  <si>
    <t>MJD-EXT24-0059807</t>
  </si>
  <si>
    <t xml:space="preserve"> JESIKA ASTRID GUIO PINTO(jprmpalsatequendama@cendoj.ramajudicial.gov.co</t>
  </si>
  <si>
    <t>Término de cuatro (4) horas.NOTIFICA AUTO VINCULA TUTELA 2024-00204</t>
  </si>
  <si>
    <t>SAN ANTONIO DEL TEQUENDAMA25645</t>
  </si>
  <si>
    <t>MJD-OFI24-0043583-DJF-20200</t>
  </si>
  <si>
    <t xml:space="preserve">SE ACTUALIZA EXPEDIENTE DIGITAL (29-10-2024) </t>
  </si>
  <si>
    <t>MJD-OFI24-0045263</t>
  </si>
  <si>
    <t>Inspección Vigilancia y Control – Ley 2126 de 2021 / Acción de Tutela– Radicación No. 256454089001-2024-00204 – Accionante: William VanegasCorredor</t>
  </si>
  <si>
    <t>Alcaldía Municipal de San Antonio deTequendamanotificacionjudicial@sanantoniodeltequendama-cundinamarca.gov.cocontactenos@sanantoniodeltequendama-cundinamarca.gov.coSan Antonio de Tequendama - Cundinamarca</t>
  </si>
  <si>
    <t>El 10 de junio e 2025 a través del oficio No.  MJD-OFI25-0025867 se realizó el segundo requerimiento a la entidad territorial. Hay que definir si: (i) se realiza un 3er requerimiento, (ii) si da inicio al control.</t>
  </si>
  <si>
    <t>MJD-EXT24-0062462</t>
  </si>
  <si>
    <t>JOHAN MATERMAN</t>
  </si>
  <si>
    <t>Vigilancia Judicial ante la Comisaría de familia Buga</t>
  </si>
  <si>
    <t>MJD-OFI24-0047904</t>
  </si>
  <si>
    <t>SeñorJOHAN MATERMANCarrera 17 No.6-68johanmaterman@hotmail.comBugalagrande, Valle Del Cauca</t>
  </si>
  <si>
    <t>MJD-EXT24-0063313</t>
  </si>
  <si>
    <t>Jackelinne
Sanchez Beltran
EMAIL: jackelinnesb@gmail.com</t>
  </si>
  <si>
    <t xml:space="preserve">Atendiendo a la directiva N. 017 del 07 de diciembre de 2024,cumpliendo la Ley 2126 de 2021, solicito a ustedes revisarla y responder a las dudas que manifestare, en laparte de disposiciones en el ArtículoPrimero, inciso 6 al 11 se instruye la necesidad de generar presupuesto para laconformación del equipointerdisciplinario y que así vez cuentencon los recursos técnicos, tecnológicos y todo lo referente a elproceso administrativo en especial para el desarrollo demicargocomo Auxiliar Administrativa, para el desarrollo de mis funciones se requiere tener unos elementos deseguridad biológica y elementos para elmanejo del archivo central como cajas, bata, bayetillas guantestapa bocas etc., elementos que no tengoa mi disposición y que al no tenerlos no se puede evidenciar lanecesaria laborque se requiere para laorganización efectiva del archivo central de laComisaria de Familia de Ambalema – Tolima.
</t>
  </si>
  <si>
    <t>Leidy Alexandra Buitrago</t>
  </si>
  <si>
    <t>MJD-OFI24-0049254</t>
  </si>
  <si>
    <t>JACKELINNE SANCHEZ BELTRANAuxiliar AdministrativaComisariaCalle 2 No.11-2 Barrio las Brisasjackelinnesb@gmail.comLíbano, Tolima</t>
  </si>
  <si>
    <t xml:space="preserve">VERIFICAR PRESENTA ERRORES DE DESTINATARIO - REALIZO LEIDY PAOLA </t>
  </si>
  <si>
    <t xml:space="preserve">El DAFP trasladó una petición relacionada con la comisaria de familia del municipio de Ambalema. El 9 de abril de 2025 se realizó visita de IVC a esta comisaria. El 8 de mayo se envió el informe a la alcaldía, pendiende la respuesta. </t>
  </si>
  <si>
    <t>MJD-OFI24-0045743</t>
  </si>
  <si>
    <t>Informe de Inspección y Vigilancia a la Comisaría de Familia de Bosa 1</t>
  </si>
  <si>
    <t>NILSA IDALID ERAZO ORTEGA Comisaria Comisaría Séptima de Familia de Bosa 1 Carrera 81 A No. 59 A - 85 Sur- Barrio Argelia -Casa de Justicia comisaria_bosa1@sdis.gov.co Bogotá, D.C</t>
  </si>
  <si>
    <t>Se remite oficio de Informe de Inspección y Vigilancia de visita de IVC a Comisaría de Familia de Bosa 1, mediante radicado MJD-OFI24-0045743</t>
  </si>
  <si>
    <t>MJD-OFI24-0045551</t>
  </si>
  <si>
    <t>Informe de Inspección y Vigilancia a la Comisaría de Familia deUsaquén 1</t>
  </si>
  <si>
    <t>CONSUELO RANGEL ZULUAGA Comisaria de Familia Comisaría de Familia Usaquén 1 Calle 159 No. 7F-28 Barrio Alta Blanca comisaria_usaquen1@sdis.gov.co</t>
  </si>
  <si>
    <t>Se remite oficio de Informe de Inspección y Vigilancia de visita de IVC a Comisaría de Familia de Usaquén 1, mediante radicado MJD-OFI24-0045551</t>
  </si>
  <si>
    <t>MJD-OFI24-0045707</t>
  </si>
  <si>
    <t>Informe de Inspección y Vigilancia a la Comisaría de Familia de Suba 3</t>
  </si>
  <si>
    <t>ANDRA JANETHE AMAYA NIÑO Comisaria Comisaría 3 de Familia Suba Cra.97 No.135a-11 Barrio  la Chucua comisaria_suba3@sdis.gov.co</t>
  </si>
  <si>
    <t xml:space="preserve">Se remite oficio de Informe de Inspección y Vigilancia de visita de IVC a Comisaría de Familia de Suba 3, mediante radicado MJD-OFI24-0045707  </t>
  </si>
  <si>
    <t>MJD-MEM24-0006585</t>
  </si>
  <si>
    <t>Autos comisorios firmados visitas Comisarías de Familia deBogotá. D.C., en el mes de noviembre de 2024.</t>
  </si>
  <si>
    <t>Doctora SANDRA AMALIA JARAMILLO CHARRY, ProfesionalEspecializado</t>
  </si>
  <si>
    <t>MJD-OFI24-0056234</t>
  </si>
  <si>
    <t>Informe de Inspección y Vigilancia a la Comisaría de Familia 3 de Quibdó/ Ministerio de Justicia y del Derecho</t>
  </si>
  <si>
    <t>Secretaría de Gobierno de QuibdóAlcaldía Municipal de QuibdóComisaría de Familia 3 de Quibdógobierno@quibdo-choco.gov.codespacho@quibdo-choco.gov.coQuibdó - Chocó</t>
  </si>
  <si>
    <t>Se remite oficio de Informe de Inspección y Vigilancia de la Comisaría de Familia 3 de Quibdó, mediante oficio de salida MJD-OFI24-0056234</t>
  </si>
  <si>
    <t>MJD-OFI24-0046481</t>
  </si>
  <si>
    <t>Comunicación Visita de inspección y vigilancia Comisaría de Familia Bosa 3. Artículo 32 de la Ley 2126 de 2021.</t>
  </si>
  <si>
    <t>USTAVO ALBERTO CARDENAS GONZALEZGONZALEZComisarioComisaría de Familia de Bosa 3Calle 85 Sur No. 94 - 35 - Complejo Campo Verde- Casa de Justiciacomisaria_bosa3@sdis.gov.co</t>
  </si>
  <si>
    <t>Mediante este oficio se remite comunicación y requerimiento de visita de IVC a Comisaría de Familia Bosa 3</t>
  </si>
  <si>
    <t>MJD-OFI24-0046215</t>
  </si>
  <si>
    <t>Requerimiento a la Comisaria de Familia de Ciénaga Magdalena,previo a la Visita de Inspección y Vigilancia, conforme a la Ley 2126 de 2021</t>
  </si>
  <si>
    <t>ALVARO DE JESUS GRANADOS BOLAÑO Comisario Comisaría de Familia de Ciénaga Carrera 20 calle 18 Coliseo Monumental comisariadefamiliacga@hotmail.com Ciénaga, Magdalena</t>
  </si>
  <si>
    <t>MJD-OFI24-0046201</t>
  </si>
  <si>
    <t>MJD-OFI24-0046373</t>
  </si>
  <si>
    <t>Respuesta Comunicación MJD-EXT24-0061423</t>
  </si>
  <si>
    <t>Respuesta Requerimiento Previo IVC</t>
  </si>
  <si>
    <t>ELKIN ALFONSO REYES PLATAALCALDE MUNICIPALalcaldía Municipal de Oiba SantanderCarrera 8 No. 4-38secretariadegobiernoytransito@oiba-santander.gov.coOiba, Santander</t>
  </si>
  <si>
    <t>Se remite oficio de respuesta al MJD-EXT24-0061423, el cual había sido enviado por la Alcaldía de Oiba, Santander, mediante radicado MJD-OFI24-0046373</t>
  </si>
  <si>
    <t>MJD-OFI24-0046485</t>
  </si>
  <si>
    <t>Comunicación Visita de inspección y vigilancia Comisaría de Familia Bosa 2. Artículo 32 de la Ley 2126 de 2021.</t>
  </si>
  <si>
    <t>MARIA MAGDALENA QUINTERO REYESComisariaComisaría de Familia Bosa 2Carrera 100 No. 52 -24 sur CDC El Porvenircomisaria_bosa2@sdis.gov.co</t>
  </si>
  <si>
    <t>Mediante este oficio se remite comunicación y requerimiento de visita de IVC a Comisaría de Familia Bosa 2</t>
  </si>
  <si>
    <t>MJD-OFI24-0046802</t>
  </si>
  <si>
    <t>Comunicación Visita de inspección y vigilancia Comisaría de FamiliaKennedy 5. Artículo 32 de la Ley 2126 de 2021.</t>
  </si>
  <si>
    <t>DIANA DEL PILAR GONZALEZ PEÑAComisariaComisaria de Familia Kennedy 5Calle 42a Sur No. 90 - 15comisaria_kennedy5@sdis.gov.co</t>
  </si>
  <si>
    <t>Mediante este oficio se remite comunicación y requerimiento de visita de IVC a Comisaría de Familia Kennedy 5</t>
  </si>
  <si>
    <t>MJD-OFI24-0046833</t>
  </si>
  <si>
    <t>Comunicación Visita de inspección y vigilancia Comisaría de FamiliaSuba 2. Artículo 32 de la Ley 2126 de 2021</t>
  </si>
  <si>
    <t>CLAUDIA DANID PEREZ MEDINAComisariaComisaría de Familia Suba 2Calle 139 No. 98 A - 26comisaria_suba2@sdis.gov.co</t>
  </si>
  <si>
    <t>Mediante este oficio se remite comunicación y requerimiento de visita de IVC a Comisaría de Familia Suba 2</t>
  </si>
  <si>
    <t>MJD-OFI24-0046864</t>
  </si>
  <si>
    <t>Comunicación Visita de inspección y vigilancia Comisaría de FamiliaKennedy 2. Artículo 32 de la Ley 2126 de 2021</t>
  </si>
  <si>
    <t>MARIA NELLY PUPO GUTIERREZComisaria de FamiliaComisaría de Familia Kennedy 2Calle 40 Sur No. 89C - 22comisaria_kennedy2@sdis.gov.co</t>
  </si>
  <si>
    <t>Mediante este oficio se remite comunicación y requerimiento de visita de IVC a Comisaría de Familia Kennedy 2</t>
  </si>
  <si>
    <t>MJD-OFI24-0046888</t>
  </si>
  <si>
    <t>Comunicación Visita de inspección y vigilancia Comisaría de FamiliaSuba 4. Artículo 32 de la Ley 2126 de 2021.</t>
  </si>
  <si>
    <t>JOSÉ VICENTE GACHARNÁ DOMINGUEZComisarioComisaría de Familia Suba 4Carrera 143 No. 132 A - 43 Barrio Villa Gloria -Lisboacomisaria_suba4@sdis.gov.co</t>
  </si>
  <si>
    <t>Mediante este oficio se remite comunicación y requerimiento de visita de IVC a Comisaría de Familia de Suba 4</t>
  </si>
  <si>
    <t>MJD-OFI24-0046889</t>
  </si>
  <si>
    <t>Informe de Inspección y Vigilancia a la Comisaría de Familia de Kennedy 4</t>
  </si>
  <si>
    <t>SANDRA MONICA CIFUENTES RUBIO Comisaria de Familia Comisaría Octava de Familia Kennedy  4 Transversal 73 D (Avenida 1 de Mayo) No. 38 C -72 Sur Barrio Camilo Torres Casa de Justicia Piso 5 comisaria_kennedy4@sdis.gov.co</t>
  </si>
  <si>
    <t>Mediante este oficio se remite Informe de Inspección y Vigilancia a la Comisaría de Familia de Kennedy 4</t>
  </si>
  <si>
    <t>MJD-EXT24-0064922</t>
  </si>
  <si>
    <t>Respuesta correos electrónico de fecha 30 de septiembre de 2024 y 7 de octubre de 2024</t>
  </si>
  <si>
    <t>Gestión Terminada: SE LLEVO A CABO VISITA DE INSPECCIÓN EL PASADO 28 DE NOVIEMBRE DE 2024 POR PARTE DEL GRUP IVC // RTA ENLAZADA CON QUEJA  MJD-EXT24-0060486 // VALIDAR INFORME DE VISITA IN SITU ENVIADO (ACTUALIZADO EN EXPEDIENTE DIGITAL)</t>
  </si>
  <si>
    <t>Queja presentada por la Comisaría de Familia II de Chia, relacionada con la ausencia de personal en el equipo interdisciplinario. Se realizó visita de IVC a esta comisaria, es necesario hacer seguimiento.</t>
  </si>
  <si>
    <t>MJD-EXT24-0065104</t>
  </si>
  <si>
    <t>LUIS ALEJANDRO REYES GUZMAN</t>
  </si>
  <si>
    <t>“(...) Solicitud enel marco del ente rector como inspector, vigilancia y control de las comisaríasde familia por negligencia e inoperancia frente a violencia en contexto familiar eincumplimiento al art 4. Principios Rectores (...)”o familiar e incumplimiento al art 4. Principios Rectores</t>
  </si>
  <si>
    <t>11., 13., 15</t>
  </si>
  <si>
    <t>MJD-OFI24-0048750
MJD-OFI24-0047721
MJD-OFI24-0047888</t>
  </si>
  <si>
    <t>ALEXANDER BAQUERO SANABRIA Alcalde de Villavicencio
PERSONERÍA MUNICIPAL DE VILLAVICENCIO
LUIS ALEJANDRO REYES GUZMAN</t>
  </si>
  <si>
    <t>Queja contra la comisaria de familia de Villavicencio. Se programó visita de IVC para el 1 de julio de 2025</t>
  </si>
  <si>
    <t>MJD-OFI24-0046653</t>
  </si>
  <si>
    <t>Informe de Inspección y Vigilancia a la Comisaría de Familia San Cristóbal 2</t>
  </si>
  <si>
    <t>SANDRA LILIANA SEGURA PABONComisariaComisaría de Familia San Cristóbal 2Calle 31C sur No. 3 -67 Este - Casa de JusticiaBello horizontecomisaria_sancristobal2@sdis.gov.co</t>
  </si>
  <si>
    <t>Se remite oficio con Informe de Inspección y Vigilancia de Visita de IVC a la Comisaría de Familia de San Cristóbal 2</t>
  </si>
  <si>
    <t>MJD-OFI24-0046679</t>
  </si>
  <si>
    <t>Informe de Inspección y Vigilancia a la Comisaría de Familia de Ciudad Bolivar 1 –Bogotá D.C. / Ministerio de Justicia y del Derecho</t>
  </si>
  <si>
    <t xml:space="preserve">Secretaría de Integración Socialnotificacionesjudiciales@sdis.gov.convelasco@sdis.gov.coAlcaldía Mayor de Bogotá, D.C.CiudadComisaría de Familía de Ciudad Bolivar 1comisaria_ciudadbolivar1@sdis.gov.co </t>
  </si>
  <si>
    <t>MJD-EXT24-0065600</t>
  </si>
  <si>
    <t>JOHN EDWRAD MORERA MOSQUERA</t>
  </si>
  <si>
    <t>Solicitud VIGILANCIA ADMINISTRATIVA y JUDICIAL - Comisaria 2 de Familia deCopacabana (Arts.34 y sgts. de la LEY 2126 de 2021, CAPÍTULO VII. -INSPECCIÓN,VIGILANCIA y CONTROL de las Comisarías de Familia-.) / Referencia: ProcesoAdministrativ</t>
  </si>
  <si>
    <t xml:space="preserve"> 06/11/2024</t>
  </si>
  <si>
    <t xml:space="preserve"> MJD-OFI24-0048781
 MJD-OFI24-0048780
 MJD-OFI24-0048715
 MJD-OFI24-0048633</t>
  </si>
  <si>
    <t>PERSONERÍA MUNICIPAL DE COPACABANA
JOHN EDWARD MORERA MOSQUERA
GINNA FERNANDA CIFUENTES LÓPEZ
Sala Administrativa Consejo Seccional de laJudicatura de Antioquia</t>
  </si>
  <si>
    <t>MJD-OFI24-0047788</t>
  </si>
  <si>
    <t>Comunicación Visita de inspección y vigilancia Comisaría de Familia deKennedy 3. Artículo 32 de la Ley 2126 de 2021</t>
  </si>
  <si>
    <t>SANDRA LILIANA CRUZ MARTÍNEZComisariaComisaria De Familia Kennedy 3Calle 8 69 D-31 Marsellacomisaria_kennedy3@sdis.gov.co</t>
  </si>
  <si>
    <t>MJD-OFI24-0047667</t>
  </si>
  <si>
    <t>Informe de Inspección y Vigilancia a la Comisaría de Familia de Suba1– Bogotá D.C. / Ministerio de Justicia y del Derecho</t>
  </si>
  <si>
    <t>GLORIA ROCIO RAYO OVIEDO Comisaría de Familia de Suba 1 comisaria_suba1@sdis.gov.co</t>
  </si>
  <si>
    <t>Se remite informe de inspección y vigilancia de visita de IVC a la Comisaría de Familia de Suba 1, mediante radicado MJD-OFI24-0047667</t>
  </si>
  <si>
    <t>MJD-OFI24-0047699</t>
  </si>
  <si>
    <t>Informe de Inspección y Vigilancia a la Comisaría de Familia de Puente Aranda – Bogotá D.C. / Ministerio de Justicia y del Derecho</t>
  </si>
  <si>
    <t>COMISARÍA DE FAMILIA DE PUENTE ARANDA COMISARÍA DE FAMILIA DE PUENTE ARANDA Comisaría de Familia de Puente Aranda Calle 24 Sur #72, Bogotá comisaria_puentearanda@sdis.gov.co</t>
  </si>
  <si>
    <t>Se remite oficio de Informe de Inspección y Vigilancia de visita de IVC a Comisaría de Familia de Puente Aranda, mediante radicado MJD-OFI24-0047699</t>
  </si>
  <si>
    <t>MJD-OFI24-0051628</t>
  </si>
  <si>
    <t>SeñorJOHN EDWARD MORERA MOSQUERAAbogado</t>
  </si>
  <si>
    <t>Carolina Del Pilar Mójica Mójica</t>
  </si>
  <si>
    <t>SeñorJOHN EDWARD MORERA MOSQUERAAbogadoCarrera 65A No.48C-18 Oficina 304 Edificio la 65juridicosejuin@gmail.comMedellín, Antioquia</t>
  </si>
  <si>
    <t>MJD-OFI24-0047796</t>
  </si>
  <si>
    <t>Comunicación Visita de inspección y vigilancia Comisaría de FamiliaEngativá 2. Artículo 32 de la Ley 2126 de 2021</t>
  </si>
  <si>
    <t>CARLOS AUGUSTO OSORIO NOGUERAComisarioComisaría de Familia Engativá 2Avenida Calle 72 No. 110B - 21 Barrio Villa Amaliacomisaria_engativa2@sdis.gov.co</t>
  </si>
  <si>
    <t>Se remite oficio de comunicación y requerimiento de IVC a la Comisaría de Familia de Engativá 2</t>
  </si>
  <si>
    <t>MJD-OFI24-0047682</t>
  </si>
  <si>
    <t>Comunicación Visita de inspección y vigilancia Comisaría de Fontibón.Artículo 32 de la Ley 2126 de 2021</t>
  </si>
  <si>
    <t>DIANA MARCELA UNRIZA VARGASComisaria de FamiliaComisaria de Familia de FontibónCalle 17 No. 98 – 71 Piso 3 Casa de Justiciacomisaria_fontibon@sdis.gov.co</t>
  </si>
  <si>
    <t>Por medio de este oficio se comunica la visita de IVC a la Comisaría de Familia de Fontibón</t>
  </si>
  <si>
    <t>MJD-OFI24-0047503</t>
  </si>
  <si>
    <t>Comunicación Visita de inspección y vigilancia Comisaría de FamiliaBarrios Unidos. Artículo 32 de la Ley 2126 de 2021.</t>
  </si>
  <si>
    <t>CAMILO ANDRÉS RODRÍGUEZ TOROComisarioComisaría de familia de Barrios UnidosCalle 68 # 53 34 Piso 3comisaria_barriosunidos@sdis.gov.co</t>
  </si>
  <si>
    <t>Por medio de este oficio se comunica la visita de IVC a la Comisaría de Familia de Barrios Unidos.</t>
  </si>
  <si>
    <t>MJD-EXT24-0066106</t>
  </si>
  <si>
    <t>SeñorJOHN EDWARD MORERA MOSQUERAAboga</t>
  </si>
  <si>
    <t>JONNY ALEXANDER CASTAÑEDA MANRIQUE
DIRECCION DE JUSTICIA FORMAL
Gestión Terminada: SE DIO RESPUESTA POR MEDIO DE LOS OFICIOS MJD-OFI24-0048633, MJD-OFI24-0048715, MJD-OFI24-0048780, MJD-OFI24-0048781</t>
  </si>
  <si>
    <t>MJD-OFI24-0047413</t>
  </si>
  <si>
    <t>Comunicación Visita de inspección y vigilancia Comisaría de Familia deTeusaquillo. Artículo 32 de la Ley 2126 de 2021.</t>
  </si>
  <si>
    <t>SIXTA ADELA GUZMAN TORRESComisaria de familiaComisaría de Familia TeusaquilloCarrera 16a No. 30 - 74comisaria_teusaquillo@sdis.gov.co</t>
  </si>
  <si>
    <t>Se remite oficio con Informe de Inspección y Vigilancia de Visita de IVC a la Comisaría de Familia de Teusaquillo</t>
  </si>
  <si>
    <t>MJD-OFI24-0047493</t>
  </si>
  <si>
    <t>Comunicación Visita de inspección y vigilancia Comisaría de FamiliaChapinero. Artículo 32 de la Ley 2126 de 2021.</t>
  </si>
  <si>
    <t>GELISBETH HARLY CABARCAS BELTRANComisaria de familiaComisaría de Familia ChapineroCalle 63 No. 9 - 76 Casa de Justiciacomisaria_chapinero@sdis.gov.co</t>
  </si>
  <si>
    <t>Se remite oficio con Informe de Inspección y Vigilancia de Visita de IVC a la Comisaría de Familia de Chapinero</t>
  </si>
  <si>
    <t>MJD-OFI24-0047510</t>
  </si>
  <si>
    <t>Comunicación Visita de inspección y vigilancia Comisaría de FamiliaEngativá 1. Artículo 32 de la Ley 2126 de 2021</t>
  </si>
  <si>
    <t>MARÍA PATRICIA PEREIRA MUÑETONROCIO PUERTA VIANAANDREA LUCIA GRANADOS UJUETAFRANCY NATALY CONDE CAMARGOComisaría de Familia Engativá 1Calle 71 No.73A-44 PI.2 Barrio Boyaca Realcomisaria_engativa1@sdis.gov.co</t>
  </si>
  <si>
    <t>Se envía oficio de comunicación y requerimiento de visita de IVC a la Comisaría de Familia de Engativá 1</t>
  </si>
  <si>
    <t>MJD-EXT24-0066372</t>
  </si>
  <si>
    <t>SeñorJOHN EDWARD MORERA MOSQUERAAbogad</t>
  </si>
  <si>
    <t>CAROLINA DEL PILAR MÓJICA MÓJICA
DIRECCION DE JUSTICIA FORMAL
Gestión Terminada: Se dio respuesta mediante el radicado MJD-OFI24-0051628 : No requiere respuest</t>
  </si>
  <si>
    <t>MJD-EXT24-0066385</t>
  </si>
  <si>
    <t>SeñorOHN EDWARD MORERA MOSQUERAAbogad</t>
  </si>
  <si>
    <t xml:space="preserve"> Solicitud VIGILANCIA ADMINISTRATIVA y JUDICIAL - Comisaria 2 de Familia eCopacabana (Arts.34 y sgts. de la LEY 2126 de 2021, CAPÍTULO VII. -INSPECCIÓN,VIGILANCIA y CONTROL de las Comisarías de Familia-.) / Referencia: ProcesoAdministrativ</t>
  </si>
  <si>
    <t>SeñorJOHN EDWARD MORERA MOSQUERAAogadoCarrera 65A No.48C-18 Oficina 304 Edificio la 65juridicosejuin@gmail.comMedellín, Antioquia</t>
  </si>
  <si>
    <t>CAROLINA DEL PILAR MÓJICA MÓJICA
DIRECCION DE JUSTICIA FORMAL
Gestión Terminada: Se dio respuesta mediante el radicado MJD-OFI24-0051628 : No requiere respuesta</t>
  </si>
  <si>
    <t>MJD-EXT24-0066729</t>
  </si>
  <si>
    <t>FELIX EDUARDO BECERRA</t>
  </si>
  <si>
    <t>Aclaración Sentencia T401 de 2024 / Inspección, vigilancia y controlMinisterio de Justicia y del Derecho.</t>
  </si>
  <si>
    <t>Requerimientos Judiciales</t>
  </si>
  <si>
    <t>MJD-OFI24-0056623</t>
  </si>
  <si>
    <t>DoctoraDIANA FAJARDO RIVERAMagistradaCorte Constitucionalconflictosjurisdiccionales@corteconstitucional.gov.</t>
  </si>
  <si>
    <t>MJD-EXT24-0067238</t>
  </si>
  <si>
    <t>DUVAN ALONSO CASTRO SANCHEZ</t>
  </si>
  <si>
    <t>Tomar las medidas correctivas y preventivas a la vulneración ami derecho del debido proceso por parte de la comisaria 2 defamilia de la ciudad de girardota Antioquia, amparado en elartículo 29 C.P</t>
  </si>
  <si>
    <t xml:space="preserve">MJD-OFI24-0052613
MJD-OFI24-0052625
</t>
  </si>
  <si>
    <t>GABRIELA MARIA GUZMÁN VASQUEZ
DUVAN ALONSO CASTRO SANCHEZ</t>
  </si>
  <si>
    <t>SE DIO RESPUESTA POR MEDIO DE MJD-EXT24-0074834 - Y SE RESPONDIO AL PETICIONARIO POR MEDIO DEL OFICIO MJD-OFI25-0000010 QUE CIERRA QUEJA NO COMPETENCIA MJD (ACTUALIZADO EN EXPEDIENTE DIGITAL)</t>
  </si>
  <si>
    <t>Queja contra la comisaria de familia de Girardota - Antioquia. Se programó visita de IVC para el 20 de junio de 2025</t>
  </si>
  <si>
    <t>MJD-EXT24-0067618 MJD-EXT24-0067432</t>
  </si>
  <si>
    <t>CLAUDIA DANID PEREZ MEDINA / JHONATAN ALARCON</t>
  </si>
  <si>
    <t>Solicitud de vigilancia e investigación posible actuación irregular RUG 845/2024 – M.P.554 A/2024</t>
  </si>
  <si>
    <t>MJD-OFI24-0049062 MJD-OFI24-0049059 / MJD-OFI24-0049057</t>
  </si>
  <si>
    <t>ComisariaCLAUDIA DANID PEREZ MEDINAComisaría de Familia Suba 2Calle 139 No. 98 A - 26comisaria_suba2@sdis.gov.coBogotá, D.C JHONATAN ALARCON / SECRETARIA DE INTEGRACION SOCIAL</t>
  </si>
  <si>
    <t>respuesta comunicación MJD-EXT24-0067618 relacionado con MJD-EXT24-0067432, Queja actuación comisaria de familia Suba 2 RUG 845/2024 –M.P. 554 A/2024 TIENE RELACION CON MJD-EXT24-0067618 (ACTUALIZADO EN EXPEDIENTE DIGITAL)</t>
  </si>
  <si>
    <t>Queja contra la Comisaria de Suba 2 por cancelación de una audiencia. Se le dio traslado a la SDIS y se le dio un plazo de 10 días a la Comisaria para que se pronunciara.</t>
  </si>
  <si>
    <t>MJD-EXT24-0068155</t>
  </si>
  <si>
    <t>De conformidad a la información recibida de su parte y a otras comunicacionesque usted ha allegado a este Ministerio, el Grupo de Inspección Vigilancia yControl de las Comisarías de Familia programó visita para dilucidar el estado desus quejas, actividad que se llevó a cabo el pasado 28 de noviembre de 2024,por el funcionario comisionado Elio Fabio Echeverri Vélez, en la cual se diligencióActa de Visita que fue firmada por la Comisaria, el delegado de la Alcaldía y elfuncionario comisionado, en consecuencia, se notificará proximamente elInforme de la vigilancia donde se plasmarán los hallazgos encontrados frente alpresunto incumplimiento de la norma precitada</t>
  </si>
  <si>
    <t>MJD-OFI24-0052936</t>
  </si>
  <si>
    <t>RTA ENLAZADA CON QUEJA  MJD-EXT24-0060486 // VALIDAR INFORME DE VISITA IN SITU ENVIADO (ACTUALIZADO EN EXPEDIENTE DIGITAL)</t>
  </si>
  <si>
    <t>El DAFP le da una respuesta a la Comisaría de Chia sobre su queja relacionada con el equipo interdisciplinario. Es necesario hacerle sguimiento a la visita que se le realizó a la Comisaria 2 de Chia.</t>
  </si>
  <si>
    <t>MJD-EXT24-0069327</t>
  </si>
  <si>
    <t>DIANA MARIA ALZATE GARCIA</t>
  </si>
  <si>
    <t>SOLICTUD TRÁMITE VIGILANCIA CONTROL E INSPECCIÓN COMISARÍAS DE FAMILIA</t>
  </si>
  <si>
    <t>MJD-OFI24-0054025</t>
  </si>
  <si>
    <t>Doc Pendientes
Documento Clasificado o Reservado. No tiene Permiso para visualizar el documento. Contacte al administrador del Área.</t>
  </si>
  <si>
    <t>MJD-EXT24-0069587</t>
  </si>
  <si>
    <t>RICHARD CÁRDENAS CONTRERAS COMISARÍA SEGUNDA DE VILLA DEL ROSARIO</t>
  </si>
  <si>
    <t>DENUNCIA MJD-OFI24-0028747-DMSC-20100</t>
  </si>
  <si>
    <t>MJD-OFI24-0051468</t>
  </si>
  <si>
    <t>ALCALDÍA DE VILLA DEL ROSARIO</t>
  </si>
  <si>
    <t>QUEJA REALIZADA ENTRE OTRAS COSAS POR LA INFRAESTRUCTURA DE LA COMISARÍA II DE FLIA DE VILLA DEL ROSARIO /MEDIANTE OFICIO  MJD-OFI24-0054025 SE REQUIERÍO A LA ALCALDÍA POR PRINICPIO DE CONTRADICCIÓN SE DEBE VALIDAR RESPUESTA EMITDA MEDIANTE OFICIO MJD-EXT24-0074627 CON EL FIN DE VALIDAR SI SE CIERRA QUEJA O SE INICIAL PLAN DE MEJORA  (ACTUALIZADO EN EXPEDIENTE DIGITAL)</t>
  </si>
  <si>
    <t>Queja contra la Alcaldía de Villa del Rosario - Norte de Santander. Se realizó visita de IVC a las comisarías 1 y 2 los días 23 y 24 de abril. Pendiente la respuesta de la entidad territorial.</t>
  </si>
  <si>
    <t>MJD-EXT24-0070072</t>
  </si>
  <si>
    <t>Notificación Alcaldía del Libano - No. AL-RS-2024-00004895</t>
  </si>
  <si>
    <t>SECRETARIA GENERAL Y DEL INTERIOR</t>
  </si>
  <si>
    <t xml:space="preserve"> -Comunicación No MJD-EXT24-0063313 / Solicitud de InspecciónVigilancia y Control a Comisaría de Familia de La Dorada- Caldas</t>
  </si>
  <si>
    <t>MJD-OFI24-0050129</t>
  </si>
  <si>
    <t>Urgente - Reiteración Comunicación No. MJD-EXT24-0044474 / Solicitudde Inspección Vigilancia y Control a la Comisaría de Barbosa – Antioquia /Peticionaria Amaris Solay López Zuluaga, tramitada con el MJD-OFI24-0039517</t>
  </si>
  <si>
    <t xml:space="preserve">ALCALDIA MUNICIPALBARBOSA ANTIOQUIAnotificaciones.judiciales@barbosa.gov.coalcaldia@barbosa.gov.co </t>
  </si>
  <si>
    <t>Antecedente: MJD-EXT24-0044474</t>
  </si>
  <si>
    <t>MJD-OFI24-0050027</t>
  </si>
  <si>
    <t>Informe de Inspección y Vigilancia a la Comisaría de Familia de Ciénaga– Magdalena / Ministerio de Justicia y del Derecho</t>
  </si>
  <si>
    <t>LUIS ALBERTO FERNÁNDEZ QUINTO ALCALDE MUNICIPAL Alcaldía Municipal de Ciénaga Magdalena Carrera 11A No. 8A - 23, Palacio Municipal</t>
  </si>
  <si>
    <t>Se remite oficio con Informe de Inspección y Vigilancia de Visita de IVC a la Alcaldía Municipal de Ciénaga, mediante radicado MJD-OFI24-0050027</t>
  </si>
  <si>
    <t>MJD-OFI24-0050205</t>
  </si>
  <si>
    <t>Informe de Inspección y Vigilancia a la Comisaría de Familia de Kennedy 5 / Ministerio de Justicia y del Derecho</t>
  </si>
  <si>
    <t>DIANA DEL PILAR GONZALEZ Comisaria de Familia Kennedy  5 dgonzalez@sdis.gov.co</t>
  </si>
  <si>
    <t>Se remite oficio con Informe de Inspección y Vigilancia de visita de IVC a Comisaría de Familia Kennedy 5, mediante radicado MJD-OFI24-0050205</t>
  </si>
  <si>
    <t>MJD-OFI24-0050463</t>
  </si>
  <si>
    <t>Informe de Inspección y Vigilancia a la Comisaría de Familia de Suba 2/ Ministerio de Justicia y del Derecho</t>
  </si>
  <si>
    <t>CLAUDIA DANID PEREZ MEDINA COMISARIA ONCE DE FAMILIA ALCALDÍA MAYOR DE BOGOTÁ DC cperez@sdis.gov.co Bogotá, D.C</t>
  </si>
  <si>
    <t>Se remite oficio de comunicación con Informe de Inspección y Vigilancia de IVC a la Comisaría de Familia de Suba 2, mediante radicado MJD-OFI24-0050463</t>
  </si>
  <si>
    <t>MJD-EXT24-0070538 
 MJD-EXT24-0070604</t>
  </si>
  <si>
    <t>DIANA PAOLA ALDANA</t>
  </si>
  <si>
    <t>QUEJA SOBRE DISPONIBILIDAD PERMANENTE</t>
  </si>
  <si>
    <t>MJD-OFI24-0054695</t>
  </si>
  <si>
    <t>Remitente:DIANA PAOLA ALDANA</t>
  </si>
  <si>
    <t>Queja contra la Alcaldía de Cartagena del Chairá por parte de la Comisaria de Cartagena del Chairá.  La alcaldía no contestó el requerimiento. Se programó visita para el día 23 de octubre de 2025.</t>
  </si>
  <si>
    <t>MJD-OFI24-0050830</t>
  </si>
  <si>
    <t>Informe de Inspección y Vigilancia a la Comisaría de Familia Suba 4</t>
  </si>
  <si>
    <t>Se remite oficio con Informe de Inspección y Vigilancia de visita de IVC a la Comisaría de Familia de Suba 4</t>
  </si>
  <si>
    <t>MJD-EXT24-0070921</t>
  </si>
  <si>
    <t>NAIRO ALBERTO APARICIO SILVA</t>
  </si>
  <si>
    <t>**OFICIO 2229** SOLICITUD CONTROL Y VIGILANCIA MP / 110013110022 20240084300 NURY JOHANNA ROJAS COMBITA y JANNETE COMBITA ALONSO - “(...) Comunico a ustedes que esta sede judicial mediante PROVIDENCIAdel 12 de noviembre de 2024, dispuso oficiar a esa entidad a fin deREMITIRLE el expediente de la referencia, para que proceda realizar elrespectivo CONTROL y VIGILANCIA de las actuaciones surtidas por laComisaria Once (11) de Familia de Suba I de Bogotá, de conformidad conlo establecido en los artículos 34 y siguientes de la Ley 2126 de 2021. (...)</t>
  </si>
  <si>
    <t>MJD-OFI25-0000195</t>
  </si>
  <si>
    <t>SeñorNAIRO ALBERTO APARICIO SILVASecretarioJuzgado Veintidós de Familia</t>
  </si>
  <si>
    <t>MJD-EXT24-0070893</t>
  </si>
  <si>
    <t>CLAUDIA DANID PEREZ MEDINA</t>
  </si>
  <si>
    <t xml:space="preserve"> RESPUESTA A REQUERIMIENTO MJD-OFI24-0049062 </t>
  </si>
  <si>
    <t>ENLAZADA CON QUEJA MJD-EXT24-0067618 / SE DEBE VERIFICAR SI LA RESPUESTA CUMPLE CON LO REQUERIDO O SI POR EL CONTRARIO SE REALIZA SEGUIMIENTO EN POSIBLE PLAN DE MEJORA (ACTUALIZADP EN EXPEDIENTE DIGITAL)</t>
  </si>
  <si>
    <t>Respuesta de la Comisaria de Suba 2 al Ministerio de Justicia y del Derecho, ante una queja relacionada con la actividad jurisdiccional de la Comisaeria - Programación de una audiencia.</t>
  </si>
  <si>
    <t>MJD-OFI24-0051301</t>
  </si>
  <si>
    <t>Informe de Inspección y Vigilancia a la Comisaría de Familia deChapinero / Ministerio de Justicia y del Derecho</t>
  </si>
  <si>
    <t>COMISARIA DE FAMILIA CHAPINEROGELISBETH CABARGAScomisaria_chapinero@sdis.gov.coBogotá D.C.</t>
  </si>
  <si>
    <t>Se remite oficio de Informe de Inspección y Vigilancia de Visita de IVC a la Comisaría de Familia de Chapinero, mediante radicado MJD-OFI24-0051301</t>
  </si>
  <si>
    <t>MJD-OFI24-0051429</t>
  </si>
  <si>
    <t>Comunicación Visita de inspección y vigilancia Comisaría de FamiliaCiudad Bolívar 3. Artículo 32 de la Ley 2126 de 2021</t>
  </si>
  <si>
    <t>NOHORA CAROLINA TRIVIÑO MALDONADOComisariaComisaría de Familia Ciudad Bolívar 3carrera 18L No. 70B – 50 surcomisaria_ciudadbolivar3@sdis.gov.co</t>
  </si>
  <si>
    <t>MJD-OFI24-0051066</t>
  </si>
  <si>
    <t>Comunicación visita de inspección y vigilancia Comisaría de FamiliaMóviles. Artículo 32 de la Ley 2126 de 2021</t>
  </si>
  <si>
    <t>NOHORA CAROLINA TRIVIÑO MALDONADOLIA MARITZA ALVAREZ GUTIERREZComisarías de Familias Movilescomisaria_movil1@sdis.gov.cocomisaria_movil2@sdis.gov.coBogotá</t>
  </si>
  <si>
    <t>Se envía oficio de comunicación y requerimiento de visita de IVC a las Comisarías de Familia Móviles de Bogotá</t>
  </si>
  <si>
    <t>MJD-MEM24-0007079</t>
  </si>
  <si>
    <t>Autos comisorios firmados visitas Comisarías de Familia</t>
  </si>
  <si>
    <t>Se adjuntan los Autos Comisorios 42, 43,44, 45 46, 47, 48 y 49, firmados por la DJF.</t>
  </si>
  <si>
    <t>MJD-OFI24-0051406</t>
  </si>
  <si>
    <t>Comunicación Visita de inspección y vigilancia Comisaría II de Familiade Chía. Artículo 32 de la Ley 2126 de 2021</t>
  </si>
  <si>
    <t>DEYI PAULINE ALBA NARANJO Comisaria Comisaria II de Familia de Chía deyi.alba@chia.gov.coChía, Cundinamarca</t>
  </si>
  <si>
    <t>MJD-OFI24-0051482</t>
  </si>
  <si>
    <t>Oficios No. MJD-OFI24-0026197 y MJD-EXT24-0069587 / Inspecciónvigilancia y control – Comisaría de Familia – Alcaldía Municipal – Villa del Rosario(Norte de Santander)</t>
  </si>
  <si>
    <t>Personero MunicipalPersoneria Municipal de Villa del Rosariopersoneriavilladelrosario@hotmail.comVilla del Rosario, Norte De Santander</t>
  </si>
  <si>
    <t>Este oficio se envía al Personero Muinicipal de Villa del Rosario, con el fin de que aclare si respondió a una queja instaurada previamente por el Comisario 2 de este Municipio, mediante los radicados MJD-OFI24-002619 y se reitera mediante el radicado JD-EXT24-0069587</t>
  </si>
  <si>
    <t>MJD-OFI24-0051412</t>
  </si>
  <si>
    <t>Comunicación Visita de inspección y vigilancia Comisaría de FamiliaBarrios Unidos. Artículo 32 de la Ley 2126 de 2021</t>
  </si>
  <si>
    <t>CAMILO ANDRÉS RODRÍGUEZ TOROComisarioComisaría de familia de Barrios UnidosCalle 68 # 53 34 Piso 3comisaria_barriosunidos@sdis.gov.coBogotá, D.C.</t>
  </si>
  <si>
    <t>Mediante este oficio se informa a la Comisaría de Familia de Barrios Unidos, sobre visita de IVC.</t>
  </si>
  <si>
    <t>MJD-OFI24-0051073</t>
  </si>
  <si>
    <t>Comunicación Visita de inspección y vigilancia Comisaría de FamiliaApartadó. Artículo 32 de la Ley 2126 de 2021</t>
  </si>
  <si>
    <t>JAIME ANDRES PANIAGUA PALACIOSEDISON YEPES MORENOCOMISARIOSComisaría de Familia de Apartadójaimepp1993@gmail.comedison.yepes.moreno@gmail.comHENRY RUIZ BONILLACoordinador Casa de Justiciacasadejusticiaapartado@casasdejusticia.gov.coCL 103B No. 98-82 Barrio ChinitaCASA DE JUSTICIA</t>
  </si>
  <si>
    <t>Mediante este oficio se informa a la Comisaría de Familia de Apartadó, sobre visita de IVC.</t>
  </si>
  <si>
    <t>MJD-OFI24-0051270</t>
  </si>
  <si>
    <t>Comunicación Visita de inspección y vigilancia Comisaría de Familia deTurbo. Artículo 32 de la Ley 2126 de 2021</t>
  </si>
  <si>
    <t>MAYELIS PALACIOS CAICEDOCOMISARIAComisaría de Familia de Turbocomisariadefamilia@turbo-antioquia.gov.coARBYN YEY CORDOBA VALENCIACOORDINADOR CASA DE JUSTICIAcasadejusticiaturbo@casasdejusticia.gov.co</t>
  </si>
  <si>
    <t>Mediante este oficio se informa a la Comisaría de Familia de Turbo, sobre visita de IVC.</t>
  </si>
  <si>
    <t>MJD-EXT24-0071740</t>
  </si>
  <si>
    <t>Respuesta a solicitud de información radicado MJD-OFI24-0049504-DJF-20200</t>
  </si>
  <si>
    <t>LA DORADA CALDAS</t>
  </si>
  <si>
    <t>HUGO ALFREDO RIOS PEÑALOZA</t>
  </si>
  <si>
    <t>VERIFICAR RESPUESTA LA QUEJA ES DE AMBALEMA - ERROR LEIDY // VERIFICAR MJD-EXT24-0063313</t>
  </si>
  <si>
    <t>MJD-OFI24-0051923</t>
  </si>
  <si>
    <t>Informe de Inspección y Vigilancia a la Comisaría de Familia de Kennedy2 –Bogotá D.C. / Ministerio de Justicia y del Derecho</t>
  </si>
  <si>
    <t xml:space="preserve">Comisaría de Familia de Kennedy 2comisaria_kennedy2@sdis.gov.co Secretaría de Integración social notificacionesjudiciales@sdis.gov.co nvelasco@sdis.gov.co Alcaldía Mayor de Bogotá, D.C. Ciudad </t>
  </si>
  <si>
    <t>MJD-OFI24-0051342</t>
  </si>
  <si>
    <t>Informe de Inspección y Vigilancia a la Comisaría de Familia de Engativa1 / Ministerio de Justicia y del Derecho</t>
  </si>
  <si>
    <t>ANDREA LUCIA GRANADOS UJUETA Comisaria Comisaria de Familia de Engativa 1 Calle 71 73a-44 comisaria_engativa1@sdis.gov.co Engativá, D.C.</t>
  </si>
  <si>
    <t>Se remite oficio de comunicación con Informe de Inspección y Vigilancia de visita de IVC a Comisaría de Familia de Engativá 1</t>
  </si>
  <si>
    <t>MJD-MEM24-0007215</t>
  </si>
  <si>
    <t>KATERINE OREJUELA ARCIA</t>
  </si>
  <si>
    <t>Auto comisorio firmado visita Comisarías de Familia deValledupar</t>
  </si>
  <si>
    <t>MJD-OFI24-0051606</t>
  </si>
  <si>
    <t>Comunicación Visita de inspección y vigilancia Comisaría Tercera deFamilia de Quibdó. Artículo 32 de la Ley 2126 de 2021.</t>
  </si>
  <si>
    <t>LINA MARCELA MOYA LEUDOComisariaComisaría Tercera de FamiliaCarrera 2 No. 24a-32comisariafamilia@quibdo-choco.gov.co</t>
  </si>
  <si>
    <t>MJD-OFI24-0051598</t>
  </si>
  <si>
    <t>Comunicación Visita de inspección y vigilancia Comisaría Primera deFamilia de Quibdó. Artículo 32 de la Ley 2126 de 2021.</t>
  </si>
  <si>
    <t>CARLOS ALEXANDER BOTTIA GOMEZComisarioComisaría Primera de FamiliaCarrera 6 # 37-14 Barrio Hupangocomisariafamilia@quibdo-choco.gov.co</t>
  </si>
  <si>
    <t>MJD-OFI24-0051600</t>
  </si>
  <si>
    <t>Comunicación Visita de inspección y vigilancia Comisaría Segunda deFamilia de Quibdó. Artículo 32 de la Ley 2126 de 2021.</t>
  </si>
  <si>
    <t>MALORYS MALFITANO CHAVERRAComisariaComisaría Segunda de FamiliaCarrera 6 # 37-14 Barrio Hupango Casa deJusticiacomisariafamilia@quibdo-choco.gov.co</t>
  </si>
  <si>
    <t>MJD-EXT24-0072623</t>
  </si>
  <si>
    <t>DAVID FERNANDO ORTIZ VIVIESCAS</t>
  </si>
  <si>
    <t>Visitas Comisarias de Familia Inspección, Vigilancia y Control - Ministerio de Justicia y del Derecho</t>
  </si>
  <si>
    <t>SE TERMINA GESTIÓN NO REQUIERE RESPUESTA</t>
  </si>
  <si>
    <t>MJD-OFI24-0052372</t>
  </si>
  <si>
    <t>Requerimiento a la Comisaria de Familia de Apartadó, previo a la Visita deInspección y Vigilancia, conforme a la Ley 2126 de 2021</t>
  </si>
  <si>
    <t>JAIME ANDRES PANIAGUA PALACIO SEDISON YEPES MORENO COMISARIOS Comisaría de Familia de Apartadó jaimepp1993@gmail.com edison.yepes.moreno@gmail.com HENRY RUIZ BONILLA Coordinador Casa de Justicia de Apartadó CL 103B No. 98-82 Barrio Chinita casadejusticiaapartado@casasdejusticia.gov.co Apartadó, Antioquia</t>
  </si>
  <si>
    <t>Se remite oficio de requerimiento previo a la visita de IVC a la Comisaría de Familia de Apartadó, mediante radicado MJD-OFI24-0052372</t>
  </si>
  <si>
    <t>MJD-OFI24-0052443</t>
  </si>
  <si>
    <t>Requerimiento a la Alcaldia Municipal de Turbo, previo a la Visita de InspecciónyVigilancia, conforme a la Ley 2126 de 2021</t>
  </si>
  <si>
    <t>ALEJANDRO ABUCHAR GONZALEZ Alcalde Municipio de Turbo Calle 104 No. 21-33 ventanillaunica@turbo.gov.co Turbo, Antioquia</t>
  </si>
  <si>
    <t>Se remite oficio de comunicación de requerimiento previo a la visita de Inspección y Vigilancia para visita de IVC a la Alcaldía de Turbo, mediante radicado MJD-OFI24-0052443</t>
  </si>
  <si>
    <t>MJD-OFI24-0052361</t>
  </si>
  <si>
    <t>Requerimiento a la Alcaldia Municipal de Apartadó, previo a la Visita de Inspeccióny Vigilancia, conforme a la Ley 2126 de 2021</t>
  </si>
  <si>
    <t>HECTOR RANGEL PALACIOS RODRÍGUEZAlcaldeAlcaldía de Apartado- Antioquiacontactenos@apartado.gov.coApartadó, Antioquia</t>
  </si>
  <si>
    <t>Se remite oficio de comunicación y requerimiento previo a visita de IVC a la Alcaldía de Apartadó, mediante radicado MJD-OFI24-0052361</t>
  </si>
  <si>
    <t>MJD-OFI24-0052450</t>
  </si>
  <si>
    <t>Requerimiento a la Comisaria de Familia de Turbo, previo a la Visita de Inspeccióny Vigilancia, conforme a la Ley 2126 de 2021</t>
  </si>
  <si>
    <t xml:space="preserve">MAYELIS PALACIOS CAICEDOCOMISARIAcomisaria de Familia de TurboCalle 99 Carrera 19 Casa de Justiciacomisariadefamilia@turbo-antioquia.gov.coARBYN YEY CORDOBA VALENCIACOORDINADOR CASA DEJUSTICIAcasadejusticiaturbo@casasdejusticia.gov.coTurbo, AntioquiaContraseña:J9FFKh4KEVMJD-OFI24-0052450  </t>
  </si>
  <si>
    <t>Se remite oficio de comunicación de requerimiento previo a la visita de Inspección y Vigilancia para visita de IVC a la Comisaría de Familia de Turbo, mediante radicado MJD-OFI24-0052450</t>
  </si>
  <si>
    <t>MJD-EXT24-0073124</t>
  </si>
  <si>
    <t>LINA MARCELA PESCADOR RUBIO</t>
  </si>
  <si>
    <t>Asunto:RV: RESPUESTA A RADICADO MJD-OFI24-0039517-DJF-20200</t>
  </si>
  <si>
    <t>Gestión Terminada: SE TERMINA GESTION DOCUMENTOS ACTUALIZADOS EN EXPEDIENTE ELECTRONICO 5079202500001 AMARIS SOLAY LÓPEZ ZULUAG</t>
  </si>
  <si>
    <t>MJD-OFI24-0052981</t>
  </si>
  <si>
    <t>Comunicación Visita de inspección y vigilancia Comisarías I y II deFamilia de Valledupar. Artículo 32 de la Ley 2126 de 2021</t>
  </si>
  <si>
    <t>MÁRYURIS LINETH GUTIÉRREZ PABÓNComisaria de FamiliaComisaria 2 de Familia de Valledupar - CesarINGRID PAOLA JAIMES LANZZIANOComisaria 1 de FamiliaDoctorERNESTO MIGUEL OROZCO DURANAlcalde Municipal ValleduparMARLEIVIS MOLINA FABRACoordinadora Casa de Justicia La NevadaMAYKA PAOLA QUIROZ NORIEGACoordinadora Casa de Justicia 1a de MayoValledupar, Cesar</t>
  </si>
  <si>
    <t>MJD-OFI24-0052989</t>
  </si>
  <si>
    <t>MJD-OFI24-0052356</t>
  </si>
  <si>
    <t>Comunicación Visita de inspección y vigilancia Comisarías de Familiaprimera, segunda y tercera de Pasto, Ipiales, Yacuanquer, Consacá y Sandoná,Nariño. Artículo 32 de la Ley 2126 de 2021</t>
  </si>
  <si>
    <t>SOFIA MERCEDES BASTIDAS VEGACARMEN ISABEL QUINTERO ORTIZMAGDA ALEJANDRA RODRIGUEZ LOPEZComisarias de Familia 1, 2 y 3 de PastoDoctorNICOLAS MARTÍN TORO MUÑOZAlcalde Municipal de PastoDoctorJUAN CARLOS BRAVOCoordinador Casa de JusticiaDoctorGERARDO MISNAZA BOLAÑOSComisaría de IpialesDoctoraYOHANA ELIZABETH ROSERO VELASCOComisaria de Familia YacuanquerDoctorJULIO ALEJANDRO INSUASTY GUZMANAlcalde Municipal de YacuanquerDoctorWEYKMAN ALEXEY JOJOA PARRAAlacalde Municipal de ConsacáDoctoraXIMENA ALEJANDRA RODRIGUEZ CORDOBAComisaria de Familia de ConsacáDoctoraDIANA FERNANDA DELGADO PABONComisaria de Familia de SandonáBYRON ZAMBRANO ROSASAlcalde Municipal de SandonáPasto, Nariño</t>
  </si>
  <si>
    <t>MJD-MEM24-0007305</t>
  </si>
  <si>
    <t>Auto comisorio firmado visita Comisaría de Familia BarriosUnidos</t>
  </si>
  <si>
    <t>MJD-EXT24-0073283</t>
  </si>
  <si>
    <t>LUIS IGNACIO ORTEGA J</t>
  </si>
  <si>
    <t>MJD-EXT24-0073216</t>
  </si>
  <si>
    <t>SECRETARÍA DE INTEGRACIÓN SOCIAL</t>
  </si>
  <si>
    <t>Trámite de firma completado: S2024204682</t>
  </si>
  <si>
    <t>ACUSE DE ENTREGA A TRASLADO ENVIADO MEDIANTE OFICIO DE TRASLADO MJD-OFI24-0049057 poer medio del cual traslada la queja MJD-OFI24-0049057 al no ser de cometencia de IVC</t>
  </si>
  <si>
    <t>MJD-EXT24-0073289</t>
  </si>
  <si>
    <t>NATALIA VELASCO CASTRILLÓN</t>
  </si>
  <si>
    <t>Respuesta comunicación MJD-OFI24-0049057-DJF-20200MBGG95</t>
  </si>
  <si>
    <t>Mediante documento MJD-OFI24-0049057 se requirió a SECRETARÍA DE INTEGRACIÓN SOCIAL  "con el fin de verificar si sus actuaciones (comisaría de familia 2 de suba) estándentro de las normas legales vigentes y los lineamientos técnicos expedidos poreste ente rector en atención al documento MJD-EXT24-0067432</t>
  </si>
  <si>
    <t>MJD-OFI24-0049641</t>
  </si>
  <si>
    <t>Informe de Inspección y Vigilancia a la Comisaría de Familia Bosa 3</t>
  </si>
  <si>
    <t>GUSTAVO ALBERTO CARDENAS GONZALEZGONZALEZComisarioComisaría de Familia de Bosa 3Calle 85 Sur No. 94 - 35 - Complejo Campo Verde- Casa de Justiciacomisaria_bosa3@sdis.gov.co</t>
  </si>
  <si>
    <t>Se remite Informe de visita de IVC a la Comisaría de Familia de Bosa 3</t>
  </si>
  <si>
    <t>MJD-EXT24-0073900</t>
  </si>
  <si>
    <t>YEILYN MARITZA CHARRY PINZON</t>
  </si>
  <si>
    <t>Asunto:RV: Para tener en cuenta, después de una visita de inspección y vigilancia del Ministerio de Justicia y delDerecho</t>
  </si>
  <si>
    <t>MJD-OFI24-0054413
MJD-OFI24-0054415
MJD-OFI24-0054406</t>
  </si>
  <si>
    <t>DIANA MAGALY CARO GALINDOAlcaldesa
MAURY ALEJANDRA OLAYA GONZÁLEZ
YEILYN MARITZA CHARRY PINZON</t>
  </si>
  <si>
    <t>La Comisaria de Familia de  Santa Isabel - Tolima presenta queja por el retraso en el pago de los salarios a ella y a la sicologa. El Ministerio de Justicia responde aduciendo que no es competente y que trasladará la queja a la Personería, y solicitará información a la Alcaldía sobre el equipo interdisciplinario. Es necesario hacer seguimiento a la respuesra de la alcaldía o realizar visita extra situ.</t>
  </si>
  <si>
    <t>MJD-OFI24-0053107</t>
  </si>
  <si>
    <t>Informe de Inspección y Vigilancia a la Comisaría de Familia de Bosa 2– Bogotá D.C. / Ministerio de Justicia y del Derecho.</t>
  </si>
  <si>
    <t xml:space="preserve">Secretaría de Integración Socialnotificacionesjudiciales@sdis.gov.cointegracion@sdis.gov.convelasco@sdis.gov.coAlcaldía Mayor de Bogotá, D.C.Comisaría de Familía de Bosa 2comisaria_bosa2@sdis.gov.co  </t>
  </si>
  <si>
    <t>MJD-OFI24-0053305</t>
  </si>
  <si>
    <t>Informe de Inspección y Vigilancia a la Comisaría de Familia de Kennedy3 –Bogotá D.C. / Ministerio de Justicia y del Derecho</t>
  </si>
  <si>
    <t>Secretaría de Integración socialnotificacionesjudiciales@sdis.gov.convelasco@sdis.gov.coAlcaldía Mayor de Bogotá, D.C.Comisaría de Familia de Kennedy 3comisaria_kennedy3@sdis.gov.co</t>
  </si>
  <si>
    <t>MJD-OFI24-0053709</t>
  </si>
  <si>
    <t>Correo electrónico del 2 de diciembre de 2024 radicado con el No. MJD-EXT24-0073450 / Inspección a las dos comisarías de familia de la ciudad deValledupar / Peticionaria: H.S. Imelda Daza Cotés.</t>
  </si>
  <si>
    <t xml:space="preserve">IMELDA DAZA COTES Senadora Congreso de la Republica de Colombia imelda.daza@senado.gov.co  </t>
  </si>
  <si>
    <t>MJD-OFI24-0053060</t>
  </si>
  <si>
    <t>Informe de Inspección y Vigilancia a la Comisaría de FamiliaTeusaquillo</t>
  </si>
  <si>
    <t>Se remite Informe de visita de IVC a la Comisaría de Familia de Teusaquillo</t>
  </si>
  <si>
    <t>MJD-EXT24-0074627</t>
  </si>
  <si>
    <t>Respuesta oficio MJDOFI240051468 DJF 20200</t>
  </si>
  <si>
    <t>Verificar rta emitida por la alcaldía frente a queja de radicado MJD-EXT24-0069587 (ACTUALIZADO EN EXPEDIENTE DIGITAL)</t>
  </si>
  <si>
    <t xml:space="preserve">Queja del Comisario 2 de Familia de Villa del Rosario N. de Santander. Se realizó visita de IVC a las comisarias de familia. Pendiente respuesta de la Alcaldía. Hacer seguimiento. </t>
  </si>
  <si>
    <t>MJD-EXT24-0074630</t>
  </si>
  <si>
    <t>LUIS ALBERTO FERNANDEZ QUINTO</t>
  </si>
  <si>
    <t>Ref.:Informe de Inspección y Vigilancia a la Comisaría de Familia de Ciénaga –Magdalena / Ministerio de Justicia y del Derecho.Cordial saludo.Por medio del presente correo, comparto la respuesta a la solicitud de Informe deInspección y Vigilancia de la Comisaría de Familia de Ciénaga – Magdalena / Ministerio deJusticia y del Derecho.Atentamente,LUIS ALBERTO FERNANDEZ QUINTOAlcaldía MunicipalCiénaga - Magdalena</t>
  </si>
  <si>
    <t>JONNY ALEXANDER CASTAÑEDA MANRIQUE
DIRECCION DE JUSTICIA FORMAL
Gestión Terminada: Se descarga documento y se anexa a Matriz y Expediente Electronico de Cienaga para seguimiento</t>
  </si>
  <si>
    <t>Respuesta de la Comisaría de Cienaga Magdalena a la visita de IVC realizada. Hacer seguimiento a las actividades a las que se compromete la alcaldía.</t>
  </si>
  <si>
    <t>MJD-EXT24-0074834</t>
  </si>
  <si>
    <t>Comunicaciones MJD-EXT24-0075588/ MJD-EXT24-0074834/Independencia de la Función Jurisdiccional de las Comisarías de Familia /Inspección Vigilancia y Control de las Comisarías de Familia – Causales /Peticionario Duván Alonso Castro Sánchez</t>
  </si>
  <si>
    <t>MJD-OFI25-0000010</t>
  </si>
  <si>
    <t>SeñorDUVAN ALONSO CASTRO SANCHEZ</t>
  </si>
  <si>
    <t xml:space="preserve">SE DA RESPUESTA AL PETICIONARIO Y SE CIERRA QUEJA AL NO ENCONTRAR FALTAS ENMARCADAS EN EL ART 40 LEY 2126 DE 2021  POR PARTE DEL GRUPO IVC </t>
  </si>
  <si>
    <t>Respuesta de la Comisaría de Girardota - Antioquia ante requerimiento del Ministerio de Justicia y del Derecho. El día 19 de junio se realizará visita de IVC a esta comisaría.</t>
  </si>
  <si>
    <t>MJD-EXT24-0074910</t>
  </si>
  <si>
    <t>ELIANA SOFIA CASTRO ARTUNDUAGA</t>
  </si>
  <si>
    <t>Visitas Comisarias de Familia Inspección, Vigilancia y Control - Ministerio de Justicia ydel Derecho</t>
  </si>
  <si>
    <t>MJD-OFI24-0055763</t>
  </si>
  <si>
    <t>SeñoraELIANA SOFIA CASTRO ARTUNDUAGA</t>
  </si>
  <si>
    <t>MJD-EXT24-0075360</t>
  </si>
  <si>
    <t>10/12/20024</t>
  </si>
  <si>
    <t>SE DA RESPUESTA AL PETICIONARIO Y SE CIERRA QUEJA AL NO ENCONTRAR FALTAS ENMARCADAS EN EL ART 40 LEY 2126 DE 2021  POR PARTE DEL GRUPO IVC - MJD-OFI25-0000010</t>
  </si>
  <si>
    <t>MJD-EXT24-0075418</t>
  </si>
  <si>
    <t>MJD-EXT24-0075361</t>
  </si>
  <si>
    <t>LINA MILENA GARCIA SIERRA: DEFENSORÍA DE BOGOTÁ (REMITE POR COMPETENCIA AL MINJUSTICIA)</t>
  </si>
  <si>
    <t>Término de cinco (5) días Se generó una respuesta a su radicado No.202400500504939952 con el número 202400600507233271 queja disciplinaria contra el Instituto Colombianode Bienestar Familiar (ICBF) y la Comisaria de Familia de la Localidad deTunjuelito</t>
  </si>
  <si>
    <t>Diana Marcela Paz</t>
  </si>
  <si>
    <t>MJD-OFI24-0055228 / MJD-OFI24-0055220 / MJD-OFI24-0055218 /MJD-OFI24-0055212  /MJD-OFI24-0055205</t>
  </si>
  <si>
    <t>WILMAR FABIAN RODRIGUEZ BARREIRO / LINA MILENA GARCIA SIERRA (DEFENSORPIA DEL PUEBLO DE BOGOTÁ)/  CONTROL INTERNO DISCIPLINARIO ICBF /JOSEPH PLAZA PINILLA (ALCALDÍA DE TUNJUELITO / CÉSAR AUGUSTO LÓPEZ VEGA (COMISARÍA DE FLIA DE TUNJUELITO)</t>
  </si>
  <si>
    <t>SE TRAMITÓ COMO QUEJA SOBRE LA PRESUNTA FALTA DE LA COMISARÍA DE TUNJUELITO POR:  "SOLICITO INVESTIGACIONES AL CASO SAMUEL RODRIGUEZ QUE SE ENCUENTRA EN EL ICBF Y
COMISARIA DE FAMILIA DE TUNJUELITO, PARA QUE EVIDENCIEN LA NEGLIGENCIA DE ESTOS
FUNCIONARIOS" /SE EMITIÓ RESPUESTA INDICANDO QUE NO ERA DE COMPETENCIA DE IVC, SIN EMBARGO SE ABRIÓ A QUEJA AL REQUERIR A LA COMISARÍA PARA QUE EN EL TERMINO DE 10 DÍAS ENTREGUE RESPUESTA CONFORME AL PRINICPIO DE CONTRADICCIÓN VER REQUERIMIENTO MJD-OFI24-0055220 PENDIENTE VADLIAR RTA DE LA COMISARÍA (ACTUALIZADO EN EXPEDIENTE DIGITAL)</t>
  </si>
  <si>
    <t>MJD-OFI24-0054492</t>
  </si>
  <si>
    <t>Intervención de Inspección, Vigilancia y Control zona del Tequendama,Cundinamarca - Respuesta MJD-EXT24-0074142</t>
  </si>
  <si>
    <t>WILLIAM VANEGAS CORREDOR Y OTROSFIRMANTESComisario de FamiliaComisaría de FamiliaCalle 4 No. 03 - 06comisaria@sanantoniodeltequendama-cundinamarca.gov.co</t>
  </si>
  <si>
    <t>Antecedente: MJD-EXT24-0074142</t>
  </si>
  <si>
    <t>MJD-EXT24-0075429</t>
  </si>
  <si>
    <t>YURY LORENA SERNA PUENTES</t>
  </si>
  <si>
    <t>Asunto:RV: Solicitud Vigilancia Especial frente a la Medida de Protección No. 657-2024 RUG No.273-2024, el Incidente de Incumplimiento presentado el 29 de octubre de 2024, por presuntavulneración al debido proceso y derecho a la defensa y Solicitud Acompaña..</t>
  </si>
  <si>
    <t>Livys Jhorlanys Moya Tapias</t>
  </si>
  <si>
    <t>MJD-OFI24-0054783
MJD-OFI24-0054794</t>
  </si>
  <si>
    <t>YURY LORENA SERNA PUENTES
ZAIRA LILIANA ARIAS ALBARRACÍN</t>
  </si>
  <si>
    <t>MJD-EXT24-0075632
MJD-EXT24-0075713
MJD-EXT24-0075630</t>
  </si>
  <si>
    <t>CAROLINA LOZANO VELÁSQUEZ</t>
  </si>
  <si>
    <t xml:space="preserve">QUEJAS COMISARIA DE FAMILIA DEL MUNICIPIO DE SAN RAFAEL </t>
  </si>
  <si>
    <t>MJD-OFI24-0055590
MJD-OFI24-0055601</t>
  </si>
  <si>
    <t>CAROLINA LOZANO VELÁSQUEZ
EDUIN ANICETO GIRALDO QUINTANA</t>
  </si>
  <si>
    <t>MJD-OFI24-0054418</t>
  </si>
  <si>
    <t>Informe de Inspección y Vigilancia a las Comisarías de Familia Móviles1 y 2</t>
  </si>
  <si>
    <t>LÍA MARITZA ALVAREZ GUTIERREZComisaria de Familia Móvil 1DIANA CAROLINA CUELLARComisaria de Familia Móvil 12comisaria_movil1@sdis.gov.co</t>
  </si>
  <si>
    <t>Mediante el presente oficio se remite Informe de Inspección y Vigilancia a las Comisarías de Familia Móviles de Bogotá</t>
  </si>
  <si>
    <t>MJD-OFI24-0055086</t>
  </si>
  <si>
    <t>Informe de Inspección y Vigilancia a la Comisaría de Familia Ciudad Bolívar 3</t>
  </si>
  <si>
    <t>NORA CAROLINA TRIVIÑO MALDONADOComisaria de FamiliaComisaria de Familia Ciudad Bolívar 3comisaria_ciudadbolivar3@sdis.gov.co</t>
  </si>
  <si>
    <t>Se remite oficio con informe de inspección y vigilancia de IVC a la Comisaría de Familia de Ciudad Bolívar 3</t>
  </si>
  <si>
    <t>MJD-OFI24-0055167</t>
  </si>
  <si>
    <t>Informe de Inspección y Vigilancia a la Comisaría de Familia de Chia 2/ Ministerio de Justicia y del Derecho</t>
  </si>
  <si>
    <t>ALCALDIA MUNICIPAL DE CHIAnotificacionesjudiciales@chia.gov.cokaterine.silva@chia.gov.cocontactenos@chia.gov.coChía - CundinamarcaComisaría de Familia de Chía 2deyi.alba@chia.gov.co</t>
  </si>
  <si>
    <t>MJD-OFI24-0055719</t>
  </si>
  <si>
    <t>Informe de Inspección y Vigilancia a la Comisaría de Familia BarriosUnidos.</t>
  </si>
  <si>
    <t>Se remite oficio con informe de inspección y vigilancia de IVC a la Comisaría de Familia de Barrios Unidos</t>
  </si>
  <si>
    <t>MJD-OFI24-0056121</t>
  </si>
  <si>
    <t>Informe de Inspección y Vigilancia a la Comisaría de Familia 1 de Quibdó/ Ministerio de Justicia y del Derecho</t>
  </si>
  <si>
    <t>ALCALDIA MUNICIPAL DE QUIBDÓgobierno@quibdo-choco.gov.codespacho@quibdo-choco.gov.coQuibdó - ChocóComisaría de Familia 1 de Quibdócasadejusticia@quibdo-choco.gov.coQuibdó - Chocó</t>
  </si>
  <si>
    <t>MJD-OFI24-0056287</t>
  </si>
  <si>
    <t>Informe de Inspección y Vigilancia a la Comisaría de Familia deEngativa 2 / Ministerio de Justicia y del Derecho</t>
  </si>
  <si>
    <t>ORLANDO MORENO CALDERÓNComisaría de Familia Engativá 2Av.Calle 72 No.110 B-13 Barrio Villa Amaliacomisaria_engativa2@sdis.gov.coBogotá, D.C</t>
  </si>
  <si>
    <t>Se  remite oficio de comunicación de Informe de Inspección y Vigilancia de Visita de IVC a la Comisaría de Familia de Engativá 2, mediante radicado MJD-OFI24-0056287</t>
  </si>
  <si>
    <t>MJD-OFI24-0056257</t>
  </si>
  <si>
    <t>Informe de Inspección y Vigilancia a la Comisaría de Familia de Fontibón/ Ministerio de Justicia y del Derecho</t>
  </si>
  <si>
    <t>ANDREA ALVAREZ SIERRA Comisaria Comisaría de Familia de Fontibón Calle 17 # 98-71 Piso 3- Casa de Justicia comisaria_fontibon@sdis.gov.co Bogotá, D.C</t>
  </si>
  <si>
    <t>Se remite oficio de comunicación con el Informe de Inspección y Vigilancia de visita de IVC a la Comisaría de Familia de Fontibón, mediante radicado MJD-OFI24-0056257</t>
  </si>
  <si>
    <t>MJD-OFI24-0056363</t>
  </si>
  <si>
    <t>Informe de Inspección y Vigilancia a la Comisaría de Familia deCurrulao / Ministerio de Justicia y del Derecho</t>
  </si>
  <si>
    <t>Señor LEINER ECCE HOMO PALACIOS AGUILAR Comisario de Familia Comisaría de Familia de Currulao Distrito de Turbo Antioquia</t>
  </si>
  <si>
    <t>Se remite oficio de comunicación con Informe de Inspección y Vigilancia a la Comisaría de Familia de Turbo, Antioquia mediante radicado MJD-OFI24-0056363</t>
  </si>
  <si>
    <t>MJD-OFI24-0056364</t>
  </si>
  <si>
    <t>Informe de Inspección y Vigilancia a la Comisaría de Familia de Turbo(Antioquia) / Ministerio de Justicia y del Derecho</t>
  </si>
  <si>
    <t xml:space="preserve">MAYELIS PALACIOS CAICEDO COMISARIA comisaria de Familia de TurboCalle 99 Carrera 19 Casa de Justicia comisariadefamilia@turbo-antioquia.gov.co Turbo, Antioquia </t>
  </si>
  <si>
    <t>Se remite oficio de comunicación con el Informe de Inspección y Viglancia de IVC a la Comisaría de Familia de Turbo, mediante el radicado MJD-OFI24-0056364</t>
  </si>
  <si>
    <t>MJD-OFI24-0056776</t>
  </si>
  <si>
    <t>Remision hallazgos Visita de Inspección y Vigilancia a la Comisaría deFamilia de Currulao / Ministerio de Justicia y del Derecho.</t>
  </si>
  <si>
    <t>JUAN DEMOSTENES TEJADA RIVERAProcuraduría 170 Judicial I para AsuntosAdministrativos Carrera 18 No. 99 - 14 del Municipio de Turbo -CASA DE JUSTICIAjtejada@procuraduria.gov.coTurbo, Antioquia Contraseña:E7BcldDjeOMJD-OFI24-0056776</t>
  </si>
  <si>
    <t>Se remite oficio de hallazgos  de la Comisaría de Familia de Currulao, mediante Informe de Inspección y Vigilancia al Procurador de Turbo, mediante radicado MJD-OFI24-0056776</t>
  </si>
  <si>
    <t>MJD-OFI24-0056607</t>
  </si>
  <si>
    <t>Informe de Inspección y Vigilancia a la Comisaría de Familia de Apartadó(Antioquia) / Ministerio de Justicia y del Derecho</t>
  </si>
  <si>
    <t xml:space="preserve">COMISARIA DE FAMILIA DE APARTADÓ EDINSON YEPES MORENO comisaria@apartado.gov.co Apartadó, Antioquia </t>
  </si>
  <si>
    <t>Se remite oficio de comunicación de Inspección y Vigilancia al Comisario de Familia de Apartadó, mediante el radicado MJD-OFI24-0056607</t>
  </si>
  <si>
    <t>MJD-OFI24-0056805</t>
  </si>
  <si>
    <t>Remision hallazgos Informe de Inspección y Vigilancia a la Comisaría deFamilia de Turbo (Antioquia) / Ministerio de Justicia y del Derecho</t>
  </si>
  <si>
    <t>JUAN DEMOSTENES TEJADA RIVERA Procurador 170 Judicial I para Asuntos Administrativos Carrera 18 No. 99 - 14 del Municipio de Turbo -CASA DE JUSTICIA jtejada@procuraduria.gov.coTurbo, Antioquia</t>
  </si>
  <si>
    <t>Se remite oficio de hallazgos de la Comisaría de Familia de Turbo,  mediante Informe de Inspección y Vigilancia al Procurador de Turbo, mediante radicado MJD-OFI24-0056805</t>
  </si>
  <si>
    <t>MJD-EXT24-0078063 MJD-EXT24-0078064</t>
  </si>
  <si>
    <t>ZIRO VARGAS REYES</t>
  </si>
  <si>
    <t>QUEJA CONTRA COMISARIA DE FAMILIA-RICAURTECUNDINAMARCA</t>
  </si>
  <si>
    <t>MJD-OFI24-0057130 / MJD-OFI24-0057137</t>
  </si>
  <si>
    <t>PERSONERIA MUNICIPALRicaurte – Cundinamarca / ZIRO VARGAS REYES</t>
  </si>
  <si>
    <t>traslado por competencia por cuanto la queja no se adecua con la competencia de IVC ART 40 LEY2126 de 2021</t>
  </si>
  <si>
    <t>MJD-OFI24-0056755</t>
  </si>
  <si>
    <t>Informe de Inspección y Vigilancia a la Comisaría de Familia No. 3Pasto (Nariño) / Ministerio de Justicia y del Derecho</t>
  </si>
  <si>
    <t xml:space="preserve">MAGDA ALEJANDRA RODRIGUEZ LOPEZComisaria de familiaComisarias de FamiliaCarrera 48 No17 -17comisaria3familia@pasto.gov.coPasto, Nariño </t>
  </si>
  <si>
    <t>Se remite oficio de comunicación con el Informe de Inspección y Vigilancia realizado a la Comisaría de Pasto, mediante radicado MJD-OFI24-0056755</t>
  </si>
  <si>
    <t>MJD-OFI24-0056750</t>
  </si>
  <si>
    <t>Informe de Inspección y Vigilancia a la Comisaría de Familia de PastoNo. 1 (Nariño) / Ministerio de Justicia y del Derecho</t>
  </si>
  <si>
    <t>SOFIA BASTIDAS VEGA Comisaria de FamiliaComisaria Primera de Familia Calle 14 No.30-25 comisaria1familia@pasto.gov.co Pasto, Nariño</t>
  </si>
  <si>
    <t>Se remite oficio de comunicación del Informe de Inspección y Vigilancia a la Comisaria Primera de Familia de Pasto, mediante el radicado MJD-OFI24-0056750</t>
  </si>
  <si>
    <t>MJD-OFI24-0056753</t>
  </si>
  <si>
    <t>Informe de Inspección y Vigilancia a la Comisaría de Familia No. 2 Pasto (Nariño) / Ministerio de Justicia y del Derecho.</t>
  </si>
  <si>
    <t>ISABEL QUINTERO ORTIZ Comisaría Segunda de Familia COMISARIA SEGUNDA DE FAMILIA comisaria2familia@gobiernopasto.gov.co Pasto, Nariño</t>
  </si>
  <si>
    <t>Se remite oficio de comunicación con el Informe de Inspección y Vigilancia realizado a la Comisaría Segunda de Pasto, mediante radicado MJD-OFI24-0056753</t>
  </si>
  <si>
    <t>MJD-OFI24-0057073</t>
  </si>
  <si>
    <t>Informe de Inspección y Vigilancia a la Comisaría de Familia de Sandoná(Nariño) / Ministerio de Justicia y del Derecho</t>
  </si>
  <si>
    <t>DIANA FERNANDA DELGADO PABONComisaria de Familia Sandonácomisariadefamilia@sandona-narino.gov.coSandoná, Nariño</t>
  </si>
  <si>
    <t>Se remite oficio con adjunto de Informe de Inspección y Vigilancia a la Comisaria de Familia, de la visita de IVC realizada en Sandoná, Nariño</t>
  </si>
  <si>
    <t>MJD-EXT24-0078120</t>
  </si>
  <si>
    <t>EMERSSON RINCON PINZON</t>
  </si>
  <si>
    <t>Acudi a la comisaria de familia del Barrio Galan en la ciudad de Pereira, para informar algunas situaciones a las que al parecer mi hija se ha visto expuesta en la convivencia con la mama (somos separados), las cuales al consultar con mi abogada se pueda clasificar como presunción de maltrato infantil, sin embargo mi queja no fue recibida.</t>
  </si>
  <si>
    <t>MJD-OFI24-0057593
MJD-OFI24-0057596</t>
  </si>
  <si>
    <t>EMERSSON RINCON PINZON
CAROLINA MORALES CORRALESComisaria de FamiliaComisaría de Familia de Galan Pereira -RisaraldaCarrera 2 Bis No 33-46 Barrio Galáncomisariafamiliagalan@pereira.gov.coPereira, Risaralda</t>
  </si>
  <si>
    <t>valdidar segundo requerimiento</t>
  </si>
  <si>
    <t>MJD-EXT24-0078170</t>
  </si>
  <si>
    <t>IVAN GONZALO REYES RIBERO</t>
  </si>
  <si>
    <t>Para vigilancia, control y sanciones a comisaria quinta de familiade Bucaramanga presunta corrupcion, radicado 053 de 2024pedir expediente . Ha omitido príncipes 16 medidas deprotección reiteradas , derecho rectificación s la información 15de noviembre 2024. Envío a no competente recusación</t>
  </si>
  <si>
    <t>MJD-OFI24-0057410
MJD-OFI24-0057451</t>
  </si>
  <si>
    <t>HERNANDO VILLAMIZAR GONZÁLEZ
IVAN GONZALO REYES RIBERO</t>
  </si>
  <si>
    <t>MJD-EXT24-0078379</t>
  </si>
  <si>
    <t>MARÍA HILDA MARTÍNEZ REYES</t>
  </si>
  <si>
    <t>Vigilancia a proceso administrativo, instrumentalizacionmenor de edad rad interno 202-410-2024</t>
  </si>
  <si>
    <t>MJD-OFI24-0057400</t>
  </si>
  <si>
    <t>CAROLINA GIL CASTILLO</t>
  </si>
  <si>
    <t>MJD-EXT24-0078481</t>
  </si>
  <si>
    <t>ANGELA GARCÍA</t>
  </si>
  <si>
    <t>Queja y Pronunciamiento sobre hechos acaecidos el día de ayer 28
de diciembre de 2024, por incumplimiento a la ley 1098 de 2006, ley 2126 de
2021 en su articulo 30º modificado por la ley 2197 de 2022</t>
  </si>
  <si>
    <t>MJD-OFI25-0000120 / MJD-OFI25-0000049 / MJD-OFI25-0000048</t>
  </si>
  <si>
    <t>ANGELA GARCÍA / COMISARÍA DE PACHO CUNDINAMARCA / ALCALDÍA DE PACHO CUNDINAMARCA</t>
  </si>
  <si>
    <t>La CF de Pacho da respuesta a radicado MJD-OFI25-0000049-DJF-2020. La alcaldía no ha respondido. Ya se realizo IVC.</t>
  </si>
  <si>
    <t>MJD-EXT24-0078633</t>
  </si>
  <si>
    <t>SANDRA YANETH NUÑEZ OCHOA</t>
  </si>
  <si>
    <t>SOLICITUD VIGILANCIA COMISARIA 5 DE FAMILIA DE BELLOANTIOQUIA</t>
  </si>
  <si>
    <t>MJD-OFI24-0057582
MJD-OFI24-0057589
MJD-OFI24-0057600</t>
  </si>
  <si>
    <t>SANDRA YANETH NUÑEZ OCHOA
ANDREA MUÑOZ
LUZ ADRIANA CAMARGO GARZÓN</t>
  </si>
  <si>
    <t>MJD-OFI24-0057042</t>
  </si>
  <si>
    <t>nforme de Inspección y Vigilancia a la Comisaría de Familia de Ipiales(Nariño) / Ministerio de Justicia y del Derecho.</t>
  </si>
  <si>
    <t>GERARDO EFRAIN MISNAZA BOLAÑOS Comisario Comisario de Familia de Ipiales comisaria@ipiales-narino.gov.co Ipiales, Nariño</t>
  </si>
  <si>
    <t>Se remite oficio de Comunicación al Comisario de Familia de Ipiales, comunicando la visita de IVC, por medio del radicado MJD-OFI24-0057042</t>
  </si>
  <si>
    <t>MJD-OFI24-0057066</t>
  </si>
  <si>
    <t>Informe de Inspección y Vigilancia a la Comisaría de Familia deYacuanquer (Nariño) / Ministerio de Justicia y del Derecho.</t>
  </si>
  <si>
    <t>YOHANA ELIZABETH ROSERO VELASCO Comisaria Comisaria de Familia de Yacuanquer comisaria@yacuanquer-narino.gov.co Yacuanquer, Nariño</t>
  </si>
  <si>
    <t>MJD-OFI24-0057596</t>
  </si>
  <si>
    <t>Traslado comunicación MJD-EXT24-0078120 suscrita por el señor EMERSSON RINCON PINZON.</t>
  </si>
  <si>
    <t>14.</t>
  </si>
  <si>
    <t>CAROLINA MORALES CORRALES Comisaria de Familia Comisaría de Familia de Galan Pereira -Risaralda Carrera 2 Bis No 33-46 Barrio Galán comisariafamiliagalan@pereira.gov.co</t>
  </si>
  <si>
    <t>CORRESPONDE A REQUERIMIENTO A COMISARÍA DE FAMILIA GALAN PEREIRA POR PRESUNTA INFRACCION NUMERAL 14 ART 40 RELACIONADO CON MJD-EXT24-0078120 Y MJD-OFI24-0057593</t>
  </si>
  <si>
    <t>MJD-OFI24-0057593</t>
  </si>
  <si>
    <t>Respuesta a su comunicación MJD-EXT24-0078120. Queja relacionadacon el funcionamiento de comisaría de familia</t>
  </si>
  <si>
    <t>EMERSSON RINCON PINZONCARRERA 19 73B-07emersson21@yahoo.esDosquebradas, Risaralda</t>
  </si>
  <si>
    <t xml:space="preserve">Este oficio es la respuesta al peticionario  RELACIONADO CON MJD-EXT24-0078120 </t>
  </si>
  <si>
    <t>MJD-EXT25-0000515</t>
  </si>
  <si>
    <t>ANA CATALINA SANCHEZ GAVIRIA</t>
  </si>
  <si>
    <t>Término de dos (2) días. NOTIFICACIÓN ADMISIÓN ACCIÓN DE TUTELA RAD. 2025-0003</t>
  </si>
  <si>
    <t>MJD-OFI25-0000275</t>
  </si>
  <si>
    <t>MINISTERIO DE JUSTICIA Y DEL DERECHO</t>
  </si>
  <si>
    <t>Se remite respuesta a esta acción de tutela, mediante radicado MJD-OFI25-0000275</t>
  </si>
  <si>
    <t>KATERINE OREJUELA ARCIA Directora de Justicia Formal (E)</t>
  </si>
  <si>
    <t>Acción de Tutela / Radicado No. 2025-00003Accionante. Daniela Ribón VallejoAfectado. Leidy Tatiana Correa MuñetónAccionado. Procuraduría General de la Nación y Personería Municipal deSabaneta Radicado No. 2025-00003Vinculados. Comisaria Segunda de Familia de Sabaneta, Personería Auxiliar deSabaneta, Personería Delegada en Vigilancia Administrativa de Sabaneta yMinisterio de Justicia y del Derecho.</t>
  </si>
  <si>
    <t>Señora Juez ANA CATALINA SÁNCHEZ GAVIRIA Juzgado Doce de Ejecución de Penas y Medidas de Seguridad de Medellín 12 epmsmed@cendoj.ramajudicial.gov.co</t>
  </si>
  <si>
    <t>Mediante este oficio se emite respuesta al Juzgado Doce de Ejecución de Penas y Medidas de Seguridad de Medellín, ante acción de tutela impuesta mediante radicado MJD-EXT25-0000515</t>
  </si>
  <si>
    <t>MJD-EXT25-0000732</t>
  </si>
  <si>
    <t>JHON JAIRO ALVAREZ ALVAREZ</t>
  </si>
  <si>
    <t>término de cuarenta y ocho (48) horas. NOTIFICACION ADMISION DE LA ACCIONDE TUTELA COMISARIA DE FAMILIA ZONA NORTE DE SANTA MARTA VS ALCALDÍADISTRITAL DE SANTA MARTA RAD. 2025-00008-00</t>
  </si>
  <si>
    <t>MJD-OFI25-0000511</t>
  </si>
  <si>
    <t>Señor JuezJHON JAIRO ÁLVAREZ ÁLVAREZ</t>
  </si>
  <si>
    <t>MJD-EXT25-0001019</t>
  </si>
  <si>
    <t>MARIA TERESA CONTRERAS CARO</t>
  </si>
  <si>
    <t>En virtud del parágrafo del artículo 40 de la Ley 2126 de 2021adjunto certificación formal por parte de la administración que noexiste disponibilidad presupuestal para realizar las adecuacionesde infraestructura tal como lo prevé la presente</t>
  </si>
  <si>
    <t>(427737) MJD-OFI25-0028644-DJF-20200 FIRMADO EL 2/7/25</t>
  </si>
  <si>
    <t>DoctoraMARIA TERESA CONTRERAS CAROSecretaria de GobiernoCarrera 4 No. 4-34secretariadegobierno@sutatenza-boyaca.gov.coSutatenza, Boyacá</t>
  </si>
  <si>
    <t>REQUERIR PORQUE EN EL EXT ALLEGADO NO SE VIZLUMBRA EL CERTIFICADO DE NO DISPONIBILIDAD //SOLIITAR A PETICIONARIA ACLARE SU INFORMACION TENIENDO EN CUENTA QUE DESDE IVC NO SE VISLUMBRA EXT DE QUEJA ORIGINAL NI REQUERIMIENTO REALIZADO
se está requeriendo a la alcaldía a finde validar conitnuidad de seguimiento en queja por cuanto se desconoce el antecedente o ext inicial</t>
  </si>
  <si>
    <t>MJD-EXT25-0001481</t>
  </si>
  <si>
    <t>Artículo 40 numeral 6</t>
  </si>
  <si>
    <t>MJD-OFI25-0001695
MJD-OFI25-0001715</t>
  </si>
  <si>
    <t>GUARDA RELACION CON LA QUEJA MJD-EXT24-0070538 
 MJD-EXT24-0070604 - SE REQUIERE POR SEGUNDA VEZ (ACTUALIZADO EN EXPEDIENTE DIGITAL)</t>
  </si>
  <si>
    <t>MJD-EXT25-0006452
MJD-EXT25-0005845
MJD-EXT25-0000480</t>
  </si>
  <si>
    <t xml:space="preserve">PERSONERÍA MUNICIPAL DE CEPITÁSANTANDER
PEDRO PABLO CARREÑO QUIÑONEZAlcalde
</t>
  </si>
  <si>
    <t>“(...) S.O.S. por la comisaría de familia de Cepitá (Santander) ya se pusoen conocimiento del consejo y del alcalde y personero pero como sonamigos, no mejora la situación.Desde que el nuevo comisario de familia de Cepitá - Santander, lacomisaría habita cerrada. no se sabe cómo cumplió y aprobó el periodode prueba, solo va un par de días a la semana 3 horas al día.</t>
  </si>
  <si>
    <t>Grado uno</t>
  </si>
  <si>
    <t>Artículo 40 Ley 2126</t>
  </si>
  <si>
    <t>MJD-OFI25-0000672
MJD-OFI25-0000770
MJD-OFI25-0000773
MJD-OFI25-0004437
MJD-OFI25-0004462
MJD-OFI25-0004463</t>
  </si>
  <si>
    <t>ANONIMO</t>
  </si>
  <si>
    <t>LOS EXT RELACIONADOS CORRESPONDEN A LA MISMA QUEJA (ACTUALIZADO EN EXPEDIENTE DIGITAL)</t>
  </si>
  <si>
    <t>MJD-EXT25-0001605</t>
  </si>
  <si>
    <t>FERNANDO ARISTIDES REVOLLO PEREZ</t>
  </si>
  <si>
    <t>(...) "Por medio del presente, me permito informarle que, en desarrollode la Audiencia de JUICIO ORAL, llevada a cabo el día 19 de diciembre de2024 a las 10:30 de la mañana, dentro del proceso penal que se le siguecontra el señor RICKI ANTONIO YAMARTE ROMERO con Código Único deInvestigación No. 70-708-600-1291-202300156-00, por el presuntopunible de HOMICIDIO AGRAVADO, este Despacho Judicial ORDENÓ LACOMPULSA DE COPIAS para que se investigue la presunta conducta en laque pudo haber incurrido los señor@s, HEIDI MACHECO ALVAREZ,Psicóloga de Comisaria de Familia de San Marcos, y el señor FRANK JOSEPASTRANA ORTIZ, Comisario de Familia de San Marcos – Sucre ante suno comparecencia en el desarrollo de las audiencias de JUICIO ORAL Y ́PUBLICO programadas dentro de la causa penal por este despachojudicial aun después de haber sido notificados en múltiples ocasiones parala asistencia a la misma y ser notificados debidamente por este despachojudicial para el desarrollo de las misma</t>
  </si>
  <si>
    <t>MJD-OFI25-0001881</t>
  </si>
  <si>
    <t>SeñorFERNANDO ARISTIDES REVOLLO PEREZJuez</t>
  </si>
  <si>
    <t>RTA JUEZ- MJD SIN COMPETENCIA</t>
  </si>
  <si>
    <t>MJD-EXT25-0001768</t>
  </si>
  <si>
    <t xml:space="preserve">DAVID ESTEBAN BASTIDAS MERA </t>
  </si>
  <si>
    <t>Contestación Informe de inspección y vigilancia radicado No MJD-OFI24-00057042-DJF-20200</t>
  </si>
  <si>
    <t>Respuesta Informe IVC</t>
  </si>
  <si>
    <t>SE DESCARGAN DOCUMENTOS Y SE ALIMENTA EXPEDIENTE DIGITAL</t>
  </si>
  <si>
    <t>MJD-EXT25-0002098</t>
  </si>
  <si>
    <t>JOHN BYRON IBARRA ROSERO (justiciayseguridad@pasto.gov.co</t>
  </si>
  <si>
    <t>Respuesta al informe de Inspección y Vigilancia a las Comisarias de Familia delMunicipio de Pasto</t>
  </si>
  <si>
    <t>NO APLICA</t>
  </si>
  <si>
    <t>SE PRESENTA PLAN DE MEJORA COMISARÍAS DE PASTO NARIÑO</t>
  </si>
  <si>
    <t>MJD-EXT25-0002171 
MJD-EXT25-0002206
MJD-EXT25-0003179</t>
  </si>
  <si>
    <t>WILLIAM VANEGAS CORREDOR</t>
  </si>
  <si>
    <t xml:space="preserve">(...)"Me permito informarle que respecto, de la disposición de la NNAL.C.R.F. para la entrevista forense solicitada por usted para el dia viernes17 de enero de 2025, me permito informarle que por negligencia y faltade voluntad de la administración municipal alcaldia de san Antonio delTequendama, no es posible poder trasladar desde la institucion Fundaciónlas Lajas hasta la Mesa Cundinamarca de la menor para proposito de laentrevista."(...)(...) "Me permito por medio de la presente comunicación, informarle queno será posible realizar la visita presencial a los menores L.C.R.F.,L.V.C.A., D.F.C.M., J.F.C.C., quienes se encuentran institucionalizados enla corporación amor por Colombia Fundación las Lajas, Fundación NiñaMaria , y Fundación Social Santamaria por cuanto el Alcalde y Secretariode Gobierno de la alcaldia de San Antonio del Tequendama se negaron asuministrar transpote para realizar las mencionadas visitas por parte dela comisaria de familia"(...)(...)"por medio del presente de manera respetuosa me dirijo a sudespacho con el fin de reiterar la solicitud de presencia en nuestraprovincia del direccion de Inspeccion Vigilancia y control del Ministerio deJusticia y el derecho con el fin de realizar reuniones con lasadministraciones municipales (alcaldías) para buscar una solución a lasdiferentes problemáticas de incumplimiento de la ley 2126 de 2021 porparte de las alcaldías, lo que estaw ocasionando grandes dificultades enel desarrollo del trabajo de las comisarías de familia. a lo que los alcaldesno han querido prestar atencion debida, a lo ya denunciado pornosotros."(...)DoctorWILLIAM VANEGAS CORREDORComisario de FamiliaComisaría de FamiliaCarrera 4 No. 3-06comisaria@sanantoniodeltequendama-cundinamarca.gov.coSan Antonio del Tequendama, Cundinamarca Contraseña:81FDUDLiMiMJD-OFI25-0001955  </t>
  </si>
  <si>
    <t>Artículo 29 No. 9, 32 y 40 de la Ley 2126</t>
  </si>
  <si>
    <t>MJD-OFI25-0001950
MJD-OFI25-0001955</t>
  </si>
  <si>
    <t>DoctorWILLIAM VANEGAS CORREDOR
SeñorJOSÉ ANIBAL MANRIQUE ARÉVALO</t>
  </si>
  <si>
    <t>Se brindo respuesta al peticionario y se requirio a la alcaldia de San Antonio de Tequendama para que en el termino de 10 dias brinde respuesta sobre la implementacion de el trasporte permanente de la Comisaria. (fecha de vencimiento requerimiento: 06 de febrero de 2025)</t>
  </si>
  <si>
    <t>Respuesta por parte de la alcaldía municipal de San Antonio del Tequendama a la comunicación MJD-OFI25-0015586 actualizada en el expediente.</t>
  </si>
  <si>
    <t>MJD-EXT25-0002202</t>
  </si>
  <si>
    <t>WEYKMAN ALEXEY JOJOA PARRA</t>
  </si>
  <si>
    <t>RESPUESTA A REQUERIMIENTO OFICIO MJD-OFI24-0057069-DJF20200</t>
  </si>
  <si>
    <t>CNSTANZA GARCIA FIGUEROA</t>
  </si>
  <si>
    <t>DESCARGADO Y SUBIDO A LA CARPETA PARA SEGUIMIENTO</t>
  </si>
  <si>
    <t>MJD-EXT25-0002336</t>
  </si>
  <si>
    <t>LINA YUSDEY ROZO ORTIZ</t>
  </si>
  <si>
    <t>Cordial saludoSe adjunta pdf a fin de poner en conocimiento de sus despachos el presente D.P, respecto alas necesidades del despacho comisaria de familia junto con su equipo interdisciplinariodel municipio de puerto lópez meta, lo anterior para conocimiento y fines pertinentes</t>
  </si>
  <si>
    <t>Artículo 40 numeral 5 de la Ley 2126</t>
  </si>
  <si>
    <t>MJD-OFI25-0002090
MJD-OFI25-0002092</t>
  </si>
  <si>
    <t>LINA YUSDEY ROZO ORTIZ
PEDRO VIDAL VELANDIA BEJARANO</t>
  </si>
  <si>
    <t>MJD-EXT25-0002229</t>
  </si>
  <si>
    <t>MYRIAM ADRIANA GUZMÁN SEGURA</t>
  </si>
  <si>
    <t>Respuesta a radicado MJD-OFI25-0000049-DJF-20200</t>
  </si>
  <si>
    <t>Se brindó respuesta por parte de la COMIARIÁ respecto al requerimiento realizado mediante  MJD-OFI25-0000049, se adjuntan soportes. Pendiente verificar respuesta por parte del funcionario encargado</t>
  </si>
  <si>
    <t>FERNANDO ARISTIDES REVOLLO PEREZJuezJuzgado Segundo Promiscuo del Circuito de Majagual</t>
  </si>
  <si>
    <t>RV: COMPULSA DE COPIAS - FUNCIONARIOS DE LA COMISARIA DE FAMILIADE SAN MARCOS, SUCRE</t>
  </si>
  <si>
    <t>Se emitió rta al Juzgado informando que no era de competencia de IVC y que por economía procesal no se remitió a alcaldía toda vez que la petición inicial ya se remitió a la entidad competente</t>
  </si>
  <si>
    <t>MJD-EXT25-0003176</t>
  </si>
  <si>
    <t xml:space="preserve">COMISARÍA MÓVIL </t>
  </si>
  <si>
    <t>Excelente acción a realizar. En cuanto a las visitas a cada Comisaría, comparto la dirección de laComisaría de Familia Móvil de Palmira para la visita correspondiente: Calle 55 # 29ª – 47, BarrioMirriñao, Casa de la Mujer Empoderada, teléfono: 3106253933 – 3208330171</t>
  </si>
  <si>
    <t>Comisaria.movil@palmira.gov.co</t>
  </si>
  <si>
    <t>SE TERMINA GESTION SE ACTUALIZA MATRIZ DE CORRESPONDENCIA</t>
  </si>
  <si>
    <t>MJD-EXT25-0003136</t>
  </si>
  <si>
    <t>RAFAEL ANDRES BOLAÑOS PINO</t>
  </si>
  <si>
    <t>RV: RESPUESTA MJD-OFI24-0056107 - 20 diciembre 2024</t>
  </si>
  <si>
    <t>SE REMITE AL FUNCIONARIO QUE REALIZÓ LA VISITA PARA SU SEGUIMIENTO Y TRAMITE RESPECTIVO /El Dr Elioremite nuevamente oficio para realizar seguimiento a la respuesta, se remite el 18 de febrero de 2025 al dr Germán quien fue el funcionario que requirió (ACTUALIZADO EN EXPEDIENTE DIGITAL)</t>
  </si>
  <si>
    <t>MJD-OFI25-0002228</t>
  </si>
  <si>
    <t>CONSTANZA GARCÍA FIGUEROA</t>
  </si>
  <si>
    <t>Inspección, vigilancia y control a las comisarias de familia 1 y 2 deValledupar – Cesar / Seguimiento a los oficios números MJD-OFI24-0055421-DJF-20200 y MJD-OFI24-0055572-DJF-20200 del 17 de diciembre de 2024 ysuscripción de plan de mejora</t>
  </si>
  <si>
    <t xml:space="preserve">ALCALDIA MUNICIPAL DE VALLEDUPARnotificacionesjudiciales@valledupar-cesar.gov.cocontactenos@valledupar-cesar.gov.coValledupar – CesarComisaría de Familia 1 de Valleduparcomisariaf1valledupar@gmail.comValledupar - CesarComisaría de Familia 2 de Valleduparcomisaria2familianevada@valledupar-cesar.gov.coValledupar – CesarContraseña:jQ3ohk67beMJD-OFI25-0002228 </t>
  </si>
  <si>
    <t>Se remite este oficio solicitando a los Alcaldes y Comisarios de Familia de Valledupar, que alleguen los Planes de Mejora, solicitados previamente mediante los oficios JD-OFI24-0055421-DJF-20200 y MJD-OFI24-0055572-DJF-2020</t>
  </si>
  <si>
    <t>MJD-EXT25-0003054</t>
  </si>
  <si>
    <t>EDUIN ANICETO GIRALDO QUINTANA</t>
  </si>
  <si>
    <t>RESPUESTA A SOLICITUD</t>
  </si>
  <si>
    <t>SE ACTUALIZA EXPEDIENTE DIGITAL 5667202500001	CAROLINA LOZANO VELÁSQUEZY SE TERMINA GESTION  MJD-EXT24-0075632 QUEJA</t>
  </si>
  <si>
    <t>SE TIENE AGENDADO VISITA IVC SAN RAFAEL PARA EL 18 DE JUNIO DE 2025 /COMISIONADO DR JONNY</t>
  </si>
  <si>
    <t>MJD-EXT25-0002875</t>
  </si>
  <si>
    <t>PEDRO PABLO CARREÑO QUIÑONEZ</t>
  </si>
  <si>
    <t>RESPUESTA REQUERIMIENTO MJD-EXT25-00480 – solicitud inspección yvigilancia Comisaria de Familia Cepitá (S</t>
  </si>
  <si>
    <t>RELACIONADO CON MJD-EXT25-0000480 SE ACTUALIZA EXPEDIENTE ELECTRONICO 68160202500001	ANONIMO</t>
  </si>
  <si>
    <t>MJD-EXT25-0002913</t>
  </si>
  <si>
    <t>MJD-EXT25-0002976</t>
  </si>
  <si>
    <t>KELLY ANDREA MARIAGA CRUZ</t>
  </si>
  <si>
    <t>Asunto:RV: Denuncia -Comisaria segunda Caucasia Antioquia</t>
  </si>
  <si>
    <t>Numeral 15 del art. 40</t>
  </si>
  <si>
    <t>MJD-OFI25-0002598
MJD-OFI25-0002603
MJD-OFI25-0002607</t>
  </si>
  <si>
    <t>JHOAN ODERIS MONTES CORTES
KELLY ANDREA MARIAGA CRUZ
ANDERSON PIEDRAHITA MIELES</t>
  </si>
  <si>
    <t>SE DIO RESPUESTA POR MEDIO DEL MJD-EXT25-0005731 (ACTUALIZADO EN EXPEDIENTE DIGITAL)</t>
  </si>
  <si>
    <t xml:space="preserve">SE TIENE AGENDADO VISITA IVC PARA EL 22 Y 23 JULIO A LAS CF DE CAUCASIA DE 2025 /COMISIONADO GERMAN CHIBUQUE </t>
  </si>
  <si>
    <t>MJD-EXT25-0003154</t>
  </si>
  <si>
    <t xml:space="preserve"> IMELDA DAZA COTES (imelda.daza@senado.gov.co)</t>
  </si>
  <si>
    <t>Solicitud del informe de inspección a las Comisarías de Familia en la ciudad deValledupar, llevado a cabo los días 10, 11 y 12 de diciembre de 2024</t>
  </si>
  <si>
    <t xml:space="preserve">Congreso 5 días Calendario </t>
  </si>
  <si>
    <t>MJD-OFI25-0002578</t>
  </si>
  <si>
    <t>Honorable SenadoraIMELDA DAZA COTESSenadora Partido Comunesde la RepúblicaCongreso de la Republica de Colombiaimelda.daza@senado.gov.coBogotá, D.C.</t>
  </si>
  <si>
    <t>Se brinda respuesta a este requerimiento mediante el radicado MJD-OFI25-0002578</t>
  </si>
  <si>
    <t>está relacionada con la visita ivc de valledupar por requerimiento del congreso se presentó plan de mejora</t>
  </si>
  <si>
    <t>MJD-EXT25-0004919</t>
  </si>
  <si>
    <t>JOHSEP GOMEZ</t>
  </si>
  <si>
    <t>REITERO: SOLICITUD ACTA COMPLETA, VÍDEO DE AUDIENCIA Y REMISIÓN AL SUPERIOR</t>
  </si>
  <si>
    <t>MJD-OFI25-0004384</t>
  </si>
  <si>
    <t>Se responde al peticionario que no es nuestra competencia (art 40) y por economía procesal no se remite a la comisaría porque el peticionario también realizó el envío a la entidad competente</t>
  </si>
  <si>
    <t>MJD-EXT25-0004949</t>
  </si>
  <si>
    <t>Oscar Julián Moreno Bautista</t>
  </si>
  <si>
    <t>Derecho de petición/ queja por no implementación de ruta de atención/ se requiere a alcaldía y a comisaría para que informen lo pertinente en 10 días plazo de entrega 25/02/2025</t>
  </si>
  <si>
    <t>MJD-OFI25-0004470 / MJD-OFI25-0004447 / MJD-OFI25-0004471</t>
  </si>
  <si>
    <t>Oscar Julián Moreno Bautista / Alcaldía de Tunja /Comisaría Tercera de Tunja</t>
  </si>
  <si>
    <t>MJD-EXT25-0005009</t>
  </si>
  <si>
    <t>RV: QUEJA DISCIPLINARIA EN CONTRA DEL SEÑOR NICOLAS ALFREDOMOSQUERA OSPINA COMISARIO DE FAMILIA DE RICAURTE CUNDINAMARCA</t>
  </si>
  <si>
    <t>MJD-OFI25-0003870
MJD-OFI25-0003872
MJD-OFI25-0003874</t>
  </si>
  <si>
    <t>Comunicación radicada con el No. MJD-EXT25-0003154 / Solicitud deinforme de inspección y vigilancia realizada a las comisarias de familia 1 y 2 deValledupar – Cesar / Peticionaria: H.S. Imelda Daza Cotes</t>
  </si>
  <si>
    <t>IMELDA DAZA COTES Senadora Partido Comunes de la República Congreso de la Republica de Colombia imelda.daza@senado.gov.co</t>
  </si>
  <si>
    <t>Se envió este oficio como respuesta al interpuesto por la Senadora mediante el radicado MJD-EXT25-0003154</t>
  </si>
  <si>
    <t>MJD-EXT25-0005731</t>
  </si>
  <si>
    <t>ANDERSON PIEDRAHITA MIELES</t>
  </si>
  <si>
    <t>RV: Respuesta solicitud MJD-OFI25-0002607-DJF-20200</t>
  </si>
  <si>
    <t>MJD-OFI25-0002607</t>
  </si>
  <si>
    <t>Se termina gestion se descargan documentos y se alimenta EXPEDIENTE DIGITAL</t>
  </si>
  <si>
    <t>MJD-EXT25-0005968</t>
  </si>
  <si>
    <t>Sandra Patricia Mosquera Asprilla</t>
  </si>
  <si>
    <t>SOLICITUD VIGILANCIA Y ACOMPAÑAMIENTO/ DE MANERA ATENTA SOLICITO ACOMPAÑAMINTO Y VIGILANCIA SOBRE (PARD),PUES SE ENCUENTRA NUEVAMENTE EN RISGO LA SALUD E INTEGRIDAD DE MI MENORHIJA COMO LA MIA, PUES CON ESTE COMISARIO VAN YA SEIS (06) COMISARIOS DEFAMILIA DONDE NO SE HA RESUELTO NINGUNA ACCION Y GENERANDO INDEBIDOSPROCESOS QUE HAN ENFERMADO Y VULNERADO LOS DERECHOS FUNDAMENTALESDE MI MENOR HIJA Y LOS MIOS LLEVANDOME AL AUMENTO DE MIPADECIMIENTOPSICOLOGICO</t>
  </si>
  <si>
    <t>MJD-OFI25-0004475 / MJD-OFI25-0004811</t>
  </si>
  <si>
    <t>Sandra Patricia Mosquera Asprilla /ICBF</t>
  </si>
  <si>
    <t>Se emite rta a la peticionaria manifestandole que no contamos con competencia, por orden de dirección de justicia formal se traslada oficio ante el ICBF</t>
  </si>
  <si>
    <t>MJD-EXT25-0006124</t>
  </si>
  <si>
    <t>Andrés Ronquillo Quiñonez</t>
  </si>
  <si>
    <t xml:space="preserve">NEGLIGENCIA Y PRESUNTOS HECHOS DE CORRUPCIONDE LA COMISARIA CINCO DE CASTILLA /  </t>
  </si>
  <si>
    <t>MJD-OFI25-0004472 /MJD-OFI25-0004817/ MJD-OFI25-0004819</t>
  </si>
  <si>
    <t>Andrés Ronquillo Quiñonez / Personería de Medellín / Alcaldía Municipal: Oficina Control Interno Disciplinario</t>
  </si>
  <si>
    <t>Se realiza rta al peticionario indicandole que no es competencia de IVC / se realiza traslado a personería de Medellín y Alcaldía Municipal</t>
  </si>
  <si>
    <t>MJD-EXT25-0005907</t>
  </si>
  <si>
    <t>Estefania Gomez Gomez</t>
  </si>
  <si>
    <t>Solicitud de vigilancia yacompañamiento en el proceso Restablecimiento de Derechos25407408900120240016900 del Juzgado Promiscuo Municipal de Guacheta</t>
  </si>
  <si>
    <t>MJD-OFI25-0004461-DJF-20200
MJD-OFI25-0004466-DJF-20200</t>
  </si>
  <si>
    <t>1. Peticionario
2. Rama Judicial</t>
  </si>
  <si>
    <t>1. Mediante oficio MJD-OFI25-0004461-DJF-20200 de fecha 7 de febrero de 2025 se informa al peticionario del traslado de su solicitud a la autoridad competente.
2.  Mediante oficioMJD-OFI25-0004466-DJF-20200 de fecha 13 de febrero de 2025 se da traslado de la solicitud a la Rama Judicial para fines que considere pertinentes.</t>
  </si>
  <si>
    <t>MJD-EXT25-0006728</t>
  </si>
  <si>
    <t>DIEGO NARANJO USUGA</t>
  </si>
  <si>
    <t>RV: 2024-01267 NOTIFICACION SENTENCIA TUTELASe notifica sentencia dictada dentro de la acción de tutela de referencia.MJD-EXT25-0006728   RADICADO: 05360 40 03 003 2024 01267 01.CLASE DE PROCESO: Acción de tutelaACCIONANTE: Daniel Fernando Tobón PérezACCIONADO: Alcaldía de ItaguiVICULADOS: Ministerio de Justicia y otros</t>
  </si>
  <si>
    <t>Sentencia de Tutela</t>
  </si>
  <si>
    <t>SE TERMINA GESTION NOTIFICA SENTENCIA DE SEGUNDA INSTANCIA NO HAY CONDENAS PARA EL MJD</t>
  </si>
  <si>
    <t>MJD-EXT25-0007036</t>
  </si>
  <si>
    <t>Luisa Fernanda Meneses Torres</t>
  </si>
  <si>
    <t>Respuesta comunicación MJD-EXT25-0007036/ Solicitud Inspección Vigilancia y Control de la Comisaría de Familia de Flandes Tolima/Peticionaria Luisa Fernanda Meneses Torres // Requerimiento comunicación MJD-EXT25-0007036/ Solicitud Inspección Vigilancia y Control de la Comisaría de Familia de Flandes Tolima/Peticionaria Luisa Fernanda Meneses Torres // 	Requerimiento comunicación MJD-EXT25-0007036/ Solicitud Inspección Vigilancia y Control de la Comisaría de Familia de Flandes Tolima/Peticionaria Luisa Fernanda Meneses Torres</t>
  </si>
  <si>
    <t>Vencido</t>
  </si>
  <si>
    <t>Numeral 5 y 16 del art. 40 de la ley 2126</t>
  </si>
  <si>
    <t xml:space="preserve">MJD-OFI25-0005064 //        MJD-OFI25-0005055	   // MJD-OFI25-0005061	</t>
  </si>
  <si>
    <t>Luisa Fernanda Meneses Torres // Alcaldía de Flandes // Comisaría de Flandes</t>
  </si>
  <si>
    <t xml:space="preserve">Se corre traslao a la ALcaldía y Comisaría para descargos y seguimiento </t>
  </si>
  <si>
    <t>SE TIENE AGENDADO VISITA IVC.</t>
  </si>
  <si>
    <t>MJD-EXT25-0007327</t>
  </si>
  <si>
    <t>Guido Andres Castilla gonzalez Secretaro General Alcaldía de Valledupar</t>
  </si>
  <si>
    <t>RESPUESTA A SUS OFICIOS MJD-OFI2025-0002228-DJF-20200 DEL 24 DEENERO DE 2025, MJD-OFI24-0055421- DJF-20200 Y MJD-OFI24-0055572-DJF-20200DEL 17 DE DICIEMBRE DE 2024 Y SUSCRIPCIÓN DE PLAN DE MEJORA.</t>
  </si>
  <si>
    <t>Respuesta a informe  MJD-OFI2025-0002228 (visita insitu en valledupar)</t>
  </si>
  <si>
    <t>MJD-EXT25-0007406</t>
  </si>
  <si>
    <t>Cesar David Figueroa Torres</t>
  </si>
  <si>
    <t>QUEJA PARA SEÑORA FUNCIONARIA PUBLICA SEÑORACOMISARIA 1 DE FAMILIA DE MADRID CUNDINAMARCAAPELACION DE LA DECISION DE LA AUDIENCIA DEL DIA 22DE ENERO DEL AÑO 2025 CON NUMERO DE CASO 546-1-2024</t>
  </si>
  <si>
    <t xml:space="preserve"> MJD-OFI25-0005021-DJF-20200 </t>
  </si>
  <si>
    <t>Cesar Daid Figueroa Torres, Alcladia de Madrid Cundinamarca, Personeria de Madrid</t>
  </si>
  <si>
    <t>SE BRINDO RESPUESTA AL PETICIONARIO Y SE REMITIÓ LOS TRASLADOS A LAS ENTIDADES PARA LO DE SU COMPETENCIA, NO EXISTEN GESTIONES PENDIENTES POR TRAMITAR</t>
  </si>
  <si>
    <t>MJD-EXT25-0007407</t>
  </si>
  <si>
    <t xml:space="preserve">MJD-OFI25-0005029-DJF-20200 </t>
  </si>
  <si>
    <t>MJD-EXT25-0007430</t>
  </si>
  <si>
    <t>MJD-OFI25-0005034-DJF-20200</t>
  </si>
  <si>
    <t>MJD-EXT25-0007403</t>
  </si>
  <si>
    <t>Lucia Escarraga</t>
  </si>
  <si>
    <t>Solicitud de archivos de denuncias en mi contra o denuncias demi parte a otra persona todas por favor para tramites legales</t>
  </si>
  <si>
    <t xml:space="preserve">MJD-OFI25-0006327 // MJD-OFI25-0006314 // </t>
  </si>
  <si>
    <t>PERSONERIA DISTRITAL DE BOGOTAPERSONERIA DISTRITAL DE BOGOTA // PETICIONARIA Lucia Escarraga</t>
  </si>
  <si>
    <t>Se corre traslao a la Personería Disctrital para los fines pertinentes y seguimiento, también se informa a la Peticionaria</t>
  </si>
  <si>
    <t>MJD-EXT25-0007408</t>
  </si>
  <si>
    <t>Patricia Palacio</t>
  </si>
  <si>
    <t>Mal servicio comisaria de familia del municipio de Turbaco Bolívar, Cartagena</t>
  </si>
  <si>
    <t>13.</t>
  </si>
  <si>
    <t>MJD-OFI25-0005673
MJD-0FI25-0005679
MJD-OFI25-0005680</t>
  </si>
  <si>
    <t>1. Alcaldía de Turbaco, Bolívar
2. Comisaría de Familia, Turbaco Bolívar
3. Peticionaria</t>
  </si>
  <si>
    <t>Se requirió a la Comisaría de Familia de Turbaco, al igual que a la Alcaldía Municipal de Turbaco y se brindó respuesta a la peticionaria.</t>
  </si>
  <si>
    <t>SE TIENE AGENDADO VISITA IVC PARA EL 24 DE JULIO DE 2025.</t>
  </si>
  <si>
    <t>MJD-EXT25-0007414</t>
  </si>
  <si>
    <t>Hebert Leal</t>
  </si>
  <si>
    <t>Denuncia porpresunta divulgación de información reservada por parte de la funcionaria AztridViviana Chaparro Santisteban adscrita a la Comisaría de Familia del municipiode Guateque.</t>
  </si>
  <si>
    <t xml:space="preserve">MJD-OFI25-0005014-DJF-20200 
MJD-OFI25-0005077-DJF-20200
MJD-OFI25-0005081-DJF-20200
</t>
  </si>
  <si>
    <t>1. Peticionario
2. Alcaldia Municipal de Guateque
3. Personeria Municipal de Guateque</t>
  </si>
  <si>
    <t xml:space="preserve">1. Mediante oficio MJD-OFI25-0005014-DJF-20200 de fecha 12 de febrero de 2025 se informa al peticionario del traslado de su solicitud a la autoridad competente.
2.  Mediante oficio MJD-OFI25-0005077-DJF-20200 de fecha 12 de febrero de 2025 se da traslado de la solicitud a la Alcaldía Municipal de Guateque para fines que considere pertinentes.
3. Mediante oficio MJD-OFI25-0005081-DJF-20200 de fecha 12 de febrero de 2025 se da traslado de la solicitud a la Personería Municipal de Guateque para fines que considere pertinentes.
</t>
  </si>
  <si>
    <t>MJD-EXT25-0006066</t>
  </si>
  <si>
    <t>Ziro Vargas Reyes</t>
  </si>
  <si>
    <t>QUEJA DISCIPLINARIA EN CONTRA DEL SEÑOR NICOLAS
ALFREDO MOSQUERA OSPINA COMISARIO DE FAMILIA DE RICAURTE
CUNDINAMARCA</t>
  </si>
  <si>
    <t>MJD-OFI25-0003874 - MJD-OFI25-0003870 - MJD-OFI25-0003872</t>
  </si>
  <si>
    <t>SE TERMINA GESTION SE CONTESTÓ CON EL OFICIO - Gestión Terminada: SE DIO RESPUESTA POR MEDIO DE LOS OFICIOS MJD-OFI25-0003874 - MJD-OFI25-0003870 - MJD-OFI25-0003872</t>
  </si>
  <si>
    <t>MJD-EXT25-0007818</t>
  </si>
  <si>
    <t>CLAUDIA CONSUELO SINUCO PIMENTO</t>
  </si>
  <si>
    <t>Término de un (1) día. NOTIFICACION AUTO QUE ADMITE TUTELA RAD 044-2025</t>
  </si>
  <si>
    <t>MJD-OFI25-0005008</t>
  </si>
  <si>
    <t>JUZGADO NOVENO DE FAMILIA DE BUCARAMANGA</t>
  </si>
  <si>
    <t>Así las cosas, se reitera y concluye que el accionante recibió la respuestaexpedida por esta cartera ministerial, donde se le explica en detalle lacompetencia de la entidad frente a las comisarias de familia; por lo anterior seconfigura la excepción de falta de legitimación material en la causa por pasiva,en favor de mi representada y no hay lugar a expedir orden judicial a cargo deesta Cartera Ministerial para tutelar los derechos presuntamente vulnerados</t>
  </si>
  <si>
    <t>MJD-EXT25-0007875</t>
  </si>
  <si>
    <t>Angelica Niño Berrio</t>
  </si>
  <si>
    <t xml:space="preserve"> competencias entre comisarías de acuerdo al territorio de la peticionaria para recepcionar atención de victima en el CF</t>
  </si>
  <si>
    <t>MJD-OFI25-0005403 // MJD-OFI25-0005405 // MJD-OFI25-0005407 //MJD-OFI25-0005408</t>
  </si>
  <si>
    <t>Angelia Niño Berrio / Alcaldía de Cali /Comisaría de Flia de Siloé // Comisaría de Flia de Terrón Colorado</t>
  </si>
  <si>
    <t>Se envía rta apeticionaria donde se le expresa que se requirió a las entidades para que manifiesten sus consideración en el asunto conforme al numeral 13 del art 40 Ley 2126 de 2021 se ortogó diez dias para respuesta (requerimiento vence el  27 de febrero de 2025) (ACTUALIZADO EN EXPEDIENTE DIGITAL)</t>
  </si>
  <si>
    <t>MJD-EXT25-0008437</t>
  </si>
  <si>
    <t>Corte Constitucional</t>
  </si>
  <si>
    <t xml:space="preserve"> T-10456814 - OFICIO OPT-A-077-2025 - AUTO 10-FEB-2025 - SOLICITUD DE PRUEBAS</t>
  </si>
  <si>
    <t>MJD-OFI25-0006171 del 17 de febrero de 2025 y MJD-OFI25-0006482 del 18 de febrero de 2025</t>
  </si>
  <si>
    <t xml:space="preserve">1. Mediante oficio MJD-OFI25-0006171 del 17 de febrero de 2025 por medio del cual se requirió el termino de 8 horas para otorgar respuesta de fondo 
2. Con oficio MJD-OFI25-0006482 del 18 de febrero de 2025  se atiende la petición en totalidad.
</t>
  </si>
  <si>
    <t>MJD-MEM25-0000708</t>
  </si>
  <si>
    <t xml:space="preserve">DIRECCION JUSTICIA FORMAL </t>
  </si>
  <si>
    <t>RELACIÓN DE AUTOS COMISORIOS</t>
  </si>
  <si>
    <t>autos comisorios mes de febrero 2025</t>
  </si>
  <si>
    <t>MJD-EXT25-0008156</t>
  </si>
  <si>
    <t>YONATHAN PACHECO VEGA (COMISARIO DE CERRITO, SANTANDER)</t>
  </si>
  <si>
    <t>SOLICITUD TRANSPORTE</t>
  </si>
  <si>
    <t>5.</t>
  </si>
  <si>
    <t>MJD-OFI25-0006072-DJF-20200 MJD-OFI25-0006078-DJF-20200</t>
  </si>
  <si>
    <t>YONATHAN PACHECO VEGA (COMISARIO DE CERRITO, SANTANDER) Y ALCALDIA DE CERRITO SANTANDER</t>
  </si>
  <si>
    <t>Se remitio respuesta al peticionario y se requirio a la alcaldia de Cerrito, para que en el termino de 10 dias se pronuncie y ejerza su derecho de defensa respecto a los supuestos de hecho referidos en la queja. (vencimiento de requerimiento: 06 de marzo de 2025)</t>
  </si>
  <si>
    <t>Se trata de la CF de Cerrito SANTANDER, No permite el cambio en nombre de la comisaria</t>
  </si>
  <si>
    <t>MJD-OFI25-0005249</t>
  </si>
  <si>
    <t>IVC ANGIE VIDAL</t>
  </si>
  <si>
    <t>Se envía oficio previo visita extra situ junto con protocolo, formato de fotografias y auto comisorio 2 de 25 (progamada para el 24 de feb 2025)</t>
  </si>
  <si>
    <t>Alcalde de Belén de Bajirá (Chocó)</t>
  </si>
  <si>
    <t>radicado y Enviado el 13/2/2025 / llamar con anterioridad para validar con alcaldía y comisaría lo pertinente</t>
  </si>
  <si>
    <t>MJD-OFI25-0005258</t>
  </si>
  <si>
    <t>Comisaría de Flia Blén de Bajirá (Chocó)</t>
  </si>
  <si>
    <t>MJD-OFI25-0005269</t>
  </si>
  <si>
    <t>Se envía oficio previo visita extra situ junto con protocolo, formato de fotografias y auto comisorio 4 de 25 (progamada para el 26 de feb 2025)</t>
  </si>
  <si>
    <t>Alcaldía de Riosucio (Chocó)</t>
  </si>
  <si>
    <t>MJD-OFI25-0005278</t>
  </si>
  <si>
    <t>Comisaría de Flia Riosucio (Chocó)</t>
  </si>
  <si>
    <t>MJD-OFI25-0005280</t>
  </si>
  <si>
    <t>Se envía oficio previo visita extra situ junto con protocolo, formato de fotografias y auto comisorio 5 de 25 (progamada para el 27 de feb 2025)</t>
  </si>
  <si>
    <t>Alcaldía el Carmen del Daríen (Chocó)</t>
  </si>
  <si>
    <t>MJD-OFI25-0005283</t>
  </si>
  <si>
    <t>Comisaría el Carmen del Daríen (Chocó)</t>
  </si>
  <si>
    <t>MJD-OFI25-0005286</t>
  </si>
  <si>
    <t>Se envía oficio previo visita extra situ junto con protocolo, formato de fotografias y auto comisorio 6 de 25 (progamada para el 28 de feb 2025)</t>
  </si>
  <si>
    <t>Alcaldía de Bajo Baudó (Chocó)</t>
  </si>
  <si>
    <t>MJD-OFI25-0005287</t>
  </si>
  <si>
    <t>Comisaría Flia de Bajo Baudó (Chocó)</t>
  </si>
  <si>
    <t>MJD-EXT25-0008068</t>
  </si>
  <si>
    <t>Derly Carolina Gómez Piñeros</t>
  </si>
  <si>
    <t xml:space="preserve"> Solicitud información registro REDAM</t>
  </si>
  <si>
    <t>MJD-OFI25-0006289
MJD-OFI25-0006304
MJD-OFI25-0006317</t>
  </si>
  <si>
    <t>1. Respuesta a la peticionaria
2. Traslado a la SDIS
3. Traslado a la Personería Distrital</t>
  </si>
  <si>
    <t>Se realizaron los traslados pertinentes a la SDIS y a la Personería de Bogotá D.C., y se le envió respuesta a la peticionaria.</t>
  </si>
  <si>
    <t>MJD-EXT25-0008523</t>
  </si>
  <si>
    <t>PEDRO LEAL SAENZ (pedrolealsaenz62@gmail.com)</t>
  </si>
  <si>
    <t>QUEJA PEDRO LEAL SAENZ.</t>
  </si>
  <si>
    <t>5. 6. 7. 8. 9. 11.</t>
  </si>
  <si>
    <t>MJD-OFI25-0008952-DJF-20200
MJD-OFI25-0008948-DJF-20200</t>
  </si>
  <si>
    <t>ANA JUDITH GAMBOA MANTILLAALCALDESA MUNICIPALAlcaldía Municipal de Flandes Tolima / PEDRO LEAL SAENZCalle 8 No. 12-47pedrolealsaenz62@gmail.comFlandes, Tolima</t>
  </si>
  <si>
    <t>SE REQUIRIO A LA ALCALDÍA con el propósito de verificar técnicamente que dicha institución operabajo los parámetros exigidos por la ley, garantizando su correctaimplementación y asegurando la protección efectiva de los derechos de losciudadanos y las ciudadanas contenidos en los numerales 5, 6, 7, 8, 9 y 11 dela Ley 2126 de 2021 (SE CREA EXPEDIENTE DIGITAL AV)</t>
  </si>
  <si>
    <t>Se programó visita IVC 16/07/2025</t>
  </si>
  <si>
    <t>MJD-EXT25-0008662</t>
  </si>
  <si>
    <t>EDITH RODRIGUEZ MAHECHA</t>
  </si>
  <si>
    <t xml:space="preserve">PROCESO DISCIPLINARIO </t>
  </si>
  <si>
    <t>MJD-OFI25-0006088-DJF-20200 MJD-OFI25-0006090-DJF-20200 MJD-OFI25-0006093-DJF-20200</t>
  </si>
  <si>
    <t xml:space="preserve">EDITH RODRIGUEZ MAHECHA, ALCALDIA DE SASAIMA, PERSONERIA DE SASAIMA </t>
  </si>
  <si>
    <t>Se brindo respuesta al peticionario y se remitieron los oficios de traslado respectivos a la alcaldia y personeria de sasaima para lo de su competencia</t>
  </si>
  <si>
    <t>MJD-EXT25-0008700</t>
  </si>
  <si>
    <t>ALCALDIA DE MADRID (CUNDINAMARCA)</t>
  </si>
  <si>
    <t xml:space="preserve">RV: MJD-OFI25-0005034 - 13 febrero 2025/ CONSTANCIA DE RADICACION DE OFICIO </t>
  </si>
  <si>
    <t>SE TERMINA GESTION POR REMISION DE CONSTANCIA DE TRASLADO POR COMPETENCIA POR PARTE DE LA ALCALDIA DE MADRID, POR LO CUAL NO EXIXTEN NINGUNA GESTION POR ADELANTAR</t>
  </si>
  <si>
    <t>MJD-EXT25-0008746</t>
  </si>
  <si>
    <t>RV: Nuevo: Radicado COMUNICACION MJD-OFI25-0005034/ CONSTANCIA DE RADICACION DE OFICIO</t>
  </si>
  <si>
    <t>MJD-EXT25-0008038</t>
  </si>
  <si>
    <t>LEYDY JHOANNA ORTIZ CAÑAS</t>
  </si>
  <si>
    <t>DERECHO DE PETICION</t>
  </si>
  <si>
    <t>11. 13.</t>
  </si>
  <si>
    <t>MJD-OFI25-0007095
MJD-OFI25-0007112</t>
  </si>
  <si>
    <t>LEYDY JHOANNA ORTIZ CAÑAS y RICHARD CÁRDENAS CONTRERASCOMISARIA DE FAMILIA SEGUNDA DE VILLA DELROSARIO</t>
  </si>
  <si>
    <t>SE TRAMITÓ COMO QUEJA SE CREA EXPEDIENTE DIGITAL SE REQUIRIÓ A LA COMISARÍA SEGUNDA DE VILLA DEL ROSARIO PRONUNCIARSE DENTRO DE LOS DIEZ DIAS SIGUIENTES (PENDIENTE RESPUESTA A EFECTOS DE VALIDAR CIERRE O CONTINUIDAD DE QUEJA SEGUN SEA EL CASO) (SE CREA EXPEDIENTE DIGITAL AV)</t>
  </si>
  <si>
    <t>Se realizó visita IVC 25/04/2025</t>
  </si>
  <si>
    <t>MJD-EXT25-0008868</t>
  </si>
  <si>
    <t>John Geyner Casanova Cardozo</t>
  </si>
  <si>
    <t>DERECHO DE PETICIÓN RECURSO DE INSISTENCIA EN ESTADO RENUENCIAART.24 LEY 1437 DEL 2011 POR MENOR DE 4 AÑOS TORTURADA MALTRATADA FÍSICAVERBAL Y PSICOLÓGICAMENTE POR USTEDES QUE LA TIENE EN CUSTODIA</t>
  </si>
  <si>
    <t>MJD-OFI25-0006782
MJD-OFI25-0006783
MJD-OFI25-0006785</t>
  </si>
  <si>
    <t>1. Peticionario John Geyner Casanova Cardozo
2. Comisaría de Familia de Cajamarca
3. Personería de Cajamarca</t>
  </si>
  <si>
    <t>Se brindó respuesta al peticionario y se realizaron los traslados pertinentes a la Comisaría de Familia de Cajamarca y a la Personería Municipal de Cajamarca.</t>
  </si>
  <si>
    <t>MJD-EXT25-0009111</t>
  </si>
  <si>
    <t>FREDY GEOVANNY CHINCHILLA ACUÑA</t>
  </si>
  <si>
    <t>Solicitud Seguimiento Apelación ante comisaria segunda de familia Ibagué (AV)</t>
  </si>
  <si>
    <t>MJD-OFI25-0006208-DJF-20200 MJD-OFI25-0006209-DJF-20200 MJD-OFI25-0006211-DJF-20200 MJD-OFI25-0006215-DJF-20200</t>
  </si>
  <si>
    <t>FREDY GEOVANNY CHINCHILLA ACUÑA, ALCALDIA DE IBAGUÉ, PERSONERIA DE IBAGUÉ, COMISARIA SEGUNDA DE FAMILIA DE IBAGUÉ</t>
  </si>
  <si>
    <t>Se brindo respuesta al peticionario y se remitieron los oficios de traslado respectivos a la alcaldia, personeria y Comisaria segunda de Ibagué para lo de su competencia</t>
  </si>
  <si>
    <t>MJD-EXT25-0009144</t>
  </si>
  <si>
    <t>RADICACION VIRTUAL ALCALDIA DE MADRID PRINCIPAL</t>
  </si>
  <si>
    <t>Finalización: Proceso de radicación</t>
  </si>
  <si>
    <t>Acuse de entrega traslado enviado mediante oficio MJD-OFI25-0005034</t>
  </si>
  <si>
    <t>MJD-EXT25-0008065</t>
  </si>
  <si>
    <t>MINISTERIO DE LA IGUALDAD</t>
  </si>
  <si>
    <t>Requerimiento Comunicación MJD-EXT25-0006507 / Solicitud deInspección, Vigilancia y Control a la Comisaría de Familia de Engativá 1</t>
  </si>
  <si>
    <t>15.</t>
  </si>
  <si>
    <t xml:space="preserve">MJD-OFI25-0006507 - 
MJD-OFI25-0006645
</t>
  </si>
  <si>
    <t>CINDY CANDELARIA PEDROZA TORO - CF ENGATIVA1</t>
  </si>
  <si>
    <t>CF Engativá dió respuesta mediante oficio MJD-EXT25-0012760 Aclarando situación e informando la expedición de medidas de protección. EXPEDIENTE DIGITAL CREADO PENDIENTE RESPUESTA A LAS REQUERIDAS</t>
  </si>
  <si>
    <t>MJD-OFI25-0005574</t>
  </si>
  <si>
    <t>Ministerio de Justicia y del Derecho / Inspección Vigilancia y Control ala Comisaría de Familia de Nuqui / Visita In situ (Presencial)</t>
  </si>
  <si>
    <t>COMISARIA DE FAMILIA DE NUQUIComisaria de Familia de Nuquialcaldia@nuqui-choco.gov.co</t>
  </si>
  <si>
    <t>Se remite comunicación de visita de IVC mediante oficio MJD-OFI25-0005574</t>
  </si>
  <si>
    <t>MJD-OFI25-0005566</t>
  </si>
  <si>
    <t>YEFER ARLEY GAMBOA PALACIOS AlcaldeAlcaldia de Nuquí alcaldia@nuqui-choco.gov.co</t>
  </si>
  <si>
    <t>Se remite oficio de comunicación de visita de IVC mediante radicado MJD-OFI25-0005566</t>
  </si>
  <si>
    <t>MJD-EXT25-0009033</t>
  </si>
  <si>
    <t>MINISTERIO DE IGUALDAD</t>
  </si>
  <si>
    <t>por medio de la presente solicito información y copia de oficio enviado a Ministerio de Justicia y Comisaria 15 nocturna de Familia por caso de Violencia Intrafamiliar - Desacato por parte del agresor, y aplicación de medidas de protección a la suscrita victima de violencia intrafamiliar y a mi menor hija CRJ en condición de discapacidad</t>
  </si>
  <si>
    <t>No se repartió a IVC fue remitido a fortalecimiento Dra  LINA XIMENA GARCÍA CARVAJAL</t>
  </si>
  <si>
    <t>MJD-OFI25-0007419-DJF-20200
MJD-OFI25-0009270-DJF-20200</t>
  </si>
  <si>
    <t>SeñoraZINDY PAOLA JARAMILLO LOZANOCalle 92 No. 71A - 90zindyjaramillolozano3@hotmail.com
DoctoraCECILIA DEALBA NARVAEZComisaria de FamiliaComisaria 15 de Familia</t>
  </si>
  <si>
    <t>SOLICITUD RELACIONADA CON oficios MJD-OFI25-0001397 y MJD-OFI25-0001431, respuesta a PETICION MJD-EXT25-0001017</t>
  </si>
  <si>
    <t>MJD-EXT25-0009519</t>
  </si>
  <si>
    <t xml:space="preserve">ODILIA RUTH VITAL </t>
  </si>
  <si>
    <t>Investigación y sanción del mal actuar de lacomisaria familia 2 de Arauca y nulidad en lo actuado PARD.</t>
  </si>
  <si>
    <t>MJD-OFI25-0006777 - MJD-OFI25-0006779 - MJD-OFI25-0007257</t>
  </si>
  <si>
    <t>ODILIA RUTH VITAL - CF ARAUCA 2 - PERSONERIA MUNICIPAL</t>
  </si>
  <si>
    <t>Se remitió a Personería en tanto la investigación solicitada es de la jurisdicción disciplinaria.</t>
  </si>
  <si>
    <t>MJD-EXT25-0009841</t>
  </si>
  <si>
    <t>ANONIMO ANONIMO</t>
  </si>
  <si>
    <t xml:space="preserve">TRASLADO AL MINSTERIO DE JUSTICIA Y DEL DERECHO QUEJAANONIMO - SDQS No.69444-2025 </t>
  </si>
  <si>
    <t>10.</t>
  </si>
  <si>
    <t xml:space="preserve">MJD-OFI25-0007127-DJF-
0200 del 26 de febrero de 2025
DE-402722
 MJD-OFI25-0007819 del 26 de febrero de 2025
DE-403551
</t>
  </si>
  <si>
    <t>1. Peticionario
2.Comisaria de Familia de Usaquen</t>
  </si>
  <si>
    <t xml:space="preserve">1. el oficio MJD-OFI25-0007127-DJF-20200 del 24 de febrero de 2025 dirigido a la peticionaria con copia al Concejo de Bogota 
2. MJD-OFI25-0007819 del 25 de febrero de 2025 dirigido a la Comisaria de Familia de Usaquén 1 para fines de ejercer su defensa frente a la queja. 
</t>
  </si>
  <si>
    <t>MJD-MEM25-0000897</t>
  </si>
  <si>
    <t>MEMORANDO DE RELACIÓN DE AUTOS COMISORIOS APROBADOS SEMANA DEL 4 DE MARZO AL 7 DE MARZO DE 2025</t>
  </si>
  <si>
    <t>PENDIENTE QUE CADA COMISIONADO REALICE EL OFICIO PREVIO EN SGDA CON LOS ADJUNTOS Y VALIDE EL CONTACTO CON LAS ALCADÍAS Y COMISARÍAS RESPECTIVAS</t>
  </si>
  <si>
    <t>MJD-EXT25-0009624</t>
  </si>
  <si>
    <t>HENRY MAURICIO RODRIGUEZ</t>
  </si>
  <si>
    <t xml:space="preserve"> Denuncia disciplinariacontra Comisario 4 de Familia de San Cristobal.</t>
  </si>
  <si>
    <t>MJD-OFI25-0007925
MJD-OFI25-0007934
MJD-OFI25-0007939</t>
  </si>
  <si>
    <t xml:space="preserve">HENRY MAURICIO RODRIGUEZ - SECRETARIA DE INTEGRACION SOCIAL </t>
  </si>
  <si>
    <t>EL DCTO LLEGÓ EL 17 DE FEBRERO DE 2025 Y FUE REMITIDO A IVC EL 21 DE FEB /SI ES UN TRASLADO SE DEBE DAR PRIORIDAD ATENDIENDO LOS TERMINOS PROCESALES</t>
  </si>
  <si>
    <t>Se respondió a quejoso mediante MJD-OFI25-0007812 aclarando que no se encuentra entre las causales del Art. 40 y se dió traslado a SDIS para lo de su competencia</t>
  </si>
  <si>
    <t>MJD-OFI25-0006669</t>
  </si>
  <si>
    <t>OFICIO PREVIO VISITA EXTRA SITU - UNGUIA</t>
  </si>
  <si>
    <t>DE-403685</t>
  </si>
  <si>
    <t>ALCALDÍA DE UNGUÍA CHOCÓ</t>
  </si>
  <si>
    <t>REUNIÓN EXTRA SITU PARA EL 4 DE MARZO DE 2025 /PENDIENTE LLAMAR A LA ENTIDAD CON EL OBJETO VALIDAR LA ASISTENCIA Y ENTREGA ANTICIAPADA DE DOCUMENTOS</t>
  </si>
  <si>
    <t>MJD-OFI25-0006673</t>
  </si>
  <si>
    <t>COMISARÍA DE FLIA DE UNGUIA CHOCÓ</t>
  </si>
  <si>
    <t>MJD-EXT25-0010084</t>
  </si>
  <si>
    <t xml:space="preserve">BEIMAR ARIEL TRUJILLO </t>
  </si>
  <si>
    <t>Denuncia por actos ilegales contra ICBF Defensor de Familia</t>
  </si>
  <si>
    <t>MJD-OFI25-0007812 - 
MJD-OFI25-0007840</t>
  </si>
  <si>
    <t xml:space="preserve">BEIMAR ARIEL TRUJILLO - ICBF - PROCURADURIA </t>
  </si>
  <si>
    <t>Se remitió a ICBF para lo de su competencia y se respondió a Procuraduría el traslado aclarando funciones IVC</t>
  </si>
  <si>
    <t>MJD-EXT25-0010240</t>
  </si>
  <si>
    <t>JAVIER ASCANIO (PERSONERÍA DE HACARÍ)</t>
  </si>
  <si>
    <t>QUEJA POR INEXISTENCIA DE COMISARIO DESDE JUNIO DE 2024 EN HACARÍ (NORTE DE SANTANDER) SE REQUIRIÓ A LA ENTIDAD TERRIORIAL Y COMISARÍA BRINDAR INFORME SOBRE LOS NUMERALES 4, 6 14 Y 15 DEL ART 40 LEY2126 DE 2021</t>
  </si>
  <si>
    <t>4. 6. 7.</t>
  </si>
  <si>
    <t>MJD-OFI25-0006742 / MJD-OFI25-0006762 / MJD-OFI25-0006769 / MJD-OFI25-0006953 / MJD-OFI25-0006956</t>
  </si>
  <si>
    <t>JAVIER ASCANIO / ALCALDÍA DE HACARÍ (REQUERIMIENTO POR QUEJA) / COMISARÍA DE HACARÍ (REQUERIMIENTO POR QUEJA) /TRASLADO A ALCALDÍA HACARÍ (NUMERAL PRIMERO DE LA PETICIÓN) / TRASLADO A PROSPERIDAD SOCIAL (NUMERAL PRIMERO DE LA PETICIÓN)</t>
  </si>
  <si>
    <t>ACTUALIZADO EN EXPEDIENTE DIGITAL</t>
  </si>
  <si>
    <t>MJD-OFI25-0006726</t>
  </si>
  <si>
    <t>OFICIO PREVIO VISITA EXTRA SITU - BAHÍA SOLANO</t>
  </si>
  <si>
    <t>COMISARÍA DE FAMILIA DE BAHÍA SOLANO</t>
  </si>
  <si>
    <t>REUNIÓN EXTRA SITU PARA EL 4 DE MARZO DE 2025 /PENDIENTE LLAMAR A LA ENTIDAD CON EL OBJETO VALIDAR LA ASISTENCIA Y ENTREGA ANTICIAPADA DE DOCUMENTOS /FUNCIONARIOS DR ELIO Y DRA ANDREA</t>
  </si>
  <si>
    <t>MJD-OFI25-0006724</t>
  </si>
  <si>
    <t>MJD-EXT25-0010366</t>
  </si>
  <si>
    <t>ALCALDÍA DE SANTIAGO DE CALI</t>
  </si>
  <si>
    <t xml:space="preserve">RESPUESTA A REQUERIMIENTO MJD-OFI25-0005408 </t>
  </si>
  <si>
    <t>RESPUESTA RELACIONADA CON QUEJA RADICADA MEDIANTE DOCUMENTO MJD-EXT25-0007875 (ACTUALIZADO EN EXPEDIENTE DIGITAL)</t>
  </si>
  <si>
    <t>MJD-EXT25-0010439</t>
  </si>
  <si>
    <t>Respuesta a Comunicaciónes MJD-EXT25-0010439 - MJD-EXT25-0013157 / Denuncia Incumplimento Ley 2126 de 2021 / Peticionario WilliamVanegas Corredor</t>
  </si>
  <si>
    <t>MJD-OFI25-0009582</t>
  </si>
  <si>
    <t>WILLIAM VANEGAS</t>
  </si>
  <si>
    <t>Actualizado en expediente electrónico</t>
  </si>
  <si>
    <t>MJD-MEM25-0000917</t>
  </si>
  <si>
    <t>IVC</t>
  </si>
  <si>
    <t>auto comisorio No. 13 de 2025
Auto comisorio firmado visita Comisaría de Familia de PuertoLeguizamo, Putumayo</t>
  </si>
  <si>
    <t>MJD-OFI25-0006793</t>
  </si>
  <si>
    <t>Se envía oficio previo visita extra situ junto con protocolo, formato de fotografias y auto comisorio No. 12 (progamada para el 06 de marzo de 2025).</t>
  </si>
  <si>
    <t>ALCALDÍA DE SAN FRANCISCO (PUTUMAYO)</t>
  </si>
  <si>
    <t>Radicado y enviado el 20/2/2025 / Pendiente comunicación telefónica con la entidad para validar la recepción de correo, documentación y remsión de link para la reunión.</t>
  </si>
  <si>
    <t>MJD-OFI25-0006795</t>
  </si>
  <si>
    <t>COMISARÍA DE SAN FRANCISCO (PUTUMAYO)</t>
  </si>
  <si>
    <t>MJD-EXT25-0010556</t>
  </si>
  <si>
    <t>LUIS RAMON CARRASCAL VERGEL</t>
  </si>
  <si>
    <t>Copia de derecho de peticion a Comisaria de Familia de Cucuta Zona Centro</t>
  </si>
  <si>
    <t>MJD-OFI25-0007861 del 26 de febrero de 2025
DE-403607</t>
  </si>
  <si>
    <t xml:space="preserve">1. Peticionario
</t>
  </si>
  <si>
    <t xml:space="preserve">1. oficio MJD-OFI25-0007861 del 25 de febrero de 2025 dirigido al peticionario 
</t>
  </si>
  <si>
    <t>MJD-EXT25-0010613</t>
  </si>
  <si>
    <t>HOORLAN JOSE COBO ROMERO
hoorlan278@hotmail.com</t>
  </si>
  <si>
    <t>Solicitud de intervención ante presuntas irregularidades en proceso de Restablecimiento de Derechos</t>
  </si>
  <si>
    <t>MJD-OFI25-0007940
MJD-OFI25-0007976</t>
  </si>
  <si>
    <t>1. Peticionario
2. Personería Municipal de Sabaneta - Antioquia</t>
  </si>
  <si>
    <t>Se brinda respuesta al peticionario y se realiza el traslado de la petición a la personería de Sabaneta - Antoquia // EN LA RTA AL PETICIONARIO SE LE ADVIRTIÓ QUE SE REQUIRÍA A LA COMISARÍA DE FAMILIA PARA QUE SE PRONUNCIE SOBRE NUMERALES DEL AR 40 SIN MEBARGO NO SE REALIZÓ EL REQUERIMIENTO EN MENCION // EXISTE EXPEDIENTE DIGITAL CREADO POR LA DRA ANDREA// SE CAMBIO TIPIFICACION DE TRASLADO A QUEJA POR LA AFIMACION SUMINISTRADAAL PETICIONARIO</t>
  </si>
  <si>
    <t>MJD-OFI25-0006943</t>
  </si>
  <si>
    <t>Ministerio de Justicia y del Derecho / Inspección Vigilancia y Control a la Comisaría de Familia de Nuqui, Chocó / Modificación modalidad de visitaprogramada (IVC)</t>
  </si>
  <si>
    <t>RUBÉN PRADO ASPRILLAAlcalde Municipio de NuquíPalacio Municipal - Barrio La Union</t>
  </si>
  <si>
    <t>Se remite oficio de comunicación de visita de IVC a la Alcaldía Municipal de Nuquí, mediante oficio MJD-OFI25-0006947</t>
  </si>
  <si>
    <t>MJD-OFI25-0006947</t>
  </si>
  <si>
    <t>COMISARIA DE FAMILIA DE NUQUI Comisario de Familia. Comisaría de Familia de Nuquí</t>
  </si>
  <si>
    <t>Se remite oficio de modificación de modalidad de visita de IVC a la Comisaría de Familia de Nuquí, mediante oficio MJD-OFI25-0006947</t>
  </si>
  <si>
    <t>MJD-OFI25-0006960</t>
  </si>
  <si>
    <t>Ministerio de Justicia y del Derecho / Inspección Vigilancia y Control ala Comisaría de Familia de Puerto Asís (Putumayo) / Visita In situ (Presencial)</t>
  </si>
  <si>
    <t>JORGE GARCÍA LÓPEZ Alcalde Municipal Puerto asís, Putumayo</t>
  </si>
  <si>
    <t xml:space="preserve">Se remite oficio de comunicación de visita de IVC a la Alcaldía de Puerto Asís, mediante oficio MJD-OFI25-0006960 </t>
  </si>
  <si>
    <t>MJD-OFI25-0006971</t>
  </si>
  <si>
    <t>Ministerio de Justicia y del Derecho / Inspección Vigilancia y Control ala Comisaría de Familia de Puerto Asís (Putumayo) / Visita In situ (Presencial).</t>
  </si>
  <si>
    <t>YENNIS SHIRLEY RODRIGUEZ Comisaria de Familia
Puerto asís, Putumayo</t>
  </si>
  <si>
    <t>Se remite oficio de comunicación de visita de IVC a la Comisaría de Familia de Puerto Asis, mediante oficio MJD-OFI25-0006971</t>
  </si>
  <si>
    <t>MJD-EXT25-0010741  MJD-EXT25-0010764</t>
  </si>
  <si>
    <t>CLAUDIA CONSUELO SINUCO PIMENTO - JUZGADO NOVENO DE FAMILIA DE BUCARAMANGA</t>
  </si>
  <si>
    <t>SENTENCIA DE TUTELA 11 DEL 21 DE FEBRERO DE 2025</t>
  </si>
  <si>
    <t>Se remite al Dr Elio Fabio Funcionario que descorrió traslado de la tutela radicada mediante oficio MJD-EXT25-0007818</t>
  </si>
  <si>
    <t>MJD-OFI25-0007028</t>
  </si>
  <si>
    <t>Ministerio de Justicia y del Derecho / Inspección Vigilancia y Control ala Comisaría de Familia de Mocoa / Visita In situ (Presencial)</t>
  </si>
  <si>
    <t>COMISARIO DE FAMILIA Comisario de Familia Alcaldía de Mocoa</t>
  </si>
  <si>
    <t>Se remite comunicación de la visita de IVC a la Comisaría de Familia mediante el Oficio MJD-OFI25-0007028</t>
  </si>
  <si>
    <t>MJD-OFI25-0007043</t>
  </si>
  <si>
    <t>CARLOS HUGO PIEDRAHITA PEREZ Alcalde Municipal Alcaldía de Mocoa</t>
  </si>
  <si>
    <t>Se remite comunicación de la visita de IVC a la Alcaldía de Mocoa, mediante el oficio MJD-OFI25-0007043</t>
  </si>
  <si>
    <t>MJD-OFI25-0007081</t>
  </si>
  <si>
    <t>Ministerio de Justicia y del Derecho / Inspección Vigilancia y Control a la Comisaría de Familia de Villagarzón (Putumayo) Visita In situ (Presencial).</t>
  </si>
  <si>
    <t>COMISARIA FR FAMILIACOMISARIA DE FAMILIA DE VILLAGARZÓN</t>
  </si>
  <si>
    <t>Se remite comunicación de la visita de IVC a la Comisaría de Familia mediante el Oficio MJD-OFI25-0007081</t>
  </si>
  <si>
    <t>MJD-OFI25-0007077</t>
  </si>
  <si>
    <t>Ministerio de Justicia y del Derecho / Inspección Vigilancia y Control ala Comisaría de Familia de Villagarzón (Putumayo) Visita In situ (Presencial).</t>
  </si>
  <si>
    <t>Alcalde MunicipalLUIS GARCÍA FRANCOAlcaldeAlcaldia de Villagarzón</t>
  </si>
  <si>
    <t>Se remite comunicación de la visita de IVC a la Alcaldía Municipal de Villa Garzón, mediante el oficio MJD-OFI25-0007077</t>
  </si>
  <si>
    <t>MJD-EXT25-0010816</t>
  </si>
  <si>
    <t>LAURA MARÍA FERNADEZ SPIR - Comisaria de Familia 1 de Turbaco, Bolívar</t>
  </si>
  <si>
    <t>RESPUESTA MJD-OFI25-0005679-DJF-20200</t>
  </si>
  <si>
    <t>Ministerio de Justicia y Del Derecho</t>
  </si>
  <si>
    <t>COMISARÍA DE TURBACO BOLIVAR PRESENTA RESPUESTA A REQUERIMIENTO MJD-OFI25-0005679 / Se encuentra creada la carpeta del expediente digital de la queja, se verificó la respuesta de la Comisaría de Familia ante el requerimiento.</t>
  </si>
  <si>
    <t>Se programó visita IVC 24/07/2025</t>
  </si>
  <si>
    <t>MJD-OFI25-0007157</t>
  </si>
  <si>
    <t xml:space="preserve">Ministerio de Justicia y del Derecho / Inspección Vigilancia y Control ala Comisaría de Familia de Lloro-Choco / Visita Extra situ </t>
  </si>
  <si>
    <t>LUZ STELLA SERNA MORENOAlcaldesa MunicipalAlcaldía de Lloró</t>
  </si>
  <si>
    <t>Se envia comunicación de la visita de IVC a la Comisaría de Familia mediante el Oficio MJD-OFI25-0007157</t>
  </si>
  <si>
    <t>MJD-OFI25-0007115</t>
  </si>
  <si>
    <t xml:space="preserve">Ministerio de Justicia y del Derecho / Inspección Vigilancia y Control ala Comisaría de Familia de Puerto Leguizamo / Visita Extra situ </t>
  </si>
  <si>
    <t>Alcalde Municipal Puerto Leguizamo-Putumayo: LUIS EMILIO BUSTOS MORALES</t>
  </si>
  <si>
    <t>Se envia comunicación de la visita de IVC a la Comisaría de Familia mediante el Oficio MJD-OFI25-0007115-DJF-20200</t>
  </si>
  <si>
    <t>MJD-OFI25-0007168</t>
  </si>
  <si>
    <t xml:space="preserve">Ministerio de Justicia y del Derecho / Inspección Vigilancia y Control ala Comisaría de Familia de Lloro Choco / Visita Extra situ </t>
  </si>
  <si>
    <t>MAVIS YUBELY RAMOSComisaría de Familia</t>
  </si>
  <si>
    <t>Se envia comunicación de la visita de IVC a la Comisaría de Familia mediante el Oficio MJD-OFI25-0007168</t>
  </si>
  <si>
    <t>MJD-OFI25-0007116</t>
  </si>
  <si>
    <t>DIANA MARCELA RODRÍGUEZ ARANDAComisaría de familia de Puerto Leguízamo</t>
  </si>
  <si>
    <t>Se envia comunicación de la visita de IVC a la Comisaría de Familia mediante el Oficio MJD-OFI25-0007116</t>
  </si>
  <si>
    <t>MJD-MEM25-0000939</t>
  </si>
  <si>
    <t>Elio Fabio Echeverry Vélez</t>
  </si>
  <si>
    <t>Informe de coordinación / 3 al 21 de febrero de 2025 / IVCComisarias de famiilia
actividades asignadas al grupo IVC desde el 3 al 21 de febrero de 2025 / IVCComisarias de famiilia</t>
  </si>
  <si>
    <t>Constanza García Figueroa</t>
  </si>
  <si>
    <t>Se envía a la Directora de Justicia Formal el oficio de Informe de Coordinación en calidad de encargo, del período 03 al 21 de febrero de 2025.</t>
  </si>
  <si>
    <t>MJD-EXT25-0011234</t>
  </si>
  <si>
    <t>DALITZA MORENO MURILLO (comisaria@unionpanamericana-choco.gov.co)</t>
  </si>
  <si>
    <t>RESPUESTA REQUERIMIENTO PREVIO A VISITA DE INSPECCION YVIGILANCIAY CONTROL MUNICIPIO U.P</t>
  </si>
  <si>
    <t>Municipio de Unión Panamerica remite respuesta a requerimiento previo de visita extra situ- remite al Dr German para su conocimiento.</t>
  </si>
  <si>
    <t>MJD-MEM25-0000938</t>
  </si>
  <si>
    <t>GRUPO INTERNO IVC</t>
  </si>
  <si>
    <t>MEMORANDO AUTOS COMISORIOS DESDE EL 11 AL 28 DE MARZO DE 2025
Autos comisorios firmados visitas Comisarías de Familia delos departamentos de Cundinamarca, Chocó y Boyacá</t>
  </si>
  <si>
    <t>Pendiente enviar oficios de requermiento previo y anexos por cada comisionado.</t>
  </si>
  <si>
    <t>MJD-EXT25-0011268</t>
  </si>
  <si>
    <t>ROBEIRO MUÑOZ PEREZ (ALCALDE DE HACARÍ NORTE DE SANTANDER)</t>
  </si>
  <si>
    <t>RESPUESTA A OFICIO MJD-OFI25-0006762-DJF-20200 (QUEJA)</t>
  </si>
  <si>
    <t>Se debe validar la respuesta allegada por la alcaldía de Hacarí  frente a aqueja incoada mediante radicado MJD-EXT25-0010240</t>
  </si>
  <si>
    <t>MJD-EXT25-0011204</t>
  </si>
  <si>
    <t>LEOPOLDINO PEREA CAICEDO (ALCALDÍA MUNICIPAL DE NUEVO BELÉN DE BAJIRÁ)</t>
  </si>
  <si>
    <t>RESPUESTA A REQUERIMIENTO PREVIO DE VISITA EXTRA SITU DE NUEVO BELÉN DE BAJIRÁ MJD-OFI25-0005249</t>
  </si>
  <si>
    <t>PENDIENTE  QUE ALLEGUEN LOS REQUERIMIENTOS SOLICITADOS EN REUNIÓN PARA NOTIFICACIÓN DE INFORME REUNIÓN EXTRA SITU /DCTO ACTUALZADO EN EXPEDIETNE DIGITAL</t>
  </si>
  <si>
    <t>MJD-EXT25-0011050</t>
  </si>
  <si>
    <t>CLAUDIA GAMBOA PELAEZ</t>
  </si>
  <si>
    <t>Medida de Protección 1110/2019</t>
  </si>
  <si>
    <t>11. 15.</t>
  </si>
  <si>
    <t>MJD-OFI25-0008261-DJF-20200 MJD-OFI25-0008268-DJF-20200 MJD-OFI25-0008271-DJF-20200 MJD-OFI25-0008324-DJF-20200</t>
  </si>
  <si>
    <t xml:space="preserve">Respuesta a peticionaria, con traslado a Alcaldia Local de Engativá, Personería de Engativá y con requerimiento a Comisaría Décima de familia de Engativá 1. </t>
  </si>
  <si>
    <t>Se brindó respuesta a peticionaria y se remitieron oficios  de traslado a las autoridades competentes, junto con requerimiento a la Comisaría de Familia (vencimiento: 17 de marzo de 2025).</t>
  </si>
  <si>
    <t>MJD-EXT25-0011036</t>
  </si>
  <si>
    <t xml:space="preserve">DoctorDEIBY ALEXANDER CUERVO LONDOÑOComisario de FamiliaComisaria de Familia Catorce El Poblado </t>
  </si>
  <si>
    <t xml:space="preserve">Copia Auto 133, Despacho ComisorioMJD-EXT25-0011036 </t>
  </si>
  <si>
    <t>4.</t>
  </si>
  <si>
    <t>MJD-OFI25-0008535-DJF-20200 
MJD-OFI25-0008538-DJF-20200</t>
  </si>
  <si>
    <t>DoctorDEIBY ALEXANDER CUERVO LONDOÑOComisario de FamiliaComisaria de Familia Catorce El Poblado 
Alcalde MunicipalJHON FREDY VALENCIA BEDOYAAlcaldeAlcaldia de ToroCl 11 # 3 - 09notificacionjudicial@toro-valle.gov.co</t>
  </si>
  <si>
    <t>Se requiere a la ALCALDÍA DE TORO PARA QUE INFORME ACERCA DE LA CONFORMACIÓN DEL EQUIPO INTERDISCPLINARIO DEL CUAL MANIFIESTA LA COMISARÍA NO CONTAR CON DICHO EQUIPO EN EL AUTO REMITIDO POR LA COMISARÍA 14 DEL POBLADO (EXPEDIENTE DIGITAL CREADO)</t>
  </si>
  <si>
    <t>MJD-EXT25-0011334</t>
  </si>
  <si>
    <t>YASMIN VANESSA CAÑADAS GAMBOA (COMISARIA DE FAMILIA DE NUQUÍ)</t>
  </si>
  <si>
    <t>RESPUESTA A REQUERIMIENTO PREVIO REALIZADO MEDIANTE  OFICIO MJD-OFI125-0000566</t>
  </si>
  <si>
    <t>Pendiente visita extra situ el 28 de feb de 2025 /DOCUMENTO ACTUALIZADO EN EXPEDIENTE DIGITAL</t>
  </si>
  <si>
    <t>MJD-EXT25-0011540</t>
  </si>
  <si>
    <t>COMISARIA DE FAMILIA CARMEN DEL DARIEN</t>
  </si>
  <si>
    <t>RESPUESTA A REQUERIMIENTO PREVIO MEDIANTE OFICIO MJD-OFI25-0005283</t>
  </si>
  <si>
    <t xml:space="preserve">Se procedió a terminar la gestion por SGDEA en razón de que se descargó la documentacion solicitada y se procedió a la creación de la carpeta digial y el cargue de los documentos remitidos. Por lo que no se requiere de una actuación subsiguiente para la presente solicitud.  visita para el 27/02/2025 </t>
  </si>
  <si>
    <t>MJD-EXT25-0011674</t>
  </si>
  <si>
    <t>TRABAJADORA SOCIAL DE LA COMISARÍA DE FAMILIA DE NUEVO BELEN DE BAJIRÁ</t>
  </si>
  <si>
    <t>RESPUESTA A REQUERIMIENTO POSTERIOR DE LA REUNIÓN EXTRA SITU DEL 25 DE FB DE 2025</t>
  </si>
  <si>
    <t>Se procedió a terminar la gestion por SGDEA en razón de que se descargó la documentacion solicitada y se procedió a la creación de la carpeta digial y el cargue de los documentos remitidos. PENDIENTE QUE ALLEGUEN LOS RESTANTES REQUERIMIENTOS SOLICITADOS. (EXPERIENCIA COMISARIO, EXPERIENCIA SICOLOGA, RESOLUCION SEGURIDAD Y SALUD EN EL TRABAJO)</t>
  </si>
  <si>
    <t>MJD-EXT25-0011675</t>
  </si>
  <si>
    <t>SICOLOGA DE COMISARÍA DE FAMILIA DE NUEVO BELÉN DE BAJIRÁ</t>
  </si>
  <si>
    <t>Se procedió a terminar la gestion por SGDEA en razón de que se descargó la documentacion solicitada y se procedió a la creación de la carpeta digial y el cargue de los documentos remitidos. PENDIENTE QUE ALLEGUEN LOS RESTANTES REQUERIMIENTOS SOLICITADOS. (EXPERIENCIA COMISARIO, RESOLUCION SEGURIDAD Y SALUD EN EL TRABAJO)</t>
  </si>
  <si>
    <t>MJD-EXT25-0011903</t>
  </si>
  <si>
    <t>ROSDY RUFETH RIVAS JORDAN (COMISARIA DE FAMILIA DE BAJO BAUDÓ)</t>
  </si>
  <si>
    <t>RESPUESTA A REQUERIMIENTO PREVIO VISITA EXTRA SITU DE BAJO BAUDÓ</t>
  </si>
  <si>
    <t>PENDIENTE VISITA EXTRA SITU DEL 28 DE FEBRERO DE 2025 / se remite al dr Elio para su conocimiento</t>
  </si>
  <si>
    <t>MJD-EXT25-0012038</t>
  </si>
  <si>
    <t xml:space="preserve"> COMISARIA DE FAMILIA DE ATRATO </t>
  </si>
  <si>
    <t>RESPUESTA A REQUERIMIENTO PREVIO VISITA EXTRA SITU DE ATRATO MEDIANTE OFICIO MJD-OFI25-0006771</t>
  </si>
  <si>
    <t>Se remite a la Dra Karen para su conocimiento pendiente crear expediente digital</t>
  </si>
  <si>
    <t>MJD-EXT25-0012058</t>
  </si>
  <si>
    <t>Señora YULI PATRICIA MINOTTA BALANTA</t>
  </si>
  <si>
    <t>Traslado OFI25-00035164 / GFPU -</t>
  </si>
  <si>
    <t>MJD-OFI25-0008968-DJF-20200 
MJD-OFI25-0008961-DJF-20200</t>
  </si>
  <si>
    <t>JOSE WISLON DORADO RODRIGUEZComisario de FamiliaComisarías de Familia Caloto Cauca - SeñoraYULI PATRICIA MINOTTA BALANTA</t>
  </si>
  <si>
    <t>Se requiere a comisaría para se manifieste acerca de las medias de protección implementadas (EXPEDIENTE DIGITAL CREADO AV)</t>
  </si>
  <si>
    <t>MJD-EXT25-0012053</t>
  </si>
  <si>
    <t>CARLOS MARIO GOMEZ ALVAREZ (COMISARÍA DE FAMILIA DE CERTEGUI)</t>
  </si>
  <si>
    <t>RESPUESTA A REQUERIMIENTO PREVIO VISITA EXTRA SITU DE CERTEGUI MEDIANTE OFICIO MJD-OFI25-0005386</t>
  </si>
  <si>
    <t>Se remite al Dr German y al Arquitecto Javier Mila para su conocimiento. Pendiente creación de expediente digital.</t>
  </si>
  <si>
    <t>MJD-EXT25-0012130</t>
  </si>
  <si>
    <t xml:space="preserve"> YASMIN VANESSA CAÑADAS GAMBOA </t>
  </si>
  <si>
    <t>RESPUESTA A REQUERIMIENTO PREVIO DE NUQUI MJD-OFI25-0000566</t>
  </si>
  <si>
    <t>Se remite al Dr Jonny para su conocimiento pendiente crear expediente digital</t>
  </si>
  <si>
    <t>MJD-EXT25-0012369</t>
  </si>
  <si>
    <t>THAYLIN MARGARITA RAMOS RODRIGUEZ (COMISARÍA DE FAMILIA DE BAHÍA SOLANO)</t>
  </si>
  <si>
    <t>RESPUESTA A REQUERIMIENTO PREVIO DE BAHÍA SOLANO MJD-OF25-0006724</t>
  </si>
  <si>
    <t>Se remite a los Dres Elio Fabio y Andrea Guzmán para su conocimiento Pendiente crear expediente digital</t>
  </si>
  <si>
    <t>MJD-EXT25-0012258</t>
  </si>
  <si>
    <t>SeñorLUIS GABRIEL CAMPOS GUTIÉRREZCarrera 6 # 15a - 134dj_teatime@hotmail.com</t>
  </si>
  <si>
    <t>Irregularidades y vulneración de los derechos fundamentalesdel menor LCD, por la Comisaria Segunda de Familia de Cajicá</t>
  </si>
  <si>
    <t>11. 13. 15.</t>
  </si>
  <si>
    <t>MJD-OFI25-0008872-DJF-20200
MJD-OFI25-0008889-DJF-20200
MJD-OFI25-0008877-DJF-20200
MJD-OFI25-0008885-DJF-20200</t>
  </si>
  <si>
    <t>ANGELA GARCÍA SÁNCHEZComisaria de FamiliaComisaría Segunda de Familia de Cajicá
SeñorLUIS GABRIEL CAMPOS GUTIÉRREZCarrera 6 # 15a - 134dj_teatime@hotmail.com
INGRID JOHANNA CUBIDES PUENTESDirectora (E) regional CundinamarcaInstituto Colombiano de Bienestar FamiliarAv. Carrera 68 # 64C - 75atencionalciudadano@icbf.gov.co
DIANA ALEXANDRA REMOLINA BOTIAMagistrada PresidentaConsejo Superior de la JudicaturaCalle 12 No. 7 - 65audienciasj06admibe@cendoj.ramajudicial.gov.co</t>
  </si>
  <si>
    <t>SE REQUIERE A LA COMISARIA DE FAMILIA DE CAJICA PARA QUE SE SIRVA INFORMAR lo referente a "protocolos, guías y rutas de atenciónestablecidos por el ente rector”, "cuando no se realice orientación a las víctimasde las violencias de que trata esta ley, sobre sus derechos y obligaciones" y a la“activación de la ruta de atención integral de las víctimas de violencia en elcontexto familiar” (QUEJA) PERO A SU VEZ REALIZA TRASLADO A ICBF Y CONSEJO SUPERIOR DE LA JUDICATURA PARA LO DE SU COMPETENCIA (EXPEDIENTE DIGITAL CREADO AV)</t>
  </si>
  <si>
    <t>MJD-EXT25-0012069</t>
  </si>
  <si>
    <t>BETTY MUÑOZ ALFONSO (COMISARIA DE FAMILIA DE TEBAIDA)</t>
  </si>
  <si>
    <t>Adjunto copia de renuncia motiva como funcionaria de la Comisaria de Familia del Municipio de la Tebaida</t>
  </si>
  <si>
    <t>4. 5. 6. 9.</t>
  </si>
  <si>
    <t>MJD-OFI25-0008956-DJF-20200 MJD-OFI25-0008960-DJF-20200</t>
  </si>
  <si>
    <t>PETICIONARIA: BETTY MUÑOZ ALFONSO Y REQUERIMIENTO A LA ALCALDÍA DE LA TEBAIDA (QUINDÍO)</t>
  </si>
  <si>
    <t xml:space="preserve">Se brindó respuesta a la peticionaria sobre queja formulada por presunta vulneración de la Ley 2126 de 2021 en sus articulos 29 y 40, así mismo se requirió a la entidad territorial para que se pronuncie respecto de la queja otorgándole 10 días hábiles para respuesta. (vencimiento: 21/03/2025). </t>
  </si>
  <si>
    <t>MJD-EXT25-0012432</t>
  </si>
  <si>
    <t>LADY BRIGITTE GUERRERO MUÑOZ (contactenos@flandes-tolima.gov.co)</t>
  </si>
  <si>
    <t>RESPUESTA A REQUERIMIENTO DE QUEJA MEDIANTE REALIZADO POR LA DRA KAREN EN EL OFICIO  MJD-OFI25-0005061</t>
  </si>
  <si>
    <t>RESPUESTA ACTUALIZADA EN EXPEDIENTE DIGITAL (AV)</t>
  </si>
  <si>
    <t>MJD-EXT25-0012608</t>
  </si>
  <si>
    <t>Nidia Cristina Cartagena Sáenz</t>
  </si>
  <si>
    <t>Novedad y solicitud de apoyo a Comisaria Tercera de Familia de Girardot.</t>
  </si>
  <si>
    <t xml:space="preserve">4. </t>
  </si>
  <si>
    <t xml:space="preserve">MJD-OFI25-0008799 de fecha 5 de marzo de 2025 
MJD-OFI25-0008802 de fecha 5 de marzo de 2025 
</t>
  </si>
  <si>
    <t>1. Peticionaria
2. Alcaldia Municipal de Girardot</t>
  </si>
  <si>
    <t xml:space="preserve">1. Mediante oficio MJD-OFI25-0008799 de fecha 5 de marzo de 2025 se informa a la peticionaria del traslado de su solicitud a la Administración Municipal para efectos de garantizar su derecho a la defensa. 
2.  Mediante oficio MJD-OFI25-0008802 de fecha 5 de marzo de 2025 se REQUIERE la Alcaldía Municipal de Girardot con el objeto de que ejerza su pronunciamiento respecto a los hechos materia de reproche.CARPETA DIGITAL CREADA (AV)
</t>
  </si>
  <si>
    <t>SE programó visita IVC 30/07/2025</t>
  </si>
  <si>
    <t>MJD-EXT25-0012552</t>
  </si>
  <si>
    <t>YODY ALEJANDRA PEREZ LOPEZ (ALCALDÍA DE UNGUIA)</t>
  </si>
  <si>
    <t>RESPUESTA A REQUERIMIENTO PREVIO A VISITA EXTRA SITU DEL 4 DE MARZO DE 2025 UNGUIA</t>
  </si>
  <si>
    <t>DOCUMENTO ACTUALIZADO EN CARPETA DIGITAL JUNTO CON ANEXOS</t>
  </si>
  <si>
    <t>MJD-EXT25-0012825</t>
  </si>
  <si>
    <t>ALCALDÍA DE BELEN DE BAJIRA</t>
  </si>
  <si>
    <t>REUNIÓN EXTRA SITU BELÉN DE BAJIRÁ CHOCÓ IVC</t>
  </si>
  <si>
    <t>ALLEGARON RESOULCION DE ADOPTA LA ALCALDÍA PARA ESTABLCER EL SISTEMA DE SEGURIDAD Y SALUD EN EL TRABAJO, DOCUMENTO ACTUALIZADO EN EXPEDIENTE DIGITAL</t>
  </si>
  <si>
    <t>MJD-EXT25-0012760</t>
  </si>
  <si>
    <t>ANDREA LUCIA GRANADOS UJUETA (COMISARÍA 1 DE ENGATIVÁ)</t>
  </si>
  <si>
    <t xml:space="preserve">RESPUESTA PETICION CINDY CANDELARIA PEDROZA </t>
  </si>
  <si>
    <t xml:space="preserve">15. </t>
  </si>
  <si>
    <t xml:space="preserve">RESPUESTA A QUEJA MJD-EXT25-0008065 VER OFICIOS "MJD-OFI25-0006507 -
MJD-OFI25-0006645 / EXPEDIENTE DIGITAL ACTUALIZADO
</t>
  </si>
  <si>
    <t>MJD-EXT25-0012805</t>
  </si>
  <si>
    <t>Comisaria de Familia Zona Centro &lt;comisaria.zonacentro@cucuta.gov.co</t>
  </si>
  <si>
    <t>Respuesta a Derecho de Petición No. 5 DERECHO DE PETICION No.5 Y/O QUEJA (ART. 23 DELA CONSTIUCION NACIONAL Y ARTICULOS 13 Y SIGUIENTES DE LA LEY 1437 DE ENERO 18 DE 2011(CODIGO DE PROCEDIMIENTO ADMINISTRATIVO Y DE LO CONTENCIOSO ADMINISTRATIVO).</t>
  </si>
  <si>
    <t>Su contenido se refiere a una respuesta de un traslado realizado por el Grupo de Inspección, Vigilancia y Control de Justicia Formal mediante oficio MJD-OFI25-0007861 VER MJD-EXT25-0010556</t>
  </si>
  <si>
    <t>MJD-OFI25-0008286</t>
  </si>
  <si>
    <t>DENIO JIMENEZ RIVASAlcalde Municipio de Juradócontactenos@jurado-choco.gov.coJuradó, Chocó</t>
  </si>
  <si>
    <t>REQUERIMIENTO PREVIO ALCALDÍA /Ministerio de Justicia y del Derecho / Inspección Vigilancia y Control ala Comisaría de Familia de Juradó (Chocó) / Visita Extra situ</t>
  </si>
  <si>
    <t>PENDIENTE VISITA EXTRA SITU PARA EL 18 DE MARZ DE 2025 A LAS 9 AM (PENDIENTE VALIDAR ACERCAMIENTO PREVIO DRA KAREN) PENDIENTE CREAR EXPEDIENTE DIGITAL</t>
  </si>
  <si>
    <t>MJD-OFI25-0008287</t>
  </si>
  <si>
    <t>COMISARIA DE FAMILIA Comisaria de Familia de Juradocontactenos@jurado-choco.gov.coJuradó, Chocó</t>
  </si>
  <si>
    <t>REQUERIMIENTO PREVIO COMISARÍA/Ministerio de Justicia y del Derecho / Inspección Vigilancia y Control ala Comisaría de Familia de Juradó (Chocó) / Visita Extra situ</t>
  </si>
  <si>
    <t>MJD-OFI25-0008289</t>
  </si>
  <si>
    <t>WILBER ANTONIO SANCHEZ MOSQUERAAlcaldeAlcaldía Municipal de Rio IróCalle 7 No. 3 - 02 Piso 2 y 3contactenos@rioiro-choco.gov.coRío Iró, Chocó</t>
  </si>
  <si>
    <t>REQUERIMIENTO PREVIO ALCALDÍA /Ministerio de Justicia y del Derecho / Inspección Vigilancia y Control ala Comisaría de Familia de RIO IRO (Chocó) / Visita Extra situ</t>
  </si>
  <si>
    <t>PENDIENTE VISITA EXTRA SITU PARA EL 28 DE MARZO DE 2025 A LAS 9 AM (PENDIENTE VALIDAR ACERCAMIENTO PREVIO DRA ANDREA) PENDIENTE CREAR EXPEDIENTE DIGITAL</t>
  </si>
  <si>
    <t>MJD-OFI25-0008290</t>
  </si>
  <si>
    <t>COMISARIA DE FAMILIACOMISARIA DE FAMILIACABECERA MUNICIPAL PAIMADOcontactenos@rioiro-choco.gov.coRío Iró, Chocó</t>
  </si>
  <si>
    <t>MJD-EXT25-0012982</t>
  </si>
  <si>
    <t>Comisaría de Familia de Istmina &lt;comisariaistmina@istmina-choco.gov.co&gt;</t>
  </si>
  <si>
    <t>SOLICITUD DE REPROGRAMACION DE VISITA IVC - COMISARÍA DE ISTMINA</t>
  </si>
  <si>
    <t>SE REMITE AL DR GERMAN PARA SU CONOCIMIENTO</t>
  </si>
  <si>
    <t>MJD-EXT25-0013015</t>
  </si>
  <si>
    <t xml:space="preserve">COMISARÍA DE FAMILIA DE TADÓ </t>
  </si>
  <si>
    <t>RESPUESTA  REQUERIMEINTO PREVIO VISITA TADO CHOCO</t>
  </si>
  <si>
    <t>MJD-EXT25-0013040</t>
  </si>
  <si>
    <t xml:space="preserve"> CLAUDIA CONSUELO SINUCO PIMIENTO (J9 FLIA BUCARAMANGA)</t>
  </si>
  <si>
    <t>NOTIFICACION AUTO RESUELVE NULIDAD IMPUGNACION RAD 044-2025</t>
  </si>
  <si>
    <t>NIEGA NULIDAD PRESENTADA POR ACCIONANTE DOCUMENTO RELACIONADO CON MJD-EXT25-0010741  Y MJD-EXT25-0010764</t>
  </si>
  <si>
    <t>MJD-OFI25-0008283</t>
  </si>
  <si>
    <t>SeñorYAIR DIOMEDES CUESTA CORDOBAAlcalde de Medio Atratocontactenos@medioatrato-choco.gov.co</t>
  </si>
  <si>
    <t>REQUERIMIENTO PREVIO REUNION EXTRA SITU CHOCO ATRATO 11 DE MARZO DE 2025</t>
  </si>
  <si>
    <t>PENDIENTE VISITA EXTRA SITU PARA EL 11 DE MARZO DE 2025 A LAS 9 AM (PENDIENTE VALIDAR ACERCAMIENTO PREVIO ARQUITECTO JAVIER) PENDIENTE CREAR EXPEDIENTE DIGITAL</t>
  </si>
  <si>
    <t>MJD-OFI25-0008284</t>
  </si>
  <si>
    <t>DoctorBYRON ALEXANDER CORDOBA DIAZComisario De FamiliaComisaríacomisaria@medioatrato-choco.gov.coAtrato, Chocó</t>
  </si>
  <si>
    <t>MJD-EXT25-0013157</t>
  </si>
  <si>
    <t>Respuesta S-2025-006530 2025-3-3 17:17:34 - Adjunto encontrará el documento radicado en la entidad con elradicado No. S-2025-006530. Le solicitamos muy comedidamenteproceda a realizar su revisión y verificación lo antes posible. Recibaun cordial saludo</t>
  </si>
  <si>
    <t>MJD-OFI25-0009582-DJF-20200</t>
  </si>
  <si>
    <t>GUARDA RELACION CON EL MJD-EXT25-0010439</t>
  </si>
  <si>
    <t>MJD-EXT25-0013238</t>
  </si>
  <si>
    <t>ALCALDÍA DE MEDELLÍN comunicaciones.oficiales@medellin.gov.co</t>
  </si>
  <si>
    <t>RESPUESTA RADICADOS DEL DISTRITO N° 202510052006 Y202510053896</t>
  </si>
  <si>
    <t>ACUDE DE RECIBIDO / RELACIONADO CON TRASLADO DE PETICION ENVIADO MEDIANTE OFICIO MJD-OFI25-0004819 EN RESPUESTA DE PETICION MJD-EXT25-000612/ SE TERMINA GESTIÓN NO REQUIERE RESPUESTA</t>
  </si>
  <si>
    <t xml:space="preserve">
MJD-EXT25-0012609</t>
  </si>
  <si>
    <t>YHOANI ANDRÉS VELASCO PAMO</t>
  </si>
  <si>
    <t>DERECHO DE PETICION PARA VALIDACION EN CONTRA DE DILIGENCIAS DE COMISARIA DE FAMILIA DE SAN CRISTOBAL SUR</t>
  </si>
  <si>
    <t>MJD-OFI25-0009227-DJF-20200
MJD-OFI25-0009228-DJF-20200</t>
  </si>
  <si>
    <t>COMISARÍA DE FAMILIA DE SAN CRISTOBAL II Y PETICIONARIO YHOANI ANDRÉS VELASCO PAMO</t>
  </si>
  <si>
    <t>Una vez analizados los hechos expuestos en la queja en mención, esta cartera Ministerial considera que las actuaciones de la Comisaría Cuarta de San Cristóbal 1 pueden ser objeto de inspección atendiendo al numeral 11 del artículo 40
de Ley 2126 de 2021. En razón a lo anterior y atendiendo el deber legal que le asiste a este Ministerio de garantizar la eficiente prestación del servicio por parte de las Comisarías de Familia del país, se requerirá a la Comisaría Cuarta de San Cristóbal 1, para que se pronuncie acerca de los hechos contemplados en la queja interpuesta (EXPEDIENTE DIGITAL CREAD0 AV)</t>
  </si>
  <si>
    <t>MJD-EXT25-0012935</t>
  </si>
  <si>
    <t>YODY ALEJANDRA PEREZ LOPEZComisaria de FamiliaUnguia - Choco</t>
  </si>
  <si>
    <t>MJD-EXT25-0012552 - 28 febrero 2025</t>
  </si>
  <si>
    <t>reiterativo con MJD-EXT25-0012552 /se trata de una respuesta a requerimiento previo de unguia choco / se solicita cambio de tipología opr no requerir tramite, se hace la aclaración en comentarios</t>
  </si>
  <si>
    <t>MJD-EXT25-0013206</t>
  </si>
  <si>
    <t>Carlos Andres Bellon Vera &lt;carlosandresbellonvera@gmail.com&gt;</t>
  </si>
  <si>
    <t>NOTIFICACION APERTURA DE PARD 1020.215.5.007.2025</t>
  </si>
  <si>
    <t>MJD-OFI25-0009213-DJF-20200 MJD-OFI25-0009215-DJF-20200 MJD-OFI25-0009218-DJF-20200</t>
  </si>
  <si>
    <t xml:space="preserve">Respuesta a Peticionario: Carlos Andres Bellon Vera, con traslados a la Comisaría Tecera de Familia de Yopal (Casanare) y a la Alcaldía de Yopal </t>
  </si>
  <si>
    <t xml:space="preserve"> Se brindó respuesta a peticionario con los respectivos traslados por competencia a la Comisaría Tecera de Familia de Yopal (Casanare) y a la Alcaldía de Yopal, respecto a un derecho de peticion de información formulado por el peticionario. Documentos firmados por la Directora el dia 10 de marzo de 2025. </t>
  </si>
  <si>
    <t>MJD-EXT25-0013247</t>
  </si>
  <si>
    <t>Rafael Luna Rodríguez &lt;vidanueva2008@hotmail.com&gt;</t>
  </si>
  <si>
    <t>Solicitud intervención de forma prioritaria en el marco de sus funciones - MP. 0753-2024 RUG.01372-2024</t>
  </si>
  <si>
    <t>MJD-OFI25-0009668
MJD-OFI25-0009666
MJD-OFI25-0009662
MJD-OFI25-0009660
MJD-OFI25-0009649</t>
  </si>
  <si>
    <t>Respuesta a Peticionario
Traslado a Fiscalía General de la Nación
Traslado a Personería Distrital
Traslado a SDIS
Traslado a Comisaría de Usaquén 1</t>
  </si>
  <si>
    <t>EL PETICIONARIO SOLICITA APERTURA DE QUEJA CONFORME A NUMERALES 10, 13 AL 16 DE LEY 2126 /21.
Se envió a aprobación de la Dra. Sandra Amalia el 09/03/2025 a las 12:40 pm</t>
  </si>
  <si>
    <t>MJD-EXT25-0013304</t>
  </si>
  <si>
    <t>felipe roncco &lt;feliperoncco@gmail.com&gt; (EN LA PETICION SE IDENTIFICA COMO ndrés Felipe Ronquillo)</t>
  </si>
  <si>
    <t>SOLICITUD DE MANDAR DOCUMENTOS Y PRUEBAS REFERENTE AL CASO ADJUNTO</t>
  </si>
  <si>
    <t>MJD-OFI25-0009400-DJF-20200</t>
  </si>
  <si>
    <t>ANDRES RONQUILLO QUIÑONESfeliperoncco@gmail.com</t>
  </si>
  <si>
    <t>RELACIONADO CON OFICIO (TRASLADO) REALIZADO MEDIANTE MJD-OFI25-0004819</t>
  </si>
  <si>
    <t>MJD-EXT25-0013357</t>
  </si>
  <si>
    <t>Juzgado 09 Familia Circuito - Santander - Bucaramanga &lt;j09fctobuc@cendoj.ramajudicial.gov.co&gt;</t>
  </si>
  <si>
    <t>NOTIFICACION AUTO CONCEDE RECURSO DE REPOSICION RAD 044-2025</t>
  </si>
  <si>
    <t>AUTO CONCEDE RECURSO DE APELACIÓN CONTRA EL AUTO QUE DECIDIÓ DENEGAR LA SOLICITUD DE NULIDAD PROCESAL ( DOCUMENTO RELACIONADO CON MJD-EXT25-0007818( (TUTELA CONTESTADA POR EL DR ELIO FABIO)</t>
  </si>
  <si>
    <t>MJD-EXT25-0013365</t>
  </si>
  <si>
    <t xml:space="preserve"> GLADIS VALENCIA CASTAÑO (comisariadefamilia@villagarzon-putumayo.gov.co)</t>
  </si>
  <si>
    <t>Información - requerimiento visita a la Comisaria de Familia de Villagarzon</t>
  </si>
  <si>
    <t>respuesta requerimiento previo de villa garzón Putumayo (se debe crear carpeta digital reunión in situ DR MARIO SOTO Y DR JONNY CASTAÑEDA</t>
  </si>
  <si>
    <t>MJD-EXT25-0013510</t>
  </si>
  <si>
    <t>MJD-EXT25-0013571</t>
  </si>
  <si>
    <t>ANOMIMO (COMUNIDAD DE PUERTO GURZMAN)</t>
  </si>
  <si>
    <t>DENUNCIA ANTE IRREGULARIDAD DE LAS ACCIONES DEL COMISARIODE FAMILIA DE PUERTO GUZMÁN</t>
  </si>
  <si>
    <t>6. 11. 13. 14. 15. 16.</t>
  </si>
  <si>
    <t xml:space="preserve">MJD-OFI25-0009512-DJF-20200 / MJD-OFI25-0009587-DJF-20200
MJD-OFI25-0009581-DJF-20200 </t>
  </si>
  <si>
    <t>PETICIONARIO ANONIMO / REQUERIMIENTO ALCALDÍA DE PUERTO GUZMAÁN / REQUERIMEINTO DE COMISARÍA DE PUERTO GUZMÁN</t>
  </si>
  <si>
    <t>DOCUMENTO ENVIADO Y ACTUALIZADO EN EXPEDIENTE DIGITAL / PNTE RTA ALCALDÍA Y COMISARÍA (aV)</t>
  </si>
  <si>
    <t xml:space="preserve">
MJD-EXT25-0013639
MJD-EXT25-0013682
MJD-EXT25-0013733</t>
  </si>
  <si>
    <t>JOHN EDWARD MORERA MOSQUERA (juridicosejuin@gmail.com)</t>
  </si>
  <si>
    <t xml:space="preserve">Solicitud VIGILANCIA ADMINISTRATIVA - Comisaría 10 de Familia delMpio. Medellín (-INSPECCIÓN, VIGILANCIA y CONTROL de las Comisarías de Familia-.)/ Referencia: Proceso Administrativo por VIOLENCIA INTRAFAMILIAR (Leyes 294/96,2126//2021, 575/2000...Grupo de Gestión DocumentalMinisterio de Justicia y del DerechoSede ChapineroCalle 53 No. 13 - 27gestion.documental@minjusticia.gov.coBogotá D.C., Colombiawww.minjusticia.gov.coMJD-EXT25-0013639 </t>
  </si>
  <si>
    <t>MJD-OFI25-0010323-DJF-20200
MJD-OFI25-0010332-DJF-20200
MJD-OFI25-0010340-DJF-20200</t>
  </si>
  <si>
    <t>SeñorJOHN EDWARD MORERA MOSQUERAAbogado
SALA ADMINISTRATIVA CONSEJOSECCIONAL DE LA JUDICATURA DEANTIOQUIA
DoctorMEFI BOSET RAVE GÓMEZPersonero DistritalPersonería de Medellín</t>
  </si>
  <si>
    <t>Se realiza respuesta a peticionario (mismo peticionario que solicitó vigilancia administrativa y judicial contra comisaría de copacabana en ext anteriores) se le indicó que no tenemos competencia y que se remite por traslado a la personería de antioquia (vigilancia administrativa) y consejo superior de la judicatura de antioquia (vigilancia judicial)</t>
  </si>
  <si>
    <t>MJD-EXT25-0013668</t>
  </si>
  <si>
    <t>COMISARIA DE FAMILIA LEGUIZAMO</t>
  </si>
  <si>
    <t xml:space="preserve"> Respuesta MJD-OFI25-0007115-DJF-20200</t>
  </si>
  <si>
    <t>RESPUESTA REQUEREMIENTO PREVIO VISITA EXTRA SITU PUERTO LEGUIZAMO DEL 7 DE MARZ DE 2025 SE REMITE A LA DRA PAOLA (PENDIENTE CREACIÓN DE EXPEDIENTE DIGITAL)</t>
  </si>
  <si>
    <t>MJD-EXT25-0013719</t>
  </si>
  <si>
    <t>ADRIANA PATRICIA MOLINA BENITEZ (comisaria@condoto-choco.gov.co)</t>
  </si>
  <si>
    <t>documentación comisaria de familia Condoto</t>
  </si>
  <si>
    <t>RESPUESTA REQUEREMIENTO PREVIO VISITA EXTRA SITU CONDOTO CHOCO 6 DE MARZ DE 2025 SE REMITE AL DR GERMAN (PENDIENTE CREACIÓN DE EXPEDIENTE DIGITAL)</t>
  </si>
  <si>
    <t>MJD-EXT25-0013759</t>
  </si>
  <si>
    <t>Comisaria segunda de familia caucasia</t>
  </si>
  <si>
    <t>" A la fecha 06/03/2025 el senor Comisario Anderson Piedrahita Mieles tiene el sistema del Ministerio de Justicia en la burlasin contestar a mis peticiones, Solicito de la manera masrespetuosa visita de VIGILANCIA Y CONTROL de losprocedimientos de RUTAS DE ATENCION a la COMISARIA SEGUNDA DEFAMILIA DEL MUNICIPIO DE CAUCASIA ANTIOQUIA, con el fin dedarle continuidad a mi proceso y que a través del despacho delGRUPO DE FORTALECIMIENTO DE LA JUSTICIA CON ENFOQUE DE GÉNEROme den esas garantías como MADRE SOLTERA el respeto y lasororidad que necesito en este momento donde me encuentrovulnerada, maltratada por esta COMISARIA" (DOCUMENTO ACTUALIZADO EN EXPEDIENTE DIGITAL) RELACIONADA CON QUEJA MJD-EXT25-0002976</t>
  </si>
  <si>
    <t xml:space="preserve">SE DA RESPUESTA A LA PETICIONARIA A TRAVES DE LA COMUNICACIÓN MJD-OFI25-0013021 INFORMANDO QUE SE VA A REALIZAR VISITA DE IVC A LA CF SEGUNDA DE CAUCASIA ENTRE EL 22 Y 23 DE JULIO DEL 2025. </t>
  </si>
  <si>
    <t>MJD-EXT25-0013801</t>
  </si>
  <si>
    <t>ROSDY RUFETH RIVAS JORDAN (comisariadefamilia@bajobaudo-choco.gov.co)</t>
  </si>
  <si>
    <t>PENDIENTE FIRMA EN ACTA DE VISITA BAJO BAUDO CHOCO VISITADEL 28 DE FEB DE 2025</t>
  </si>
  <si>
    <t>COMISARIO DE BAJO BAUDO ALLEGA ACTA DE VISITA FIRMADA JUNTO CON FUNCIONES DE EXPERIENCIA DE SICOLOGA Y TRABAJADORA SOCIAL - ACTUALIZADO EN EXPEDIENTE DIGITAL - PENDIENTE SUSTANCIAR INFORME</t>
  </si>
  <si>
    <t>MJD-EXT25-0013855</t>
  </si>
  <si>
    <t xml:space="preserve"> CARMEN LILIA LANCHEROS RUBIANO(servicioalciudadano@mininterior.gov.co)</t>
  </si>
  <si>
    <t xml:space="preserve">ControlDoc - Correspondencia: Se le ha asignado un nuevo documento: 503333(2025-2-004044-006507)Grupo de Gestión DocumentalMinisterio de Justicia y del DerechoSede ChapineroCalle 53 No. 13 - 27gestion.documental@minjusticia.gov.coBogotá D.C., Colombiawww.minjusticia.gov.coMJD-EXT25-0013855 </t>
  </si>
  <si>
    <t>MJD-OFI25-0009786-DJF-20200 MJD-OFI25-0009793-DJF-20200 MJD-OFI25-0009799-DJF-20200 MJD-OFI25-0009804-DJF-20200 MJD-OFI25-0009807-DJF-20200</t>
  </si>
  <si>
    <t xml:space="preserve">Respuesta a Peticionaria Lucila María Cabarcas Castilla, con copia al Ministerio del Interior, y traslados por competencia a Procuraduría General de la Nación, Alcladía de Cartagena, Fiscalia Local 2 de Cartragena  y al INPEC de Cartagena. </t>
  </si>
  <si>
    <t>Se brindó respuesta a la peticionaria, solicitándole completar la información de la queja incoada para verificar competencia de IVC hasta por el término máximo de un (1) mes, de conformidad con lo dispuesto en el artículo 17 de la Ley 1755 de 2025 , (a primera vista se vislubra la falta de competencia de IVC de Minjusticia) respuesta emitida con copia a Mininterior, y traslados a las autoridades competentes. (Documentos firmados  y radicados el dia 11 de marzo de 2025). Po otra parte, en razón que al momento de remitir el oficio de traslado a la Procuraduría General de la Nación, el correo rechazó o rebotó la remisión del documento, se procedió a enviar el traslado por el correo institucional del suscrito a otro correo de la Procuraduría, esto con la finalidad de garantizar el derecho fundamental de petición de la solicitante. Se anexó soportes de remisión de correo y acuse de recibido en la plataforma SGDEA.</t>
  </si>
  <si>
    <t>MJD-EXT25-0014029
MJD-EXT25-0014119</t>
  </si>
  <si>
    <t>comisaria comisaria &lt;comisaria@medioatrato-choco.gov.co&gt;</t>
  </si>
  <si>
    <t>Reiteración solicitud de documentos previos y Enlace para acceder a reunión extra situ(virtual) - Medio Atrato (Chocó) 11 de marzo de 2025 Nueve de la mañana (9:00 A.M.)</t>
  </si>
  <si>
    <t>COMISARÍA ALLEGA REQUERIMIENTO PREVIO DE REUNION EXTRA SITU DEL 11 DE MARZ DE 2025 MEDIO ATRATO CHOCO (DOCUMENTO ACTUALIZADO EN EXPEDIENTE DIGITAL)</t>
  </si>
  <si>
    <t>MJD-EXT25-0014032</t>
  </si>
  <si>
    <t>JUAN PABLO LÓPEZ LOZANO (comisaria@mediosanjuan-choco.gov.co)</t>
  </si>
  <si>
    <t>Respuesta a MJD-OFI25-0008272-DJF-20200, sobre Inspección Vigilancia y Control a laComisaría de Familia de Medio San Juan (Chocó) / Visita Extra situ</t>
  </si>
  <si>
    <t>RESPUESTA REQUEREMIENTO PREVIO VISITA EXTRA SITU MEDIO SAN JUAN CHOCO 7 DE MARZ DE 2025 SE REMITE AL DR GERMAN (PENDIENTE CREACIÓN DE EXPEDIENTE DIGITAL)</t>
  </si>
  <si>
    <t>MJD-EXT25-0014066
MJD-EXT25-0014110</t>
  </si>
  <si>
    <t xml:space="preserve"> VIANNY LISSETH DAGIL VALENCIA (comisariadefamilia@puertoasis-putumayo.gov.co)</t>
  </si>
  <si>
    <t xml:space="preserve"> NOTIFICACION ACTA DE VISITA INSPECCIÓN VIGILANCIA Y CONTROL DE COMISARIA PUERTO ASIS - PUTUMAYO</t>
  </si>
  <si>
    <t>RESPUESTA REQUEREMIENTO PREVIO VISITA IN SITU PUERTO ASIS PUTUMAYO MARZ DE 2025 SE REMITE AL DR JONNY (PENDIENTE CREACIÓN DE EXPEDIENTE DIGITAL)</t>
  </si>
  <si>
    <t>MJD-EXT25-0014299</t>
  </si>
  <si>
    <t>ANA MARIA LOPEZ CHARRY (comisariadefamilia@sevilla-valle.gov.co)</t>
  </si>
  <si>
    <t>INCUMPLIMIENTO DE GARANTIZAR EQUIPO PSICOSOCIAL A LACOMISARÍA DE FAMILIA DE SEVILLA VALLE</t>
  </si>
  <si>
    <t>MJD-OFI25-0009782-DJF-20200
MJD-OFI25-0009779-DJF-20200</t>
  </si>
  <si>
    <t>1. Peticionaria
2. Alcaldia Municipal de Sevilla Valle</t>
  </si>
  <si>
    <t>1. SE REMITE AL DR JUAN PABLO (QUEJA) POR FAVOR CREAR EXPEDIENTE DIGITAL.
2. Mediante oficio MJD-OFI25-0009779 de fecha 10 de marzo de 2025 se informa a la peticionaria del traslado de su solicitud a la Administración Municipal para efectos de garantizar su derecho a la defensa. 
3.  Mediante oficio MJD-OFI25-0009782 de fecha 10 de marzo de 2025 se REQUIERE la Alcaldía Municipal de Sevilla Valle con el objeto de que ejerza su pronunciamiento respecto a los hechos materia de reproche.
Se deja constancia que estos documentos fueron remitidos a la doctora Sandra Amalia Jaramillo el dia 10 de marzo de 2025, siendo las 
10:58 am y 11:08 am, por lo tanto, se encuentra pendiente su aprobación y firma para la creación de la respectiva carpeta de IVC.
4. Los documentos fueron firmados y remitidos al ente territorial, por ende, se realizó la respectiva creación de la carpeta en expedientes ivc.</t>
  </si>
  <si>
    <t>MJD-EXT25-0014442</t>
  </si>
  <si>
    <t>ERIKA AREVALO</t>
  </si>
  <si>
    <t>SOLICITUD FORMATO "REGISTRO FOTOGRAFICO COMISARIA</t>
  </si>
  <si>
    <t>MJD-OFI25-0009859-DJF-20200</t>
  </si>
  <si>
    <t>SeñoraERIKA AREVALOSecretariaComisaria de Familia La MesaCarrera 21 No. 8-56 Barrio Rincon Santocomisaria@lamesa-cundinamarca.gov.coLa Mesa, Cundinamarca</t>
  </si>
  <si>
    <t>SOCLITUD DE REGISTRO FOTOGRAFICO CONFORME A VISITA IVC EN LA MESA CUNDINAMARCA</t>
  </si>
  <si>
    <t>MJD-EXT25-0014446</t>
  </si>
  <si>
    <t>GERMAN HUMBERTO RIAÑO CHACON</t>
  </si>
  <si>
    <t xml:space="preserve">Respuesta Su Oficio MJD-OFI25-0008874-DJF-20200 - </t>
  </si>
  <si>
    <t>RESPUESTA A REQUERIMIENTO PREVIO MJD-OFI25-0008874</t>
  </si>
  <si>
    <t>MJD-EXT25-0014466</t>
  </si>
  <si>
    <t>NATALIA VANEGAS CANDIL</t>
  </si>
  <si>
    <t>Respuesta Oficio MJD-OFI25-0008899-DJF-20200- EL COLEGIO CUNDINAMARCA</t>
  </si>
  <si>
    <t>RESPUESTA A REQUERIMIENTO PREVIO MJD-OFI25-0008899</t>
  </si>
  <si>
    <t>MJD-EXT25-0014478</t>
  </si>
  <si>
    <t xml:space="preserve">ENTREGA DE INFORME COMISARIA DE FAMILIA SAN ANTONIO DELTEQUENDAMA MJD-OFI25-0008874-DJF-20200 - </t>
  </si>
  <si>
    <t>MJD-EXT25-0014602</t>
  </si>
  <si>
    <t>MJD-EXT25-0011853</t>
  </si>
  <si>
    <t>2024 - 00116 ACCION POPULAR OFICIOS PRUEBAS</t>
  </si>
  <si>
    <t>MJD-OFI25-0009878</t>
  </si>
  <si>
    <t>DEYBI FABIAN SUAREZ ANAYASecretarioJuzgado Primero Administrativo Oral de Pamplonajunadmpam@cendoj.ramajudicial.gov.coPamplona, Norte De Santander</t>
  </si>
  <si>
    <t>SE DEJA CONSTANCIA DE QUE EL OFICIO FUE RADICADO AL GRUPO DE INSPECCIÓN VIGILANCIA Y CONTROL EL 10/03/2025 A LAS 15.20</t>
  </si>
  <si>
    <t>MJD-MEM25-0001344</t>
  </si>
  <si>
    <t>Auto comisorio firmado visita Comisaría de Familia de Herrán Norte de Santander</t>
  </si>
  <si>
    <t>SANDRA AMALIA JARAMILLO CHARRY</t>
  </si>
  <si>
    <t>MEMORANDO HERRAN NORTE DE SANTANDER</t>
  </si>
  <si>
    <t>MJD-OFI25-0009886</t>
  </si>
  <si>
    <t>Ministerio de Justicia y del Derecho / Inspección Vigilancia y Control a la Comisaría de Familia de Herrán (Norte de Santender) / Visita Extra situ</t>
  </si>
  <si>
    <t>SE PROGRAMÓ VISITA EXTRA - SITU PARA EL PROXIMO 31 DE MARZO DE 2025 - POR ORDEN JUDICIAL</t>
  </si>
  <si>
    <t>MJD-OFI25-0009912</t>
  </si>
  <si>
    <t>MJD-EXT25-0015024</t>
  </si>
  <si>
    <t>MYRIAM ROA MARTÍNEZ</t>
  </si>
  <si>
    <t>Término de veinticuatro (24) horas. TRASLADO TUTELA 2025-00072</t>
  </si>
  <si>
    <t>MJD-OFI25-0010163-DJF-20200 del 11 de marzo de 2025</t>
  </si>
  <si>
    <t>LEYMA CAROLINA SANTOS PARRA 
Juez Cuarenta y Cinco (45) Penal Municipal con Función de Control de Garantías</t>
  </si>
  <si>
    <t>1. De conformidad a las directrices de la Coordinadora de IVC,
el dia 11/03/2025, siendo las 19:13, se realizó el envío del 
proyecto de contestación de tutela a la Dra. Angie Vidal para
su revisión, dejando constancia que este documento se encuentra en
borrador en la plataforma SGDEA y una vez aprobado se enviará para firmas.
2. Siendo las 8:37 a.m. del 12/03/2025, se remite a traves de la plataforma SGDEA el proyecto de contestación a la Dra. Sandra Jaramillo  para su aprobación.
3. Una vez firmado el documento fue remitido por la plataforma SGDEA, adicionalmente, fue enviado por medio del correo del suscrito siendo las 3:18 pm.</t>
  </si>
  <si>
    <t xml:space="preserve">MJD-EXT25-0014954
MJD-EXT25-0015826
</t>
  </si>
  <si>
    <t>radicacion.dokus@procuraduria.gov.co</t>
  </si>
  <si>
    <t>Adjunto encontrará el documento radicado en la entidad con elradicado No. S-2025-007739. Le solicitamos muy comedidamenteproceda a realizar su revisión y verificación lo antes posible. Recibaun cordial saludo</t>
  </si>
  <si>
    <t>PROCURADURÍA PONE EN CONOCIMIENTO RTA ALCALDÍA DE HACARÍA Y SOLICITA AL MIN JUSTICIA SE PRONUNCIE</t>
  </si>
  <si>
    <t>MJD-EXT25-0015057</t>
  </si>
  <si>
    <t>walther navarro</t>
  </si>
  <si>
    <t>violencia institucional, comisaria no envia expedientes completos2 veces a juzgado 27 familia, ineficacia de la comisaria engarantzar derechos , pone barrera administrativa de visita adomicilio q queda a 5 cuadras porque no tienen para el bus.alargue, dilacion en medidas efectivas</t>
  </si>
  <si>
    <t xml:space="preserve">
N/A</t>
  </si>
  <si>
    <t>5. 10. 11. 13. 15.</t>
  </si>
  <si>
    <t xml:space="preserve">
MJD-OFI25-0010723-DJF-20200
MJD-OFI25-0010577-DJF-20200
MJD-OFI25-0010573-DJF-20200</t>
  </si>
  <si>
    <t>Peticionario: Walther Navarro, Requerimientos: Comisaría Décima de Familia de Engativá 2 y Secretaría de Integración Social de Bogotá.</t>
  </si>
  <si>
    <t xml:space="preserve"> Se envió para aprobación y firma, respuesta a peticionario, requerimiento a comisaría y Secretaría de Integración Social de Bogotás; respecto a queja por presunta vulneración de artículos 29 y 40 de la Lay 2126 de 2021. Se procede a creación de expediente digital.</t>
  </si>
  <si>
    <t>MJD-EXT25-0015330</t>
  </si>
  <si>
    <t>MARÍA TERESA GARCÍA ROSERO(comisariadefamilia@litoraldelsanjuan-choco.gov.co)</t>
  </si>
  <si>
    <t>SOLICITUD DE PRORROGRA PARA DAR RESPUESTA AL OFICIO MJD-OFI25-0008990-DJF-20200</t>
  </si>
  <si>
    <t>1. Se remite al Dr juan Pablo para su conocimiento.
2,. Mediante oficio MJD-OFI25-0010439 se procedió a otorgar respuesta por medio de la plataforma SGDEA, mismo que fue remitido para firmas el dia 12/03/2025 siendo las 4:58 pm..
3. EL13/03/2025 se remite contestación al ente territorial por medio de la plataforma SGDEA y por medio de correo electronico siendo las 12:10 p.m.</t>
  </si>
  <si>
    <t>MJD-EXT25-0015332</t>
  </si>
  <si>
    <t xml:space="preserve"> BYRON ALEXANDER CORDOBA DIAZ (comisaria@medioatrato-choco.gov.co)</t>
  </si>
  <si>
    <t xml:space="preserve"> SOLICITUD FIRMA DE COMISARIO Y DELEGADA DE LA ALCALDÍA DEMEDIO ATRATO CHOCÓ</t>
  </si>
  <si>
    <t>COMISARÍA DE FLIA DE MEDIO A TRATO Y ALCALDÍA ALLEGAN ACTA DE VISITA FIRMADA (DCTO ACTUALIZADO EN EXPEDIENTE DIGITAL AV)</t>
  </si>
  <si>
    <t>MJD-EXT25-0015436</t>
  </si>
  <si>
    <t>JOSÉ ANIBAL MANRIQUE ARÉVALO(contactenos@sanantoniodeltequendama-cundinamarca.gov.co)</t>
  </si>
  <si>
    <t>Su Oficio MJD-OFI25-0008874-DJF-20200</t>
  </si>
  <si>
    <t>RTA A REQUERIMIENTO PREVIO VISITA IN SITU SAN ANTONIO DEL TEQUENDAMA, SE REMITE AL DR GERMAN PARA SU CONOCIMIENTO Y TRÁMITE (DOCUMENTO NO CONTIENE ANEXOS)</t>
  </si>
  <si>
    <t>MJD-EXT25-0015446</t>
  </si>
  <si>
    <t>Comisaria de Familia Fontibón &lt;comisaria_fontibon@sdis.gov.co&gt;</t>
  </si>
  <si>
    <t>Cordial saludoSe acusa recibido, sin embargo, en aras de dar respuesta a la acción de tutela, estedespacho solicita que se haga nuevamente el envío de los anexos, por cuanto no fueposible descargarlos. GraciasQuedamos atentos</t>
  </si>
  <si>
    <t xml:space="preserve">LA COMISARÍA 9 DE FONTIBON SOLICITA AL DESPACHO SE LE ENVIEN LOS ANEXOS DE LA TUTELA RELACIONADA MEDIANTE MJD-EXT25-0015024.
</t>
  </si>
  <si>
    <t>MJD-EXT25-0015528</t>
  </si>
  <si>
    <t xml:space="preserve"> GERMAN HUMBERTO RIAÑO CHACON(gobierno@sanantoniodeltequendama-cundinamarca.gov.co</t>
  </si>
  <si>
    <t>CONTESTACION A REQUERIMIENTO PREVIO u Oficio MJD-OFI25-0008874</t>
  </si>
  <si>
    <t>MJD-EXT25-0015138</t>
  </si>
  <si>
    <t>MARTIN ALONSO MEJIA (dimensionextrema@outlook.com)</t>
  </si>
  <si>
    <t>he realizado diferentes procesos en la alcaldía y comisaria de Itagüí, por violenciaintrafamiliar. He estado en este proceso desde el 2005 y realmente nadie me ha colaboradocon este caso, no avanza, envió documentos casi todos los días y ninguno lo aceptan.No sé si es posible recibir información sobre los documentos que necesito enviar ocomprobantes de este caso o si es posible recibir información de en donde puedo solucionareste inconveniente de hace años.para que por favor defienda mis derechos pro aquí en Itagüí no me prestan atenciónMuchas gracias, espero respuesta</t>
  </si>
  <si>
    <t xml:space="preserve">10. 13. </t>
  </si>
  <si>
    <t>MJD-OFI25-0010986-DJF-20200  MJD-OFI25-0011327-DJF-20200</t>
  </si>
  <si>
    <t>Peticionario: MARTIN ALONSO MEJIA, con requerimiento a: Comisaría de Familia de Itagüí.</t>
  </si>
  <si>
    <t>Se remite respuesta a peticionario con requerimiento (10 días) a la Comisaría de Familia de Itagüí, por presnuta vulneracion al artículo 40 de la Ley 2126 de 2021. (Vencimiento requerimiento: 03/04/2025).</t>
  </si>
  <si>
    <t>MJD-EXT25-0015579</t>
  </si>
  <si>
    <t xml:space="preserve"> JULIAN DAVID MAYORGA MAYORGA (secretariadegobierno@girardot-cundinamarca.gov.co)</t>
  </si>
  <si>
    <t>RESPUESTA MJD-OFI25-0008802-DJF-20200</t>
  </si>
  <si>
    <t>MJD-OFI25-0010747-DJF-20200</t>
  </si>
  <si>
    <t>JULIAN DAVID MAYORGA MAYORGA</t>
  </si>
  <si>
    <t>1. Relacionada con queja MJD-EXT25-0012608 se remite al dr Dr Juan Pablo por favor actualizar en expediente digital /verificar rta allegada por la alcaldía y validar si hay a lugar a continuar con la queja.
2. Se asigna la petición al suscrito el día 13/03/2025, siendo las 5:31 p.m.
3. Se proyecta el oficio MJD-OFI25-0010747 por medio del cual, se requirió a la Alcaldía Municipal de Girardot complementar la respuesta otorgada a la queja
4. Siendo las 11:16 p.m. se remite el proyectos a la Dra. Sandra Amalia Jaramillo para su revisión por medio de la plataforma SGDEA.
5. El 14/03/2025 se procedió a hacer la devolucion del documento para corrección.
6. el 15/03/2025 se realizarón las resepctivas aclaraciones del proyecto y se remite a la coordinadora de IVC para revisión siendo las 10:09 am</t>
  </si>
  <si>
    <t>MJD-EXT25-0015680</t>
  </si>
  <si>
    <t>ELKIN JAVIER BAENA GÓMEZ (juridica.epccartagena@inpec.gov.co)</t>
  </si>
  <si>
    <t>Solicitud realizada teniendo en cuenta oficio de traslado MJD-OFI25-0009807-DJF-20200 (respuesta de la comunicación MJD-EXT25-0013855)</t>
  </si>
  <si>
    <t>MJD-OFI25-0010788-DJF-20200</t>
  </si>
  <si>
    <t>Solicitante: ELKIN JAVIER BAENA GÓMEZ (Oficina Jurídica INPEC Cartagena)</t>
  </si>
  <si>
    <t xml:space="preserve">Se procedió a remitir respuesta a jurídico de INPEC Cartagena, respecto a la solicitud de remisión de petición de la quejosa. (Queja remitida inicialmente por el Ministerio del Interior) informándole que esta Cartera Mninisterial no cuenta con dicha documentación, y que la misma se debe solicitar al Ministerio del Interior y a la señora Lucila María Cabarcas Castilla, para efectos de brindar contestación en el àmbito de sus competencias. </t>
  </si>
  <si>
    <t>MJD-EXT25-0015726</t>
  </si>
  <si>
    <t>INOCENCIA SAN JUAN (inocenciasanjuan22@gmail.com)</t>
  </si>
  <si>
    <t>Derecho de Petición - Información y Orientación con Trámite SIM No.1764496531</t>
  </si>
  <si>
    <t>MJD-OFI25-0010746-DJF-20200
MJD-OFI25-0010745-DJF-20200</t>
  </si>
  <si>
    <t>1. INOCENCIA SAN JUAN
2. ALCALDIA MUNICIPAL DE GIRÓN</t>
  </si>
  <si>
    <t xml:space="preserve">1. QUEJA CONTRA COMISARÍA DE GIRON SANTANDER POR NO CONTAR CON EL EQUIPO INTERDISCIPLINARIO ADEACUADO (NUMERALES 4 Y 7 ART. 40) SE REMITE AL DR JUAN PABLO.
2.	Se asigna la petición al suscrito el día 13/03/2025, siendo las 6:04 p.m.
3.	Se proyectan los oficios MJD-OFI25-0010745 se dio respuesta a la peticionaria y MJD-OFI25-0010746 por medio del cual, se requirió a la Alcaldía Municipal de Girón para que presente sus descargos frente a los hechos expuestos en la queja.
4.	Siendo las 10:28 p.m. y 10:42 p.m. se remiten los proyectos a la Dra. Sandra Amalia Jaramillo para su revisión por medio de la plataforma SGDEA.
5.El documento fue firmado y remiido por medio re la plataforma SGDEA el 14/03/2025
</t>
  </si>
  <si>
    <t>MJD-EXT25-0015964</t>
  </si>
  <si>
    <t>MIGUEL DARIO BULEVAS OTERO migueldariobuelvas123@gmail.com</t>
  </si>
  <si>
    <t>El mal servicio que ofrece la comisaria de familia del municipiode turbaco que inicia con rechazar sin orientar a la victima y queesta busque medios para presionar para que sea atendida yhacer valer sus derechos ocasiona que esta entidad pierdacredibilidad y al pueblo turbaquero nos está perjudicando</t>
  </si>
  <si>
    <t>10., 11., 13., 14</t>
  </si>
  <si>
    <t>MJD-OFI25-0010934-DJF-20200
MJD-OFI25-0010933-DJF-20200</t>
  </si>
  <si>
    <t>1. Peticionario
2. Comisaria de Familia de Turbaco</t>
  </si>
  <si>
    <t xml:space="preserve">1.	Se asigna la petición al suscrito el día 14/03/2025, siendo las 6:58 p.m.
2.	El día 15/03/2025 se proyectan los oficios MJD-OFI25-0010933 remitido al peticionario y MJD-OFI25-0010934 por medio del cual se realiza un requerimiento a comisaria de familia de Turbaco
3.	Siendo las 11:33 a.m. y 11:43 a.m. se remiten los proyectos a la Dra. Sandra Amalia Jaramillo para su revisión por medio de la plataforma SGDEA.
</t>
  </si>
  <si>
    <t>MJD-OFI25-0010479</t>
  </si>
  <si>
    <t>Se envía oficio previo visita extra situ junto con protocolo, formato de fotografias y auto comisorio No. 26 (progamada para el 25 de marzo de 2025).</t>
  </si>
  <si>
    <t xml:space="preserve">COMISARÍA DE FAMILIA DE MEDIO BAUDÓ </t>
  </si>
  <si>
    <t>Documento firmado y radicado el 14/03/2025, pendiente comunicación telefónica con la entidad para validar la recepción de correo, documentación y remsión de link para la reunión.</t>
  </si>
  <si>
    <t>MJD-OFI25-0010481</t>
  </si>
  <si>
    <t xml:space="preserve">ALCALDÍA DE MEDIO BAUDÓ </t>
  </si>
  <si>
    <t>MJD-OFI25-0010483</t>
  </si>
  <si>
    <t>Se envía oficio previo visita extra situ junto con protocolo, formato de fotografias y auto comisorio No. 27 (progamada para el 26 de marzo de 2025).</t>
  </si>
  <si>
    <t>COMISARÍA DE FAMILIA DE SIPÍ</t>
  </si>
  <si>
    <t xml:space="preserve">Documento firmado y radicado el 14/03/2025, pendiente comunicación telefónica con la entidad para validar la recepción de correo, documentación y remsión de link para la reunión. Visita reprogramada para el dia 31 de marzo de 2025. </t>
  </si>
  <si>
    <t>MJD-OFI25-0010484</t>
  </si>
  <si>
    <t>ALCLADÍA DE SIPÍ</t>
  </si>
  <si>
    <t>MJD-OFI25-0010486</t>
  </si>
  <si>
    <t>Se envía oficio previo visita extra situ junto con protocolo, formato de fotografias y auto comisorio No. 32 (progamada para el 28 de marzo de 2025).</t>
  </si>
  <si>
    <t>COMISARÍA DE FAMILIA DE BOJAYÁ</t>
  </si>
  <si>
    <t>MJD-OFI25-0010487</t>
  </si>
  <si>
    <t>ALCALDÍA DE BOJAYÁ</t>
  </si>
  <si>
    <t>MJD-EXT25-0016005</t>
  </si>
  <si>
    <t>MONICA LILIANA DUQUE BELTRAN (mlduque@procuraduria.gov.co)</t>
  </si>
  <si>
    <t>Reenvió radicado S-2025-0065430</t>
  </si>
  <si>
    <t>MJD-OFI25-0011731-DJF-20200</t>
  </si>
  <si>
    <t>WILLIAM VANEGAS CORREDORComisario de Familia de San Antonio delTequendama</t>
  </si>
  <si>
    <t>SE generó respuesta al comisario indicandole que se le notificará el informe de vigilancia respectivo teniendo en cuenta la visita de IVC realizada</t>
  </si>
  <si>
    <t>MJD-EXT25-0016063</t>
  </si>
  <si>
    <t xml:space="preserve"> AZTRID VIVIANA CHAPARRO SANTISTEBAN(comisariadefamilia@guateque-boyaca.gov.co)</t>
  </si>
  <si>
    <t>RESPUESTA MJD-OFI-2025-0009406-DJF-20200</t>
  </si>
  <si>
    <t>Respuesta a requerimiento previo visita in situ Guateque Boyaca (Se remite al Dr Juan Pablo para su conocimiento y trámite /por favor actualizar en el expediente digital respectivo)</t>
  </si>
  <si>
    <t>MJD-EXT25-0016216</t>
  </si>
  <si>
    <t>YIRSON RENTERIA ASPRILLA (comisariaistmina@istmina-choco.gov.co)</t>
  </si>
  <si>
    <t>REMITE INFORMACION REQUERIDA PARA VISITA IVC</t>
  </si>
  <si>
    <t>Respuesta a requerimiento previo visita extra situ (21 de marz de 25) (Se remite al Dr Germán para su conocimiento y trámite /por favor crear o actualizar en el expediente digital respectivo)</t>
  </si>
  <si>
    <t>MJD-EXT25-0016228</t>
  </si>
  <si>
    <t>CORTE CONSTITUCIONAL</t>
  </si>
  <si>
    <t>T-10077751 - OFICIO A-186-2025 - Auto 246 de 2025. Solicitud de Aclaración de la SentenciaT-401 de 2024</t>
  </si>
  <si>
    <t>Se remite Auto que resuleve solicitud de aclaración al Dr Elio Fabio conforme a oficio por él elaborado MJD-OFI24-0056623-DJF-20200 (pendiente requerir al Juzgado a efectos de que notifique la sentencia con los nombres reales de las partes a efectos de brindar cumplimento a lo ordenado por la Corte Constitucional mediante sentencia Sentencia T-401 de 2024)</t>
  </si>
  <si>
    <t>MJD-EXT25-0016236</t>
  </si>
  <si>
    <t>Yeferson Estiven Ruiz Ortiz &lt;Yeferson.Ruiz@icbf.gov.co</t>
  </si>
  <si>
    <t>TRASLADO DESDE EL ICBF / denuncia ante ICBF</t>
  </si>
  <si>
    <t>MJD-OFI25-0010982-DJF-20200
MJD-OFI25-0010981-DJF-20200</t>
  </si>
  <si>
    <t xml:space="preserve">Peticionario: YEISON FERNEY CAÑAVERAL RAMIREZ y Requerimiento: Comisaria de familia de La Estrella. </t>
  </si>
  <si>
    <t>Se considera viable requerir a la comisaría de familia por presunta vulneración protocolos, rutas de atencion, y medidas de protección / traslado a la fiscalía y personería por los presuntos delitos y faltas de la comisaria aducidos por el peticionario. Se procedió a remitir respuesta a peticionario, con requerimiento a comisaría (10 dias), respecto a presunta vulneración del articulo 40 de Ley 2126 de 2021.</t>
  </si>
  <si>
    <t>MJD-EXT25-0016240</t>
  </si>
  <si>
    <t>Margarita Rosa Rodriguez Sanchez &lt;mrrodriguez@procuraduria.gov.co&gt;</t>
  </si>
  <si>
    <t>INCUMPLIMIENTO DE GARANTIZAR EQUIPO PSICOSOCIAL A LA COMISARÍA DE FAMILIA DESEVILLA VALLE</t>
  </si>
  <si>
    <t>MJD-OFI25-0010915-DJF-20200</t>
  </si>
  <si>
    <t>Procuraduría 8 Judicial ll para la defensa de losDerechos de la Infancia, la Adolescencia, laFamilia y la Mujer de Cali</t>
  </si>
  <si>
    <t>MJD-OFI25-0010915-DJF-20200 - SE BRINDO RESPUESTA A LA PROCURADURIA REMITENTE, POR MEDIO DE LA CUAL SE INFORMO QUE SE REALIZÓ EL RESPECTIVO REQUERIMIENTO AL ENTE TERRITORIAL EN GARANTIA DE SU DERECHO DE DEFENSA Y CONTRADICCIÓN</t>
  </si>
  <si>
    <t>MJD-EXT25-0016223</t>
  </si>
  <si>
    <t>BETTY MUÑOZ ALFONSO (COMISARIA) bettyma19@gmail.com</t>
  </si>
  <si>
    <t>Adjunto resolucion de aceptacion a renuncia motiva por nosatisfaccion de la misma emita por la alcaldia de la Tebaida,Quindio</t>
  </si>
  <si>
    <t>4., 6., 9</t>
  </si>
  <si>
    <t>MJD-OFI25-0011156-DJF-20200  MJD-OFI25-0011159-DJF-20200</t>
  </si>
  <si>
    <t xml:space="preserve">Peticionaria: BETTY MUÑOZ ALFONSO y remision de documentos a: Alcaldia de La Tebaida. </t>
  </si>
  <si>
    <t>Se remite al Dr Mateo //se trata de aceptación a renuncia de comisaria de flia de la Tebaida //escrito relacionado con MJD-EXT25-0012069 // por favor validar si esxiste respuesta de la alcaldía frente a requerimiento realizado mediante MJD-OFI25-0008956. Se remitió respuesta, respecto a queja (que ya se había realizado requerimiento previo), en la que nos dan a conocer sobre una aceptación de renuncia de la Comisaría de Familia de La Tebaida. Se brinda respuesta a la solicitante y se remite documentación aportada a la Alcaldía de La Tebaida, quien es la encargada de tramitar el requerimiento (vencimiento de requerimiento: 21/03/2025).</t>
  </si>
  <si>
    <t>MJD-EXT25-0016266
MJD-EXT25-0017092</t>
  </si>
  <si>
    <t xml:space="preserve"> RADICACIÓN PROCURADURÍA (radicacion.dokus@procuraduria.gov.co)</t>
  </si>
  <si>
    <t>Respuesta S-2025-008669 2025-3-14 14:17:13</t>
  </si>
  <si>
    <t>4. 11. 13.</t>
  </si>
  <si>
    <t>MJD-OFI25-0011548-DJF-20200
MJD-OFI25-0011539-DJF-20200
MJD-OFI25-0011428-DJF-20200
MJD-OFI25-0012820-DJF-20200 (ÚLTIMO OFICIO PONE EN CONOCIMIENTO A PROCURADURÍA)</t>
  </si>
  <si>
    <t>ANÓNIMO
PAOLA ANDREA CARDOZO BARREROComisaría de Familia de Coello
SANTIAGO HERRERA YEPESAlcalde MunicipalAlcaldía de Coello</t>
  </si>
  <si>
    <t>Se trata de queja anónima por: en Coello Tolima, la administración municipal descuida la debida atención de los niños,
niñas, las mujeres y sobre todo las violencias porque no tiene equipo psicosocial en la
comisaría de Familia como lo ordena la ley 2126 de 2021 /crear expediente digital y responder conforme a formatos preestablecidos responder enlazado con MJD-EXT25-0017092</t>
  </si>
  <si>
    <t>MJD-EXT25-0016269</t>
  </si>
  <si>
    <t xml:space="preserve"> SIRLYS M CASTRO FIERRO (j01prfgir@cendoj.ramajudicial.gov.co)</t>
  </si>
  <si>
    <t>NOTIFICACION AUTO TUTELA 2023-000534-00</t>
  </si>
  <si>
    <t>Se remite SENTENCIA CON NOMBRE REALES AL Dr Elio Fabio conforme a oficio por él elaborado MJD-OFI24-0056623-DJF-20200 ( Sentencia T-401 de 2024)</t>
  </si>
  <si>
    <t>MJD-EXT25-0016341</t>
  </si>
  <si>
    <t>PATRICIA PALACIO ELLES patriciapalacio_0722@hotmail.com</t>
  </si>
  <si>
    <t>Por denunciar el mal servicio que presta la comisaria de familiade turbaco, ante el ministerio de justicia y el derecho, ahora estáentidad se declara impedida y lo cual se ven violados misderechos porque no van a llevar trazabilidad de mi proceso</t>
  </si>
  <si>
    <t>MJD-OFI25-0011932
MJD-OFI25-0011935</t>
  </si>
  <si>
    <t>Traslado Comisaría de Familia de Turbaco
Respuesta Peticionaria</t>
  </si>
  <si>
    <t>GUARDA RELACION CON MJD-EXT25-0007408 // se le solicita a comisaría que manifieste los fundamentos jurídicos para declararse impedida para conocer del asunto incoado por la peticionaria teniendo en cuenta la queja inicial presentada ante este ministerio mediante oficio MJD-EXT25-0007408</t>
  </si>
  <si>
    <t>MJD-EXT25-0016339</t>
  </si>
  <si>
    <t>ANA MILETH PALACIOS DIAZ palaciosdiazfrankwarner@gmail.com</t>
  </si>
  <si>
    <t xml:space="preserve">Tutela contra la comisaría primera de Ibagué por negligencia </t>
  </si>
  <si>
    <t>11., 13., 14., 15</t>
  </si>
  <si>
    <t xml:space="preserve">MJD-OFI25-0011896 
MJD-OFI25-0011900 
</t>
  </si>
  <si>
    <t>1. PETICIONARIO
2. COMISARIA PRIMERA DE FAMILIA DE IBAGUE</t>
  </si>
  <si>
    <t xml:space="preserve">1. Se remite al Dr Juan Pablo / por favor crear expediente digital y tramitarlo como queja (protocolos y rutas de atención - orientacion a vicitmas) // se considera conveniente que como la peticionaria presenta en su asunto tutela, se le debe indicar que no somos juez para resolver mediante tutela pero que de acuerdo a su escrito se va a requerir a la comisaría por principio de defensa y contradicción acoplarse a los formatos actuales, gracias
2.	Se asigna la petición al suscrito el día 19/03/2025, siendo las 10:10 a.m.
3.	El día 20/03/2025 se proyectan los oficios MJD-OFI25-0011896 remitido al peticionario y MJD-OFI25-0011900 por medio del cual se realiza un requerimiento a comisaria de familia primera de Ibagué
4.	Siendo las 03:38 p.m. y 03:49 p.m. se remiten los proyectos a la Dra. Sandra Amalia Jaramillo para su revisión por medio de la plataforma SGDEA.
</t>
  </si>
  <si>
    <t>MJD-EXT25-0016377</t>
  </si>
  <si>
    <t>MERY JOHANA LOZANO PALACIOS(comisariadefamilia@sanjosedelpalmar-choco.gov.co)</t>
  </si>
  <si>
    <t xml:space="preserve">MJD-OFI25-0009969-DJF-20200 - ENVIO DE INFORMACION SOLICITADAEN MARCO DE LA VISITA EXTRA SITU A LA COMISARIA DE FAMILIA DE SANJOSE DEL PALMAR
</t>
  </si>
  <si>
    <t>SE ENVIA RTA A REQUERIMIENTO PREVIO VISITRA EXTRA SITU PROGRAMADA PARA EL 19/03/2025 SE REMITE A DR JUAN PABLO
La diligencia fue llevada a cabo el dia 19/03/2025 y la documentación reposa en el expediente digital, por ende, este acto no requiere respuesta.</t>
  </si>
  <si>
    <t>MJD-OFI25-0010801</t>
  </si>
  <si>
    <t xml:space="preserve">Ministerio de Justicia y del Derecho / Inspección Vigilancia y Control a la Comisaría de Familia de Rio Quito-Choco / Visita Extra situ </t>
  </si>
  <si>
    <t>JAISSER PEREA RIVAS comisario de familia Rio Quito-Choco</t>
  </si>
  <si>
    <t>Se envia comunicación de la visita de IVC a la Comisaría de Familia mediante el Oficio: MJD-OFI25-0010801</t>
  </si>
  <si>
    <t>MJD-OFI25-0010912</t>
  </si>
  <si>
    <t>EULISES PALACIOS CABRERA ALCALDE - Alcaldia Rio Quito Choco</t>
  </si>
  <si>
    <t>Se envia comunicación de la visita de IVC a la Alcaldia de Rio Quito Choco mediante el Oficio: MJD-OFI25-0010912</t>
  </si>
  <si>
    <t>MJD-EXT25-0016948</t>
  </si>
  <si>
    <t>ANA YOMAIRA MOSQUERA TORRES (comisariadefamilia@jurado-choco.gov.co)</t>
  </si>
  <si>
    <t xml:space="preserve">Solicitud de reprogramación de reunión extra situ (virtual) inspección yvigilancia por parte del Ministerio de Justicia y del Derecho </t>
  </si>
  <si>
    <t>Se trata de la solicitud de reprogramación de fecha para visita extra situ de jurado choco fijada para el 18 de marzo de 2025 // se fija nueva fecha para el 9 de abril de 2025</t>
  </si>
  <si>
    <t xml:space="preserve">MJD-EXT25-0017016
</t>
  </si>
  <si>
    <t>Traslado OFI25-00045364 / GFPU - EMAIL: Solicitud información funcionamiento comisaria de familia de Girón</t>
  </si>
  <si>
    <t>MJD-OFI25-0011693</t>
  </si>
  <si>
    <t>Grupo de Atención a la Ciudadanía de la Presidencia de la Republica</t>
  </si>
  <si>
    <t xml:space="preserve">1. Oficio similar con MJD-EXT25-0015726 //Se remite al Dr Juan Pablo/7 se debe contestar apresidencia informando que ya se requirió en queja y que estan en terminos
2.	Se asigna la petición al suscrito el día 17/03/2025, siendo las 9:51 a.m.
3.	Se proyecta el oficio MJD-OFI25-0011693 por medio del cual, se informa a la asesora del Grupo de Atención a la Ciudadanía de la Presidencia de la Republica que dicho acto ya fue atendido mediante oficios MJD-OFI25-0010745 y MJD-OFI25-0010746.
4.	Siendo las 07:55 p.m. se remite el proyecto a la Dra. Sandra Amalia Jaramillo para su revisión por medio de la plataforma SGDEA.
</t>
  </si>
  <si>
    <t>MJD-EXT25-0017218</t>
  </si>
  <si>
    <t>MERY JOHANA LOZANO PALACIOS (comisariadefamilia@sanjosedelpalmar-choco.gov.co)</t>
  </si>
  <si>
    <t>CORREOS ELECTRÓNICOS</t>
  </si>
  <si>
    <t>SE REMITE A LA DRA PAOLA PARA SU CONOCIMEINTO / SE TRATA DE REUNIÓN EXTRA SITU DE SAN JOSÉ DEL PALMAR CHOCO REALIZADA HOY 19 DE MARZO DE 2025
La diligencia fue llevada a cabo el dia 19/03/2025 y la documentación reposa en el expediente digital, por ende, este acto no requiere respuesta.</t>
  </si>
  <si>
    <t>MJD-OFI25-0008990</t>
  </si>
  <si>
    <t>MARIA TEREZA GARCIA ROCERO(comisariadefamilia@litoraldelsanjuan-choco.gov.co)</t>
  </si>
  <si>
    <t>RESPUESTA AL OFICIO MJD-OFI25-0008990-DJF-20200</t>
  </si>
  <si>
    <t>SE REMITE AL DR JUAN PABLO RTA A REQUERIMIENTO PREVIO DE EL LITORAL DE SAN JUAN CHOCO
Los documentos fueron descargados y analizados por parte del suscrito, por ende, este acto no requiere respuesta.</t>
  </si>
  <si>
    <t xml:space="preserve">
MJD-OFI25-0009406</t>
  </si>
  <si>
    <t>Ministerio de Justicia y del Derecho / Inspección Vigilancia y Control ala Comisaría de Familia de Guateque / Visita In situ (Presencial)</t>
  </si>
  <si>
    <t xml:space="preserve">CINDY ROCIO AVILA RODRIGUEZ
Comisaria de Familia
</t>
  </si>
  <si>
    <t>Se remitio el requerimiento y se  encuentra pendiente de respuesta por parte del ente territorial</t>
  </si>
  <si>
    <t>MJD-OFI25-0009407</t>
  </si>
  <si>
    <t>DAVID FRANCISCO MORALES CASTILLO
Alcalde Municipal</t>
  </si>
  <si>
    <t>MJD-OFI25-0008938</t>
  </si>
  <si>
    <t>Ministerio de Justicia y del Derecho / Inspección Vigilancia y Control ala Comisaría de Familia de El Litoral de San Juan / Visita In situ (Presencial)</t>
  </si>
  <si>
    <t>JHON JAIRO GUTIÉRREZ PRETEL
Alcalde Municipal de Litoral del San Juan</t>
  </si>
  <si>
    <t>MARÍA TERESA GARCÍA ROSERO
Comisaría de Familia de El Litoral del San Juan</t>
  </si>
  <si>
    <t>1. Se remitio el requerimiento y se  encuentra pendiente de respuesta por parte del ente territorial.
2. El dia 11 de marzo de 2025 la entidad territorial solicita prorroga y aplazamiento de la visita in situ, mismo que fue cargado en SGDEA con radicado MJD-EXT25-0015330.
3,. Mediante oficio MJD-OFI25-0010439 se procedió a otorgar respuesta por medio de la plataforma SGDEA, mismo que fue remitido para firmas el dia 12/03/2025 siendo las 4:58 pm..
4. EL13/03/2025 se remite contestación al ente territorial por medio de la plataforma SGDEA y por medio de correo electronico siendo las 12:10 p.m.</t>
  </si>
  <si>
    <t>MJD-OFI25-0009969</t>
  </si>
  <si>
    <t>Ministerio de Justicia y del Derecho / Inspección Vigilancia y Control ala Comisaría de Familia de San Jose del Palmar / Visita In situ (Presencial)</t>
  </si>
  <si>
    <t>León Fabio Marín Moncada
Alcalde Municipal</t>
  </si>
  <si>
    <t>MJD-OFI25-0009974</t>
  </si>
  <si>
    <t>Cesar Milton Quezada Vivas
Comisario de Familia</t>
  </si>
  <si>
    <t>1. Siendo las 10:12 a.m. y 10:19 a.m. del dia 11/03/2025
 fueron remitidos para aprobación
de la Doctora Sandra Amalia Jaramillo, por ende, se encuentran 
pendiente de firma.
2. Los documentos fueron firmados y remitidos al ente territorial para tramite de respuesta.</t>
  </si>
  <si>
    <t>MJD-EXT25-0016802</t>
  </si>
  <si>
    <t>Hebert Fajardo &lt;heberteduardo2016@gmail.com&gt;</t>
  </si>
  <si>
    <t>DENUNCIA MAL PROCEDIMIENTO COMISARIA DE FAMILA PRIMERA ANTE PROCURAUDRIADE FAMILIA</t>
  </si>
  <si>
    <t>MJD-OFI25-0012871-DJF-20200
MJD-OFI25-0014137-DJF-20200</t>
  </si>
  <si>
    <t xml:space="preserve">Hebert Fajardo </t>
  </si>
  <si>
    <t>MJD-EXT25-0017069</t>
  </si>
  <si>
    <t>DIANA MARCELA QUINTERO CEBALLO</t>
  </si>
  <si>
    <t>Con todo lo anterior y de lo cual tengo respectivo soporte, solicito se verifique proceder por parte de Comisario de Sutamarchan- Boyacá, incurriendo en presunto prevaricato por acción, quien pese a mi argumentación frente a solicitud inscripción REDAM, ordena la misma, desconociendo que se adelanta proceso No 11001311001620220046700 de alimentos ante Juzgado 16 de familia de Bogotá y frente al pronunciamiento de ese despacho (adjunto en un folio), ordena inscripción al REDAM, situación que, por mi calidad de servidora pública de la Fiscalía General de la Nación, seria sujeto de suspensión de mis funciones.</t>
  </si>
  <si>
    <t xml:space="preserve">MJD-OFI25-0012218-DJF-20200 MJD-OFI25-0012219-DJF-20200 MJD-OFI25-0012220-DJF-20200 </t>
  </si>
  <si>
    <t xml:space="preserve">Peticionaria: DIANA MARCELA QUINTERO CEBALLO, traslados a: Comisaría de familia de Sutamarchán, Personería </t>
  </si>
  <si>
    <t xml:space="preserve">Procedí a remitir respuesta a peticionaria, con los respectivos traslados a la Comisaría de Familia de Sutamarchán y Personería para lo de su competencia; lo anterior respescto a una queja de la peticionaria sobre una decisión de la comisaría en la que se ordenó la inscripción en el REDAM, lo cual afecta sus intereses, manifestando además que el comisario incurre en presunto prevaricato po acción. </t>
  </si>
  <si>
    <t>MJD-EXT25-0017383</t>
  </si>
  <si>
    <t>JAVIER ASCANIO (personeria@hacari-nortedesantander.gov.co</t>
  </si>
  <si>
    <t>S-2025-004962 E-2025-054057</t>
  </si>
  <si>
    <t>MJD-OFI25-0014790-DJF-20200
MJD-OFI25-0014790-DJF-20200</t>
  </si>
  <si>
    <t>SeñorJAVIER ASCANIOPersonero MunicipalPersoneria Hacarípersoneria@hacari-nortedesantander.gov.coHacarí, Norte De Santander
SeñorROBEIRO MUÑOZ PEREZAlcalde MunicipalAlcaldia Municipal de HacaríKDX D3 185 Palacio Municipalcontactenos@hacari-nortedesantander.gov.coHacarí, Norte De Santander</t>
  </si>
  <si>
    <t>MJD-EXT25-0017388
MJD-EXT25-0017435</t>
  </si>
  <si>
    <t>JULIANA PALACIOS</t>
  </si>
  <si>
    <t xml:space="preserve"> Informe visita comisaría de Familia del Municipio de Alto Baudó</t>
  </si>
  <si>
    <t>MJD-EXT25-0017413</t>
  </si>
  <si>
    <t>EDGARDO GARNICA PATIÑO</t>
  </si>
  <si>
    <t>QUEJA CONTRA COMISARIA SEGUNDA DE FAMILIA DEAGUACHICA, CESAR. Se indica que por el presente medio nose pudo correr traslado de los elementos probatoriosrelacionados en el escrito, en cuando a son formato M4A</t>
  </si>
  <si>
    <t>MJD-OFI25-0013605-DJF-20200</t>
  </si>
  <si>
    <t>OSCAR EDGARDO GARNICA PATIÑO</t>
  </si>
  <si>
    <t>Se elaboró oficio en donde se le solicita aclara la petición oscura a las luces del art. 19 del CPACA</t>
  </si>
  <si>
    <t>MJD-EXT25-0017419</t>
  </si>
  <si>
    <t>DIEGO LIBANIEL NIÑO VELANDIA</t>
  </si>
  <si>
    <t>Falta de respuesta a una multa que le pusieron a mi agresor ymi agresor no ha pagado y aún siguen las amenazas hace másde 8 meses la comisaría 2 segunda de soacha se le ha enviadocorreos y no los contesta hace ya más de un mes</t>
  </si>
  <si>
    <t xml:space="preserve">11. 13. </t>
  </si>
  <si>
    <t>MJD-OFI25-0012858-DJF-20200
MJD-OFI25-0013589-DJF-20200</t>
  </si>
  <si>
    <t>DIEGO LIBANIEL NIÑO VELANDIA
ANGELA ANYELID GALINDO GUTIERREZComisaria de Familia</t>
  </si>
  <si>
    <t>SE RESPONDE MEDIANTE APERTURA DE Petición, queja o reclamo SE REQUIERE A LA COMISARÍA NUMS 11 Y 13 ART 40 (POR FAVOR CREAR EXPEDIENTE DIGITAL)</t>
  </si>
  <si>
    <t>MJD-EXT25-0017481</t>
  </si>
  <si>
    <t>CONTESTACION OFICIO MJD-OFI25-0007112-DJF-20200</t>
  </si>
  <si>
    <t>Relacionado con oficio MJD-OFI25-0007112-DJF-20200 requerimeinto a la comisaría segunda de villa del rosario de norte de santander num 11 y 13 art 40 respecto de la queja MJD-EXT25-000803</t>
  </si>
  <si>
    <t>MJD-EXT25-0017556</t>
  </si>
  <si>
    <t>DANIELA SANCHEZ</t>
  </si>
  <si>
    <t>DERECHO PETICION COMISARIA FLIA CAREPA</t>
  </si>
  <si>
    <t>10., 13. 16</t>
  </si>
  <si>
    <t>MJD-OFI25-0012234-DJF-20200 MJD-OFI25-0012235-DJF-20200</t>
  </si>
  <si>
    <t>Peticionaria: DANIELA SANCHEZ GOMEZ, con requrimiento a: Comisaría de Familia de Carepa (Antioquia).</t>
  </si>
  <si>
    <t xml:space="preserve">Se procedió a remitir respuesta a peticionaria con requerimiento (por 10 días hábiles) a la Comisaría de  Familia de Carepa (Antioquia) por presunta vulneración a los numerales 10, 13 y 16 del artículo 40 de la Ley 2126 de 2021. (Vencimiento requerimiento: 08/04/2025).
</t>
  </si>
  <si>
    <r>
      <rPr>
        <sz val="11"/>
        <color rgb="FF000000"/>
        <rFont val="Calibri"/>
        <scheme val="minor"/>
      </rPr>
      <t xml:space="preserve">Mediante </t>
    </r>
    <r>
      <rPr>
        <b/>
        <sz val="11"/>
        <color rgb="FF000000"/>
        <rFont val="Calibri"/>
        <scheme val="minor"/>
      </rPr>
      <t>MJD-OFI25-0033322-DJF-20200</t>
    </r>
    <r>
      <rPr>
        <sz val="11"/>
        <color rgb="FF000000"/>
        <rFont val="Calibri"/>
        <scheme val="minor"/>
      </rPr>
      <t xml:space="preserve"> del 21 de julio de 2025, se remitió a la peticionaria escrito que pone en conocimiento de la respuesta brindada por la Comisaría de Familia de Carepa (mediante MJD-EXT25-0041204 del 25/06/2025) respecto al segundo requerimiento realizado. Se le otorgó el término de 10 días hábiles a la peticionaria para que pueda pronunciarse sobre la respuesta emitida por la Comisaría. </t>
    </r>
  </si>
  <si>
    <t>MJD-EXT25-0017534</t>
  </si>
  <si>
    <t>JHON JAMES MARIN PATIÑO</t>
  </si>
  <si>
    <t>SOLICITUD DE CONCEPTO JURÍDICO A partir de lo anterior se consulta:Teniendo en cuenta lo establecido en la Ley 2126 de 2021 en sus artículos 34 y ss. ¿Son lascomisarías de Familia objeto de veeduría y control social de acuerdo con el artículo 34numeral 7 de la Ley 1622 de 2013?</t>
  </si>
  <si>
    <t>POR DIRECTRIZ DE LA DRA SANDRA AMALIA EL EXT SE REMITIÓ AL GRUPO DE FORTALECIMIENTO AL CONSIDERA QUE TIENE LA COMPETENCIA PARA EMITIR EL CONCEPTO SOLICITADO (28-03-2025 AV)</t>
  </si>
  <si>
    <t>MJD-EXT25-0018061</t>
  </si>
  <si>
    <t>ELIANA PAOLA VALENZUELA</t>
  </si>
  <si>
    <t>Consulta y/o solicitud de concepto sobre situación presentada enla conformación del equipo interdisciplinario de la Comisaria deFamilia de Timaná Huila</t>
  </si>
  <si>
    <t>MJD-OFI25-0013022-DJF-20200</t>
  </si>
  <si>
    <t>DoctoraELIANA PAOLA VALENZUELA RODRIGUEZComisaria de FamiliaMunicipio de Timaná – Huila comisariadefamilia@timana-huila.gov.coC</t>
  </si>
  <si>
    <t>COCEPTO JURIDICO ACERCA DE LA CONTRATACION DE PERSONAL DE COMISARÍA DE FAMILIA EL DR ELIO EMITIÓ CONCEPTO DE RIGOR</t>
  </si>
  <si>
    <t>MJD-EXT25-0017802</t>
  </si>
  <si>
    <t>LEYMA CAROLINA SANTOS PARRA</t>
  </si>
  <si>
    <t xml:space="preserve"> NOTIFICACIÓN FALLO TUTELA 2025-00072</t>
  </si>
  <si>
    <t xml:space="preserve">SE PUSO EN CONOCIMIENTO DE LA DRA. SANDRA JARAMILLO Y SE DIO POR TERMINADO EL TRAMITE EN SGDEA YA QUE NO EXISTE PRUEBA DE QUE SE PRESENTO IMPUGNACIÓN </t>
  </si>
  <si>
    <t>MJD-EXT25-0017497</t>
  </si>
  <si>
    <t>CECILIA DEALBA NARVAEZ (cdealba@barranquilla.gov.co</t>
  </si>
  <si>
    <t>MJD-OFI25-0009270-DJF-20200</t>
  </si>
  <si>
    <t>SE REMITE AL DR JUAN PABLO SE TRATA DE RTA A QUEJA está vinculada a MJD-EXT25-009033 y MJD-EXT25-0001017 requerimiento de la Comisaria 15 de familia de Barranquilla por IVC</t>
  </si>
  <si>
    <t>MJD-EXT25-0018036
MJD-EXT25-0017822</t>
  </si>
  <si>
    <t>COMISARIA DE MEDIO BAUDÓ</t>
  </si>
  <si>
    <t>INSPECCION VIGILACIA Y CONTROL_ COMISARIA MEDIO BAUDO</t>
  </si>
  <si>
    <t>Se descargaron los elementos allegados por la Comisaria de Familia para visita de fecha 25/03/2025, por ende, se termina gestión en SGDEA</t>
  </si>
  <si>
    <t>MJD-EXT25-0018010</t>
  </si>
  <si>
    <t>MYRIAM ADRIANA GUZMAN SEGURA</t>
  </si>
  <si>
    <t>Envío documentación Comisaría de familia de Pacho para IVC</t>
  </si>
  <si>
    <t>MJD-EXT25-0017581</t>
  </si>
  <si>
    <t>ELIZA MORENO MORENO</t>
  </si>
  <si>
    <t>DOCUMENTOS COMISARIA DE FAMILIA DE BAGADÓ</t>
  </si>
  <si>
    <t>MJD-EXT25-0018159</t>
  </si>
  <si>
    <t>MARTIN ALONSO RESTREPO MEJIA</t>
  </si>
  <si>
    <t>investigacion</t>
  </si>
  <si>
    <t>MJD-OFI25-0013457-DJF-20200
MJD-OFI25-0013534-DJF-20200
MJD-OFI25-0013544-DJF-20200</t>
  </si>
  <si>
    <t>MARTIN ALONSO RESTREPO MEJIAdimensionextrema@outlook.com
PERSONERÍA DE ITAGUÍcontactenos@personeriaitagui.gov.co
ALCALDÍA DE ITAGUÍAlcaldía de ItaguiCarrera 51 # 51-55 Itaguicontactenos@itagui.gov.co</t>
  </si>
  <si>
    <t>hola soy martin alonso restrepo mejía, con cedula 98521701, envío estos documentos paraque soliciten el desarchivo de estos radicados de la fiscal que me atendió en la casade justiciapor una queja que puse de mi hermana de violencia intrafamiliar y no realizaron ningúntramite.y para que investiguen al comisario de aquí de Itagüí de la casa de justicia ya que no hahecho nada frente a mi situación y me mando para el bienestar familiar siendo yo un adultomayor con discapacidad.espero pronta respuesta</t>
  </si>
  <si>
    <t>MJD-EXT25-0018388</t>
  </si>
  <si>
    <t>LADY BRIGITTE GUERRERO MUÑOZ</t>
  </si>
  <si>
    <t>Su oficio MJD-OFI25-0008952-DJF-20200</t>
  </si>
  <si>
    <t>MJD-EXT25-0018394</t>
  </si>
  <si>
    <t>GABRIELA MOSQUERA MORENO</t>
  </si>
  <si>
    <t>Respuesta a oficio MJD-OFI25-0008290-DJF-2020</t>
  </si>
  <si>
    <t>MJD-EXT25-0018404</t>
  </si>
  <si>
    <t>YAKELIN LOZANO MORENO</t>
  </si>
  <si>
    <t>Reprogramación visita IVC</t>
  </si>
  <si>
    <t>MJD-EXT25-0018437</t>
  </si>
  <si>
    <t>JOHANNA ANDREA RODAS GARRO</t>
  </si>
  <si>
    <t>SOLICITUD DE INICIO DE PROCESO ADMINISTRATIVO SANCIONATORIO -Presidencia de la República de Colombia</t>
  </si>
  <si>
    <t>MJD-OFI25-0012788-DJF-20200 MJD-OFI25-0012791-DJF-20200 MJD-OFI25-0012792-DJF-20200</t>
  </si>
  <si>
    <t xml:space="preserve">Peticionaria: JOHANNA ANDREA RODAS GARRO, con traslados dirigidos a: Personería y Oficina de Control Interno Disciplinario de la Alcaldía de Copacabana (Antioquia). </t>
  </si>
  <si>
    <t xml:space="preserve">Se remitio respuesta a peticionaria con traslados a Personería y Oficina de Control Interno Disciplinario de la Alcaldía de Copacabana (Antioquia) para lo de su competencia; respecto a queja relacionada con presuntas irregularidades en la actividad jurisdiccional de la comisaría, se remite a las autoridadaes con funciones disciplinarias para que se investigue lo que concierne a sus competencias. </t>
  </si>
  <si>
    <t>MJD-EXT25-0018458</t>
  </si>
  <si>
    <t>MIRADA LEGAL ASESORES PROFESIONALES</t>
  </si>
  <si>
    <t>QUEJA CONTRA COMISARIAS DE FAMILIA DE ENGATIVA  1</t>
  </si>
  <si>
    <t>MJD-OFI25-0013316
MJD-OFI25-0013315 
MJD-OFI25-0013451</t>
  </si>
  <si>
    <t>Peticionarios
Secretaria de Integración Social
Personeria Local de Engativa</t>
  </si>
  <si>
    <t xml:space="preserve">Se procedió a dar respuesta al peticionario mediante oficio MJD-OFI25-0013315 y se corrio traslado a la secretaria de integración social mediante oficio MJD-OFI25-0013316.
Estos documentos fueron remitidos a la dra Sandra Jaramillo para su revisión.
</t>
  </si>
  <si>
    <t>MJD-EXT25-0018633</t>
  </si>
  <si>
    <t xml:space="preserve">Jaisser Perea RivasComisario de familia </t>
  </si>
  <si>
    <t>Por medio del presente adjunto documentos para la vista extra situ.Atentamente,Jaisser Perea RivasComisario de familia de Rio Quito</t>
  </si>
  <si>
    <t>MJD-EXT25-0018445</t>
  </si>
  <si>
    <t>SANTIAGO ALFONSO BURBANO RODRIGUEZ</t>
  </si>
  <si>
    <t xml:space="preserve"> Respuesta a oficio RAD. MJD-OFI25-0011871-DJF-20200</t>
  </si>
  <si>
    <t>MJD-OFI25-0013352-DJF-20200</t>
  </si>
  <si>
    <t>DoctorSANTIAGO ALFONSO BURBANO RODRIGUEZSecretario de Gobierno (E)Alcaldía de San José de CúcutaCalle 11 No. 5 - 49secretaria.gobierno@cucuta.gov.co</t>
  </si>
  <si>
    <t>SOLICITUD DE REPROGRAMACION VISITA IVC IN SITU EN CUCUTA</t>
  </si>
  <si>
    <t>MJD-EXT25-0018583</t>
  </si>
  <si>
    <t>COMISARÍA DE FAMILIA DE VIOTÁ CUNDINAMARCA</t>
  </si>
  <si>
    <t>Recordatorio Entrega de Documentos Previos Visita IVC - Comisaría de Familia Viotá</t>
  </si>
  <si>
    <t>MJD-EXT25-0018704</t>
  </si>
  <si>
    <t>CARLOS JAVIER DÍAZ SÁNCHEZ (contactenos@pacho-cundinamarca.gov.co)</t>
  </si>
  <si>
    <t>RESPUESTA OFICIO MJDOFI25-0011329-DJF-20200</t>
  </si>
  <si>
    <t>RESPUESTA A REQUERIMIENTO PREVIO VISITA A PACHO CUNDINAMARCA 26 DE MARZ DE 2025 SE REMITE AL DR JUAN PABLO 
SE DESCARGAN LOS RESPECTIVOS DOCUMENTOS PARA SER ADECUADOS EN LA CARPETA DE IVC</t>
  </si>
  <si>
    <t>MJD-MEM25-0001653</t>
  </si>
  <si>
    <t>DRA CONSTANZA GARCÍA FIGUEROA</t>
  </si>
  <si>
    <t>Autos comisorios firmados visitas Comisarías de Familia de Sipí, Caucasia, Ocaña y Hacarí</t>
  </si>
  <si>
    <t>SE REMITE AUTOS COMISORIOS RESPECTIVOS DE Sipí, Caucasia, Ocaña y Hacarí</t>
  </si>
  <si>
    <t>MJD-OFI25-0012698-DJF-20200</t>
  </si>
  <si>
    <t>Se envía oficio previo de reprogramación de visita extra situ junto con protocolo, formato de fotografias y auto comisorio No. 37 (visita reporgramada para el 31 de marzo de 2025).</t>
  </si>
  <si>
    <t>Documento firmado y radicado, pendiente remsión de link para la reunión.</t>
  </si>
  <si>
    <t>MJD-OFI25-0012703-DJF-20200</t>
  </si>
  <si>
    <t>ALCALDÍA MUNICIPAL DE SIPÍ</t>
  </si>
  <si>
    <t>MJD-EXT25-0018901</t>
  </si>
  <si>
    <t>Alcaldía de Itagüí &lt;atencionalciudadano@itagui.gov.co</t>
  </si>
  <si>
    <t>Apreciado ciudadano, este correo es para indicarle que sucorrespondencia fue recibida exitosamente y próximamente seráprocesada. Para su seguimiento en línea puede hacerlo a través denuestro sitio web, llamando a nuestras líneas telefónicas o medianteel siguiente enlace : https://itagui.gov.co/sitio/consultalos datos ingresados son los siguientes</t>
  </si>
  <si>
    <t>10.3</t>
  </si>
  <si>
    <t xml:space="preserve">Se acusa entrega del requerimiento de queja elaborado por el Dr Mateo Bastidas, se remite al dr Mateo para su conocimiento. Se procedió a descargar documentación para incluirla en expediente electrónico y se terminó gestión por SGDEA en razón que no existe trámite pendiente o subsiguiente por desarrollar. </t>
  </si>
  <si>
    <t>MJD-OFI25-0011327 Requerimiento Comunicación MJD-EXT25-0015138/ Queja Comisaría de
Familia de Itagüí (Antioquia) 19 de marzo de 2025 / Peticionario Martin Alonso Mejía  (…)“he realizado diferentes procesos en la alcaldía y comisaria de Itagüí,
por violencia intrafamiliar. He estado en este proceso desde el 2005 y
realmente nadie me ha colaborado con este caso, no avanza, envió
documentos casi todos los días y ninguno lo aceptan. No sé si es posible
recibir información sobre los documentos que necesito enviar o
comprobantes de este caso o si es posible recibir información de en donde
puedo solucionar este inconveniente de hace años. para que por favor
defienda mis derechos pro aquí en Itagüí no me prestan atención (…) // MJD-OFI25-0010986 Respuesta Comunicación MJD-EXT25-0015138/ Queja Comisaría de 
Familia de Itagüí (Antioquia) / Peticionario Martin Alonso Mejía.  MJD-EXT25-0021318 Respuesta de la Comisaría de Itagui, quien adunta pruebas del expediente manifestando peticiones reiterativas a varias entidades.  teniendo en cuenta la última respuesta allegada por la comisaría 
de familia (MJD-EXT25-0027288), se logra vislumbrar que los requerimientos 
por los cuales esta cartera ministerial indagó a la comisaría (numerales 10 y 13 del 
artículo 40 de la Ley 2126 de 2021) y sobre los cuales vale la pena precisar, son los 
únicos cargos a investigar en el marco de nuestra competencia, se encuentran 
garantizados en el caso en particular, en tanto que, resulta contradictorio las 
afirmaciones del peticionario cuando expresa que no le han resuelto su petición, 
empero a folio treinta (30) de la segunda respuesta proferida por la comisaría 
se evidencia el acuerdo que de manera voluntaria aceptó el peticionario en la 
audiencia celebrada el pasado 1° de mayo de 2025. (...) en aras de garantizar el debido proceso y contradicción se 
procederá a correr traslado de las comunicaciones MJD-EXT25-0021318 del 2 de 
abril de 2025 y MJD-EXT25-0027288 del 2 de mayo de 2025 con el objeto de 
que el señor Martin Alonso Restrepo Mejía pueda pronunciarse al respecto, para 
lo cual, se le otorga el término de diez (10) días hábiles siguientes a la remisión 
de esta comunicación. (...) MJD-OFI25-0022055-DJF-20200 DEL 27 DE MAYO (NO HAY COMUNICACIÓN DE VUELTA POR PARTE DEL QUEJOSO).</t>
  </si>
  <si>
    <t>MJD-EXT25-0018954</t>
  </si>
  <si>
    <t>JAIRO ANTONIO MURILLO BEDOYA (alcaldia@sipi-choco.gov.co)</t>
  </si>
  <si>
    <t>Solicitud de Reprogramación de visita</t>
  </si>
  <si>
    <t xml:space="preserve">ALCALDÍA DE SIPI SOLICITA REóROGRAMACION DE VISITA EXTRA SITU /SE REMITE AL DR MATEO. Se procedió a revisar y descargar la documentación remitida para efectos de proceder a reprogramación de visita, la cual se fijó para el día 31 de marzo de 2025. Se incluyó documentación en expediente electrónico y se terminó gestión en SGDEA en razón que no existe trámite pendiente o subsiguiente por desarrollar. </t>
  </si>
  <si>
    <t>MJD-EXT25-0018847
MJD-EXT25-0018556</t>
  </si>
  <si>
    <t>HUGO ANDRES FRANCO FLOREZ (alcaldia@albania-santander.gov.co)</t>
  </si>
  <si>
    <t>REQUIRIMIENTO DE CONCEPTO SOBRE EL CUMPLIMIENTO DELMUNICIPIO DE ALBANIA</t>
  </si>
  <si>
    <t>MJD-OFI25-0013349-DJF-20200</t>
  </si>
  <si>
    <t>Juzgado Tercero Administrativo Oral del CircuitoJudicial de San GilSan Gil – Santander</t>
  </si>
  <si>
    <t>Correo anexo radicado por el Juzgado Tercero Administrativo de San Gil. oficios similares</t>
  </si>
  <si>
    <t>MJD-EXT25-0019190</t>
  </si>
  <si>
    <t>JAISSER PEREA RIVAS (comisaria@rioquito-choco.gov.co</t>
  </si>
  <si>
    <t>Visita extra situ</t>
  </si>
  <si>
    <t>se remite al arquitecto javier teniendo en cuenta la visita de rio quito del 26 de marz de 2025 / por favor actualizar en expediente</t>
  </si>
  <si>
    <t>MJD-EXT25-0019320</t>
  </si>
  <si>
    <t>catalina vergara sanchez &lt;catalinavergarasanchezabogada@gmail.com&gt;</t>
  </si>
  <si>
    <t>DENUNCIA Y SOLICITUD DE APERTURA DE INVESTIGACION EN CONTRA DE LACOMISARIA DE FAMILIA</t>
  </si>
  <si>
    <t>MJD-OFI25-0013464</t>
  </si>
  <si>
    <t>Peticionarios
Secretaria de Integración Social</t>
  </si>
  <si>
    <t>Se considera que es un traslado por falta de competencia (trata de faltas discplinarias de la comisaria) - se sugiere trasladar a la personería, a control interno discplinario de la alcaldía, a la ficalía.
Se procedió brindó respuesta a la peticionaria mediante la cual se le informa que esta cartera ministerial carece de competencia para atender su solicitud y que no se corre traslado de dicha queja a los entes territoriales puesto que los mismos ya tienen conocimiento de dicho acto</t>
  </si>
  <si>
    <t>MJD-EXT25-0019334</t>
  </si>
  <si>
    <t>OSCAR EDILBERTO RESTREPO JARAMILLO (comisaria@ladorada-caldas.gov.co)</t>
  </si>
  <si>
    <t>SOLICITUD GESTION EQUIPO DE COMPUTO COMISARIO SEDECENTRO</t>
  </si>
  <si>
    <t>5.10</t>
  </si>
  <si>
    <t>MJD-OFI25-0013346-DJF-20200 MJD-OFI25-0013347-DJF-20200</t>
  </si>
  <si>
    <t>Respuesta peticionario: OSCAR EDILBERTO RESTREPO JARAMILLO con requerimiento a: Alcaldía de La Dorada (Caldas).</t>
  </si>
  <si>
    <t>Se sugiere apertura de queja solamente requerir a la alcaldía por tratarse de temas presupeustales (ver numerales 5 y 10 art. 40).Se remitio respuesta a peticionario y requerimiento (10 días) a la Alcaldía de La Dorada (Caldas), en relación a una presunta infracción al artículo 29 y 40 de la Ley 2126 de 2121, concerniente a la dotación de equipo de computo para desarrollo de audiencias virtuales. (Vencimiento Requerimiento:14/04/2025.)</t>
  </si>
  <si>
    <t xml:space="preserve">MJD-OFI25-0013347 Requerimiento Comunicación MJD-EXT25-0019334/ Queja Comisaría deFamilia de La Dorada (Caldas) / Peticionario Oscar Edilberto Restrepo Jaramillo. SOLICITA APOYO CON EQUIPOS DE CÓMPUTO (Lo anterior obedece a que el equipo actual NO CUENTA CON
- CAMARA
-MICROFONO
- MEMORIA SUFICIENTE
Lo cual se requiere para la práctica de las audiencias virtuales. junto a lo anterior éste
equipo presenta un nivel de retraso monumental para el proceso de la
información demorando la atención al ciudadano o la adopción de decisiones urgentes y
necesarias.) MJD-EXT25-0020977 a travez de esta comunicación el Secretario de Gobierno de la Dorada Caldas manifiesta que los recursos  provinientes de la estampilla familiar serán ejecutados en un vehículo para adelantar las visitas </t>
  </si>
  <si>
    <t>MJD-EXT25-0019337</t>
  </si>
  <si>
    <t>PAOLA KARINA MATURANA PALACIOS (comisariadefamilia@bojaya-choco.gov.co)</t>
  </si>
  <si>
    <t>Reporte de informacion para inspeccion extra situ, comisaria de Familia deBojaya- Choco</t>
  </si>
  <si>
    <t>se remite al Dr Mateo teniendo en cuenta la visita de Bojaya del 28 de marz de 2025 / por favor actualizar en expediente. Se procede a terminar gestión en SGDEA, en razón de que la documentación para el desarrollo de la visita extra situ en el municipio de Bojayà, fue descargada con antelación y practicada en el desarrollo de la misma. Se actualiza expediente electrónico.</t>
  </si>
  <si>
    <t>MJD-EXT25-0019425</t>
  </si>
  <si>
    <t>YEISON RENTERIA RIOS (afraribe57@hotmail.com</t>
  </si>
  <si>
    <t>MUNICIPIO DE SIPI-CHOCO</t>
  </si>
  <si>
    <t>se remite al Dr Mateo teniendo en cuenta la visita de SIPI del 31 de marz de 2025 / por favor actualizar en expediente. Se procede a terminar gestión POR SGDEA, en razón que se procedió a descargar la documentación requerida previa a visita IVC a la comisaría de familia de Sipí (Chocó), la cual fue reprogramada para el día 31 de marzo de 2025. Se actualiza expediente electrónico.</t>
  </si>
  <si>
    <t>MJD-EXT25-0019015</t>
  </si>
  <si>
    <t>EDNA MARITZA GUTIERREZ RAMIREZ (ednagutierrez2014@hotmail.com)</t>
  </si>
  <si>
    <t xml:space="preserve">peticiones, revocar y seguimiento.inconformidad </t>
  </si>
  <si>
    <t xml:space="preserve">11. 13. 14. </t>
  </si>
  <si>
    <t>MJD-OFI25-0013646-DJF-20200 MJD-OFI25-0013649-DJF-20200</t>
  </si>
  <si>
    <t>Peticionaria: EDNA MARITZA GUTIERREZ RAMIREZ, con requerimiento a: Comisaría de Familia de Honda (Tolima).</t>
  </si>
  <si>
    <t>TAMBIEN DENUNCIE A LA COMISARIA DE FAMILIA DE HONDA – TOLIMA;  PORQUE TAMPOCO  ME ESCUCHARON;  Y CUANDO MI AGRESOR LUIS CARLOS SALDAÑA ROA; IBA A AMENAZARME Y AGREDIRME,   COMISARIA DE FAMILIA NO ME RECIBIAN MI DECLARACION; POR TAL MOTIVO ME TOCO DESOCUPAR LA CASA, PORQUE ORDENARON AL SEÑOR LUIS CARLOS SALDAÑA ROA A CUMPLIR CON EL PAGO DE ARRIENDO, Y  DE LOS PAGOS DE LOS SERVICICOS PUBLICOS; LUIS CARLOS SALDAÑA ROA INCUMPLIO NO QUISO PAGAR;  Y REALIZARON LOS RESPECTIVOS CORTES DE LOS SERVICIOS PUBLICOS. Y  LLEGABA A LA CASA AMENAZARME Y A GOLPEARME EN CUALQUIER MOMENTO. Y A VECES EN ESTADO DE EMBRIAGUEZ, CON SUS CONSUMOS DE MARIHUANA Y DE LA PERICA.  Y MESES DESPUES TENERME QUE IRME DE MI CIUDAD HONDA POR LAS CONSTANTES AMENAZAS, Y LO HICE PARA PROTEGER MI VIDA. // se consider apertienente apertura de queja comisaría de honda tolima, no orientaciond e derechos y deberes, aplicación de protocols y rutas y recepción de denuncias // se considera viable solamente requerir a la comisaría// se remite al dr mateo para su conocimiento y trámite. Se remitió respuesta a peticionaria, con requerimiento (10 días) a la Comisaría de Familia de Honda (Tolima), por presunta vulneración del artículo 40 de la Ley 2126 de 2021, en sus numerales 11, 13 y 14. (Es pertinente resaltar que la peticionaria, presentó previamente solicitud a Fiscalía). (Fecha de vencimiento requerimiento: 16/04/2025).</t>
  </si>
  <si>
    <t>Se remitió respuesta a peticionaria, con requerimiento (10 días) a la Comisaría de Familia de Honda (Tolima), por presunta vulneración del artículo 40 de la Ley 2126 de 2021, en sus numerales 11, 13 y 14. (Es pertinente resaltar que la peticionaria, presentó previamente solicitud a Fiscalía). (Fecha de vencimiento requerimiento: 16/04/2025).</t>
  </si>
  <si>
    <t>MJD-EXT25-0019172</t>
  </si>
  <si>
    <t xml:space="preserve"> ELIZABETH ARIAS ARANGO (elizabetharias.jacobo15@gmail.com)</t>
  </si>
  <si>
    <t>QUEJA COMISARIA DE FAMILIA</t>
  </si>
  <si>
    <t>10.11.13</t>
  </si>
  <si>
    <t>MJD-OFI25-0014209-DJF-20200 MJD-OFI25-0014215-DJF-20200</t>
  </si>
  <si>
    <t>Peticionaria: ELIZABETH ARIAS ARANGO, con requerimiento a: Comisaría de Familia de Villamaría (Caldas)</t>
  </si>
  <si>
    <t>se sugiere apertura de queja numerales once art. 40 y no orientacion de derecho y deberes a las victimas // se remite al dr Mateo (si se tramita por queja recuerde crear expediente digital). Se remitió respuesta a peticionaria con requerimiento (10 días) a la Comisaría de Familia de Villamaría (Caldas), por presenta vulneración al artículo 40 de la Ley 2126 de 2021. Se procede a crear expdiente digital, anexando la documentacion del caso. (Vencimiento requerimiento: 22/04/2025).</t>
  </si>
  <si>
    <t>MJD-EXT25-0022441 RV: Respuesta MJD – OFI25-0014215-DJF-20200 (REQUERIMEINTO) - Queja a Comisaria de Familia de
Villamaría - Peticionaria Elizabeth Arias Arango (Finalmente, quiero indicar, que el procedimiento realizado con el menor estuvo 
dentro del marco legal, en ningún momento, hubo uso excesivo de la fuerza por 
parte de la Policía Nacional, y mucho menos por parte de los funcionarios de la 
Comisaria incluyéndome, y para que puedan visualizar que el actuar dentro de la 
Comisaria de Familia es ajustado a Derecho, remito la copia del PROCESO DE 
RESTABLECIMIENTO DE DERECHOS en favor del menor JACOBO VINASCO, 
así mismo, indicando que las Medidas de Restablecimiento de Derechos que se 
tomaron en el mismo, fueron las adecuadas, para el Bienestar del adolescente, 
además se encuentra recibiendo apoyo psicológico y la medicación
correspondiente en la INSTITUCION CONGREGACION DE RELIGIOSOS 
TERCIARIOS CAPUCHINOS – NUESTRA SEÑORA DE LOS DOLORES –
ZAGALES.)</t>
  </si>
  <si>
    <t xml:space="preserve">MJD-EXT25-0019523
</t>
  </si>
  <si>
    <t>PROYECTOS VARIOS (proyectos.variosxxi@gmail.com)</t>
  </si>
  <si>
    <t xml:space="preserve">RESPUESTA FUNCIÓN PÚBLICA </t>
  </si>
  <si>
    <t>MJD-OFI25-0014236-DJF-20200</t>
  </si>
  <si>
    <t>PROYECTOS VARIOSproyectos.variosxxi@gmail.com</t>
  </si>
  <si>
    <t xml:space="preserve">Solicitud de concepto jurídico relacionada con la pregunta tercera ( pregunta primera y segunda remitia a fortalecimiento) se remite al dr juan pablo con el objeto de brindar concepto a la pregunta tercera relacionada con la competencia del ente rector para sancionar
</t>
  </si>
  <si>
    <t>SE PROCEDE A REALIZAR LA RESPUESTA AL PUNTO ASIGNADO Y SE REMITE A FORTALECIMIENTO PARA SU COMPILADO</t>
  </si>
  <si>
    <t>MJD-EXT25-0019801
MJD-EXT25-0019912</t>
  </si>
  <si>
    <t xml:space="preserve"> SALVADOR AVELLANEDA ESCOBAR (alcaldia@herran-nortedesantander.gov.co</t>
  </si>
  <si>
    <t>Respuesta MJD-OFI25-0009886-DJF-20200</t>
  </si>
  <si>
    <t>Se remite al arquitecto Javier atendiendo a la reunión extra situ programada para el 31 de marzo de 2025 / por favor actualizar en expediente digital</t>
  </si>
  <si>
    <t>MJD-EXT25-0019926</t>
  </si>
  <si>
    <t>Acta firmada</t>
  </si>
  <si>
    <t xml:space="preserve">se remite al Dr Mateo teniendo en cuenta la visita de Bojaya del 28 de marz de 2025 / por favor actualizar en expediente. Se procedió a terminar gestión en SGDEA, en razón de que ya se remitió previamente por parte de la comisaría y del ente territorial  el acta de visita firmada, sin embargo se procedió a descargar el documento para firmarlo en su integridad y subirlo al expediente electrónico. </t>
  </si>
  <si>
    <t>MJD-EXT25-0020645
MJD-EXT25-0020532</t>
  </si>
  <si>
    <t>Anonimo</t>
  </si>
  <si>
    <t>Incumplimiento Ley 2126 de 2021 - Comisarias del Municipio deRionegro Antioquia</t>
  </si>
  <si>
    <t>4.5.6</t>
  </si>
  <si>
    <t>MJD-OFI25-0017402</t>
  </si>
  <si>
    <t>JORGE HUMBERTO RIVAS URREA,</t>
  </si>
  <si>
    <t xml:space="preserve">QUEJA: (Las comisarías de familia no cumplen el artículo 11 de la Ley 2126 de2021 frente a la modalidad de contratación del equipo.interdisciplinario. No cuentan con disponibilidad permanente 24/7 taly como lo establece la norma de conformidad al articulo 30 de la Ley2126 de 2021. No tiene Transporte permanente.) A TRAVEZ DE MJD-EXT25-0029133 ALLEGAN LAS PRUEBAS DE LA REESTRUCTURACIÓN ADJUNTANDO COMO PROVEEN CARGOS DE CARRERA ADMINISTRATIVA Y LA DISPONIBILIDAD EN LOS TURNOS DE LAS Y LOS COMISARIOS GARANTIZANDO 24/7 LA DISPONIBILIDAD (Novedad el ofiico de esta respuesta se encuentra en formato word y no se identifica la suscripción) </t>
  </si>
  <si>
    <t>MJD-EXT25-0020528</t>
  </si>
  <si>
    <t>FRANCY NATALY CONDE CAMARGO</t>
  </si>
  <si>
    <t>Asunto:RV: QUEJA CONTRA COMISARIAS DE FAMILIA DE ENGATIVA I</t>
  </si>
  <si>
    <t>Guarda relacion con MJD-EXT24-0053633. En relación con la presente asignación, una vez analizado su contenido no se evidencia que exista una solicitud o queja formal, sino más bien, se trata de una respuesta emitida por parte de la Comisaría de Engativá brindando información respecto de una queja remitida con antelación, por lo anterior, el dia 02/04/2025, se procedió a remitir correo a tipologias documentales, con la finalidad de que se proceda a realizar el cambio de tipologia, para lo cual, desde esa dependecia se eliminó el día de vencimiento en SGDEA. Se procedió a descaragar la documentación allegada, no obstante, se pudo constatar que en los documentos no se relaciona el oficio Ext que contiene la solicitud inicial, asi las cosas, se procedió a llamar a la firma que presento la queja, los cuales refieren que el oficio con el que se radicó la solicitud es el: MJD-EXT25-0018458, verificadas las respuestas enviadas se trata de unos traslados por competencia, por lo que no se cuenta con expediente digital. Se termina gestión en SGDEA en razón que no existe una actuación pendiente o subsiguiente por tramitar.</t>
  </si>
  <si>
    <t>MJD-EXT25-0020036</t>
  </si>
  <si>
    <t>Ministerio de la Igualdad</t>
  </si>
  <si>
    <t>Alerta sobre barrera en la ruta de atención integral y
revictimización a QUEYDI YURANNY ATEHORTUA MEJIA CC 1020437497</t>
  </si>
  <si>
    <t>MJD-OFI25-0014362
MJD-OFI25-0014344
MJD-OFI25-0014358</t>
  </si>
  <si>
    <t>1. peticionaria - Min igualdad
2. Alcaldia municipal
3. Comisaria de familia</t>
  </si>
  <si>
    <t>Se dio respuesta a la peticionaria mediante oficio MJD-OFI25-0014362, mismo que fue copiado al ministerio de igualdad referenciando que con oficios  MJD-OFI25-0014344
MJD-OFI25-0014358 se requirio al ente territorial para que presente sus manifestaciones frente a la queja</t>
  </si>
  <si>
    <t>MJD-EXT25-0020411</t>
  </si>
  <si>
    <t>JOSE ALBERTO HURTADO FITATÁ</t>
  </si>
  <si>
    <t>SEGUIMIENTO-DERECHO DE PETICION-DESDE 2016-2025</t>
  </si>
  <si>
    <t>MJD-OFI25-0014379</t>
  </si>
  <si>
    <t>1. Respuesta a peticionario</t>
  </si>
  <si>
    <t>Se considera tramtarlo a las luces del art. 19 del cpaca.
Se procede a solicitar adecuación de la queja, lo anterior de conformidad a lo establecido en el articulo 19 CPACA</t>
  </si>
  <si>
    <t>MJD-EXT25-0019996
MJD-EXT25-0020169
MJD-EXT25-0022394</t>
  </si>
  <si>
    <t>Yulesmy Asprilla Bolivar</t>
  </si>
  <si>
    <t>PETICION DE APOYO, INTERVENCION Y EL AMPARO DELGOBIERNO NACIONAL, ESPECIFICAMENTE AL MINISTERIODE JUSTICIA Y DEL DERECHO QUIEN ES EL ENTE RECTORDE LAS COMISARIAS DE FAMILIA Y COMO MUJERGARANTE DE DERECHOS</t>
  </si>
  <si>
    <t>MJD-OFI25-0016421-DJF-20200</t>
  </si>
  <si>
    <t>YULESMY PATRICIA ASPRILLA BOLIVARAbogadaBarrio Paraisoabogada.asprilla@gmail.comRiosucio, Chocó</t>
  </si>
  <si>
    <t>DOCUMENTOS REPETIDOS CON MJD-EXT25-0022394</t>
  </si>
  <si>
    <t>MJD-EXT25-0020773</t>
  </si>
  <si>
    <t>LAURA MARÍA FERNANDEZ SPIR (comisariafamilia@turbaco-bolivar.gov.co</t>
  </si>
  <si>
    <t>Respuesta Oficio MJD-OFI25-0011932-DJF-20200</t>
  </si>
  <si>
    <t>MJD-OFI25-0015003
MJD-OFI25-0015272
MJD-OFI250015006
MJD-OFI25-0015010</t>
  </si>
  <si>
    <t>1. Comisaria de Familia
2. Peticionaria
3. Control Disciplinario Interno
4. Personería</t>
  </si>
  <si>
    <t>COMISARÍA DE TURBACO BOLIVAR RESPONDIO A REQUERIMIENTO TENDIENTE A QUE MANIFIESTE LOS FUNDAMENTOS JURIDICOS O LEGALES PARA DECLARASE IMPEDIDA RELACIONADA CON MJD-EXT25-0016341 Y MJD-EXT25-0015964// se dispuso acerca del traslado a la personería por presuntas conductas disciplinariaspor parte de la comisaria</t>
  </si>
  <si>
    <t>MJD-EXT25-0020781</t>
  </si>
  <si>
    <t>OMAR JAIR AGUDELO TARAZONA (gestionhumana@giron-santander.gov.co)</t>
  </si>
  <si>
    <t>Respuesta a requerimiento número MJD-OFI25-0010746-DJF-20200</t>
  </si>
  <si>
    <t>Se remite al Dr Juan Pablo respuesta a requerimiento de queja relacionada con MJD-EXT25-0015726 - actualizar expediente digital</t>
  </si>
  <si>
    <t>MJD-EXT25-0020794</t>
  </si>
  <si>
    <t xml:space="preserve"> JOHANNA ANDREA RODAS GARRO (johanna.abogada923@gmail.com</t>
  </si>
  <si>
    <t xml:space="preserve">Traslado OFI25-00060648 / GFPU </t>
  </si>
  <si>
    <t>MJD-OFI25-0014210
MJD-OFI25-0014216
MJD-OFI25-0014227</t>
  </si>
  <si>
    <t>1. peticionaria
2. Alcaldia municipal
3. Personeria municipal</t>
  </si>
  <si>
    <t>1. Se remite al Dr Juan pablo (se considera viable tramitar por traslado - el peticionario se queja de un que hacer comisarial tendiente a autorizar en un día no habil del desalojo de un inmueble) (traslado a la personería y control interno displinario).
2. Se remiten para revision de la Coordinadora los oficios MJD-OFI25-0014210, MJD-OFI25-0014216 y MJD-OFI25-0014227 por medio de los cuales se dio traslado de la queja a las entidades territoriales.</t>
  </si>
  <si>
    <t>MJD-EXT25-0020977</t>
  </si>
  <si>
    <t>MARIA ALEJANDRA FORERO (gobierno@ladorada-caldas.gov.co)</t>
  </si>
  <si>
    <t>Respuesta al oficio MJD-OFI25-0013347-DJF-20200</t>
  </si>
  <si>
    <t xml:space="preserve">Se remite al Dr Mateo respuesta a requerimiento de queja relacionada con MJD-EXT25-0019334 - actualizar expediente digital. Se procede a terminar gestión en SGDEA, debido a que se trata de una respuesta a un requerimiento realizado a la Alcaldía de La Dorada (Caldas), mediante oficio MJD-OFI25-0013347-DJF-20200; se procedió a descargar la documentación allegada y posteriormente a actualizar el expediente electrónico. </t>
  </si>
  <si>
    <t>MJD-EXT25-0020800</t>
  </si>
  <si>
    <t>Secretaria de Gobierno &lt;secretaria.gobierno@cucuta.gov.co&gt;</t>
  </si>
  <si>
    <t xml:space="preserve">Solicitud de ampliación de plazo en envió de documentación de comisarías de familia de Cúcuta </t>
  </si>
  <si>
    <t>SE REMITE AL DR JONNY TENIENDO EN CUENTA LA VISITA IN SITU REALIZADA DE IVC EN CUCUTA</t>
  </si>
  <si>
    <t>MJD-MEM25-0001827</t>
  </si>
  <si>
    <t>Autos comisorios firmados visitas Comisarías de Familia delos departamentos de Tolima, Chocó, Norte de Santander ySantander</t>
  </si>
  <si>
    <t>SE REMTIE DESCPACHOS COMISORIOS FIRMADOS DESDE EL 9 A L 25 DE ABRIL DE 2025</t>
  </si>
  <si>
    <t>MJD-EXT25-0021210</t>
  </si>
  <si>
    <t>JACKELINE CARMONA PINEDA (comisariadefamilia@elcarmendeatrato-choco.gov.co</t>
  </si>
  <si>
    <t>Solicitud de aplazamiento de la Diligencia de Vigilancia y Control de laComisaría de el municipio de El Carmen de Atrato</t>
  </si>
  <si>
    <t>se remite a la dra karen visita programada para el 27 de marz de 2025 (comisionados dr elio y dra karen) por favor actualizar en expediente digital dra karen gracias,</t>
  </si>
  <si>
    <t>MJD-EXT25-0021216</t>
  </si>
  <si>
    <t>Queja Comisaría Décima de Familia de Engativá 2</t>
  </si>
  <si>
    <t>RESPUESTA A OFICIO MJD-OFI25-0010723 RELACIONADO CON APERTURA DE QUEJA DE OFICIO MJD-EXT25-0015057</t>
  </si>
  <si>
    <t xml:space="preserve">SE REMITE AL DR MATEO QUIEN FUE QUIEN ELABORÓ EL REQUERIMIENTO MJD-OFI25-0010723 RELACIONADO CON APERTURA DE QUEJA DE OFICIO MJD-EXT25-0015057 / por favor actuazar en expediente digital. Se procede a terminar gestión en SGDEA, debido a que se trata de una respuesta a un requerimiento realizado a la Comisaría Décima de Familia de Engativá 2, mediante oficio MJD-OFI25-0010723-DJF-20200; se procedió a descargar la documentación allegada y posteriormente a actualizar el expediente electrónico. </t>
  </si>
  <si>
    <t>MJD-EXT25-0021318</t>
  </si>
  <si>
    <t xml:space="preserve"> BIBIANA PATRICIA SALAZAR RESTREPO(bibiana.salazar@itagui.gov.co)</t>
  </si>
  <si>
    <t>Respuesta Rdo MJD-OFI25-0011327-DJF-20200 relacionada con queja gestionado en MJD-EXT25-0015138</t>
  </si>
  <si>
    <t xml:space="preserve">SE REMITE AL DR MATEO QUIEN FUE QUIEN ELABORÓ EL REQUERIMIENTO MJD-OFI25-0011327-DJF-20200 RELACIONADO CON APERTURA DE QUEJA DE OFICIO MJD-EXT25-0015138 por favor actualizar en expediente digital. </t>
  </si>
  <si>
    <t>Se procede a terminar gestión en SGDEA, debido a que se trata de una respuesta a un requerimiento realizado a la Comisaría de Familia de Itagüí (Antioquia), mediante oficio MJD-OFI25-0011327-DJF-20200; se procedió a descargar la documentación allegada y posteriormente a actualizar el expediente electrónico.</t>
  </si>
  <si>
    <t>MJD-EXT25-0020297</t>
  </si>
  <si>
    <t xml:space="preserve"> NIDIA LILIANA RINCON CORREA (nidiarincon11@hotmail.com)</t>
  </si>
  <si>
    <t>Denuncia NIDIA RINCON - Ministerio de Justica (1).pdf</t>
  </si>
  <si>
    <t>MJD-OFI25-0014981-DJF-20200 MJD-OFI25-0014983-DJF-20200</t>
  </si>
  <si>
    <t>Peticionaria: NIDIA LILIANA RINCON CORREA, con requerimiento a: Alcaldía de Bucaramanga y copia a Coordinación de Comisarías de Familia de Bucaramanga (Santander).</t>
  </si>
  <si>
    <t>Se considera apertura de queja por el apartado que dice que la peticionaria acudió a las sedes de la comisarías de flia y ninguna atendió su caso // se debe verificar todas las comisarías de flia de b/manga teniendo en cuenta que la usuario manifiesta que fue  presencialmente a las sedes de las comisarías de b/manga sin espeficiar nombres concretos... posibles numerales infringidos: no recepcion de denuncia, aplicacion de protocolos, orientacion a las victimas. Se procedió a remitir respuesta a peticionaria con requerimiento (10 días) a la Alcaldía de Bucaramanga (Santander) con copia al correo registrado de la Coordinación de las Comisarías de Familia de Bucaramanga, por presunta infracción a la Ley 2126 de 2021, en su artículo 40. (Vencimiento de requerimiento: 25/04/2025).</t>
  </si>
  <si>
    <t>MJD-EXT25-0021547</t>
  </si>
  <si>
    <t>WILLIAM FERNANDO GOMEZ SANABRIA</t>
  </si>
  <si>
    <t xml:space="preserve">violacion de derechosMJD-EXT25-0021547  </t>
  </si>
  <si>
    <t xml:space="preserve">MJD-OFI25-0014837
MJD-OFI25-0014846
MJD-OFI25-0014841
</t>
  </si>
  <si>
    <t>2. Se considera pertienente traslado por falta de competencia.. se trata del que hacer comisarial porque indica que no está de acuerdo con una medida de protección de su hijo proferidad por la comisaría y que el proceso está ya en un juzgado de familia, luego entonces se sugiere el traslado a la comisaría y al juzgado advertido por el peticionario informandole que el ministerio no puede modificar las decisiones jurisdiccionales
2. Por medio del oficio MJD-OFI25-0014837 se dio Respuesta al peticionario, seguidamente, con oficios MJD-OFI25-0014846 y MJD-OFI25-0014841 se dio Traslado a la Traslado a secretaria de integración social y al Consejo Superior de la Judicatura</t>
  </si>
  <si>
    <t>MJD-EXT25-0021597</t>
  </si>
  <si>
    <t xml:space="preserve"> PAOLA ANDREA CARDOSO BARRERO (comisariadefamilia@coello-tolima.gov.co)</t>
  </si>
  <si>
    <t>RESPUESTA A DRA CONSTANZA GARCIA FIGUEROA - MJD - OFI25 -0011539 - DJF - 20200</t>
  </si>
  <si>
    <t>MJD-OFI25-0016567-DJF-20200</t>
  </si>
  <si>
    <t>PAOLA ANDREA CARDOZO BARREROComisaría de Familia de Coello</t>
  </si>
  <si>
    <t>Se remite a la Dra Andrea teniendo en cuenta el requerimeinto previo realizado mediante MJD-OFI25-0011539-DJF-20200</t>
  </si>
  <si>
    <t>MJD-OFI25-0014748-DJF-20200</t>
  </si>
  <si>
    <t>Se envía oficio de requerimiento previo para visita extra situ a la Comisaría de Familia de Nóvita (Chocó) junto con protocolo, formato de fotografias y auto comisorio No. 45 (visita programada para el 22 de abril de 2025).</t>
  </si>
  <si>
    <t>ALCALDÍA MUNICIPAL DE NÓVITA, CON COPIA A COMISARÍA DE FAMILIA</t>
  </si>
  <si>
    <t>Se remitió oficio de requerimiento previo para visita extra situ a la Comisaría de Familia de Nóvita (Chocó) la cual se desarrollará el dia 22 de abril de 2025.</t>
  </si>
  <si>
    <t>MJD-EXT25-0022203</t>
  </si>
  <si>
    <t>ALVARO JOSE CARDONA OROZCO(j01cmpalmira@cendoj.ramajudicial.gov.co</t>
  </si>
  <si>
    <t>Término de dos (2) días ACCION DE TUTELA RAD. 2025-00182</t>
  </si>
  <si>
    <t>MJD-OFI25-0014971-DJF-20200</t>
  </si>
  <si>
    <t>ALVARO JOSE CARDONA OROZCO: JUEZ PRIMERO (01) CIVIL MUNICIPAL DE PALMIRA (VALLE).</t>
  </si>
  <si>
    <t xml:space="preserve">Se remite al dr Mateo por intrucciones de la dra Sandra /atender a los modelos previamente compartidos por el dr Juan Pablo gracias. El día 07/04/2025, siendo las 07:15 p.m., se remitió para revisión y aprobación y se radicó el día 09/04/2025 contestación a acción de tutela, donde fue vinculado el Ministerio de Justicia y del Derecho por presunta vulneración al derecho fundamental de petición, por parte de la Comisaría de Familia Móvil de Palmira (Valle). De igual manera se remitió la contestación con sus anexos, desde el correo electrónico institucional. </t>
  </si>
  <si>
    <t>MJD-EXT25-0022435
MJD-EXT25-0022629</t>
  </si>
  <si>
    <t>ANDREA JULIANA NUMA LLANES (comisaria@ocana-nortedesantander.gov.co)</t>
  </si>
  <si>
    <t>RESPUESTA VISITA COMISARÍA OCAÑA</t>
  </si>
  <si>
    <t>SE REMITE AL DR JONNY TENIENDO EN CUENTA LA VISITA IN SITU REALIZADA DE IVC EN OCAÑA DIAS 8,9 Y 10 DE ABRIL DE 2025</t>
  </si>
  <si>
    <t>MJD-EXT25-0022309
MJD-EXT25-0022441</t>
  </si>
  <si>
    <t xml:space="preserve"> VERÓNICA BERNAL ECHEVERRY (comisaria@villamaria-caldas.gov.co)</t>
  </si>
  <si>
    <t>Respuesta MJD – OFI25-0014215-DJF-20200 - Queja a Comisariade Familia de Villamaría - Peticionaria Elizabeth Arias Arango</t>
  </si>
  <si>
    <t>Respuesta a requerimiento MJD – OFI25-0014215-DJF-20200 relacionado con queja MJD-EXT25-0019172 /se remite al dr Mateo para su conocimiento y trámite respectivo, actualizar expediente digital gracias por favor solicitar cambio de tipología DOCUMENTO ENVIADO AL PARECER DOS VECES VER MJD-EXT25-0022441. Se procedió a terminar gestion respecto al oficio MJD-EXT25-0022441, se descargó la documentación y se actualizó el expediente digital, en razon de que no existe un tramite pendiente. A su vez, respecto al oficio MJD-EXT25-0022309, se remitió correo electronico a tipologias documentales con la finalidad de que se proceda a eliminar la fecha de vencimiento de respuesta, en razon de que no se trata de una queja sino de una respuesta a un requerimiento previo; se trata de una duplicidad de información ya que es exactamente igual al MJD-EXT25-0022441, se procedió a terminar gestión por SGDEA.</t>
  </si>
  <si>
    <t xml:space="preserve"> MARCO TULIO VELASQUEZ PULIDO(secretariadegobierno@ambalema-tolima.gov.co)</t>
  </si>
  <si>
    <t>ATENCION A SU SOLICITUD DE FECHA 04 DE ABRIL DE 2025. MJD-OFI25-0012224-DJF-20200</t>
  </si>
  <si>
    <t>solicitud de aplazamiento reunión IVC en Ambalema Tolima, se remtia a la Dra Paola teniendo en cuenta la visita extra situ programada para el 8 de abril de 2025 / por favor actualizar expediente digital</t>
  </si>
  <si>
    <t>MJD-EXT25-0022708</t>
  </si>
  <si>
    <t>MARTIN ALONSO RESTREPO MEJIA (dimensionextrema@outlook.com)</t>
  </si>
  <si>
    <t>desarchivo. buenas tardes soy martin alonso restrepo mejia, cedula 98.521.701, soy una personadiscapacitada y he recurrido a varios entes para que me ayuden ya que mis hermanos memaltratan psicologicamente, manifiesto que acerca de los documentos que he enviado a laprocuraduria y a todas las autoridades acerca de mi caso, me envian los documentos queanexo donde dice que el caso fue archivado, solicito que por favor desarchiven y me puedanestudiar bien el caso, espero me colaboren y esto vaya a bogota</t>
  </si>
  <si>
    <t>MJD-OFI25-0016122
MJD-OFI25-0016121</t>
  </si>
  <si>
    <t>se remite al dr mateo por considera que está relacionado con oficio MJD-EXT25-0015138 / se sugiere verificar los oficios de requerimientos previo enviados a las comisarías y validar si está está en términos de responder a efectos de contestarle al peticionario manifestandoles las actuaciones realizadas hastala fecha frente a su queja</t>
  </si>
  <si>
    <t>MJD-EXT25-0023163</t>
  </si>
  <si>
    <t xml:space="preserve"> ANDRÉS FELIPE RAMÍREZ AGUILAR(j30pmgbt@cendoj.ramajudicial.gov.co)</t>
  </si>
  <si>
    <t>Término de dos (2) días TRASLADO Y COMUNICACIÓN ACCIÓN DETUTELA 2025-0008500</t>
  </si>
  <si>
    <t>MJD-OFI25-0016015</t>
  </si>
  <si>
    <t xml:space="preserve">Juzgado treinta (30) Penal Municipal con Función de Control de Garantías
Bogotá D.C.
</t>
  </si>
  <si>
    <t>1. Se remite al dr juan pablo tutela dos dias// remitieron a ivc el 11 de abril pero llegó ayer 10 de abril.
2. Se procede a realizar contestación mediante oficio MJD-OFI25-0016015, mismo que fue remitido para aprobación siendo las 2:46 p.m. por medio de la plataforma SGDEA.</t>
  </si>
  <si>
    <t>MJD-EXT25-0023118</t>
  </si>
  <si>
    <t>DIANA JAZMIN OSORIO GARCIA (comisariadefamilia@santaisabel-tolima.gov.co)</t>
  </si>
  <si>
    <t>RESPUESTA RAD. MJD-OFI25-0014300-DJF-20200</t>
  </si>
  <si>
    <t>SE REMTIE A DRA PAOLA TENIENDO EN CUENTA VISITA EXTRA SITU DE AMBALEMA TOLIMA LLEVADA A CABO EL 10 DE ABRIL DE 2025</t>
  </si>
  <si>
    <t>MJD-EXT25-0023252</t>
  </si>
  <si>
    <t xml:space="preserve"> MARTHA SOLNEY BENAVIDES DUQUE (solney1508@gmail.com)</t>
  </si>
  <si>
    <t xml:space="preserve"> SOLICITUD DE VIGILANCIA</t>
  </si>
  <si>
    <t>MJD-OFI25-0016206-DJF-20200 
MJD-OFI25-0016212-DJF-20200
MJD-OFI25-0016214-DJF-20200</t>
  </si>
  <si>
    <t>SeñoraMARTHA SOLNEY BENAVIDES DUQUEAbogadaCarrera 5 No. 6-17solney1508@gmail.comTibaná, Boyacá // 
DoctorWILLIAM GALINDO BORDAAlcalde Municipal de TibanaáCarrera 5 No. 6-17alcaldia@tibana-boyaca.gov.co//
SeñoraEYDY CAROLINA BORDA BORDAPersonería Municipal de TibanáCarrera 5 No.6-17 Palacio Municipalpersoneria@tibana-boyaca.gov.coTibaná, Boyacá</t>
  </si>
  <si>
    <t>Se considera que es un traslado por que ahcer comisarial/ la peticioanaria se queja porque la comisatía aplaza las audiencias/ se remite al dr juan pablo</t>
  </si>
  <si>
    <t xml:space="preserve">Ser realizaron los respectivos traslados y contestacion a la peticionaria </t>
  </si>
  <si>
    <t>MJD-EXT25-0023247</t>
  </si>
  <si>
    <t>JULIÁN ANDRÉS MANTILLA PARDO (jamantilla@procuraduria.gov.co)</t>
  </si>
  <si>
    <t>Remisión Copias Expediente Radicado No. IUS-E-2025-090939 / IUC-D-2025-3952545</t>
  </si>
  <si>
    <t>MJD-OFI25-0020029-DJF-20200 MJD-OFI25-0020034-DJF-20200</t>
  </si>
  <si>
    <t>Peticionario: JULIÁN ANDRÉS MANTILLA PARDO (Procuraduría Primera Distrital de Instrucción de Bogotá, D.C.) con requerimiento a: Comisaría de Familia de Usaquén Uno.</t>
  </si>
  <si>
    <t>Se remite al dr Mateo /queja que se considera importante procuraduría socliaira ivc num 11 a comisaría de usaquen uno</t>
  </si>
  <si>
    <t>Se remitió respuesta a Procuraduría junto con requerimiento a la Comisaría de familia de Usaquén 1 (10 dias hábiles), por presunta infracción al artículo 40 de la Ley 2126 de 2021. Lo anterior, en razón de la compulsa de copias emitida a través del fallo de tutela T-007 de 2024 emitido por la H. Corte Constitucional y por la compulsa de copias emitida por parte de la Procuraduría Primera Distrital de Instrucción de Bogotá, D.C. (Vencimiento requerimiento: 23/05/2025).</t>
  </si>
  <si>
    <t>MJD-EXT25-0023506</t>
  </si>
  <si>
    <t>andres tarazona &lt;andres.904@hotmail.com&gt;</t>
  </si>
  <si>
    <t>SOLICITUD DE CONVOCATORIA DE AUDIENCIA</t>
  </si>
  <si>
    <t>MJD-OFI25-0016217-DJF-20200</t>
  </si>
  <si>
    <t>Peticionario: WILLIAM JAVIER RODRIGUEZ CALDAS</t>
  </si>
  <si>
    <t xml:space="preserve">Se remite al  Dr Mateo, se considera no tenemos competencia al tratarse del que hacer comisarial: fija fecha para audiencia // no se considera trasladar a la comisaría en tanto que por economia el peticionrio ya dirigió su petición. </t>
  </si>
  <si>
    <t>Se brindó respuesta a peticionario, respecto a una solicitud que no es de la competencia del Ministerio. No se trasladó a la Comisaría de Familia de Suba, de conformidad con el principio de economía procesal.</t>
  </si>
  <si>
    <t>MJD-EXT25-0023651</t>
  </si>
  <si>
    <t>CONSTANZA GARCÍA FIGUEROA (conny.gf@gmail.com</t>
  </si>
  <si>
    <t>2-SSI-202504-00027713 - MJD-OFI25-0014983-DJF-20200 – Respuesta aRequerimiento Comunicación MJD-EXT25-0020297 / Queja Comisarías de Familia deBucaramanga (Santander) / Peticionaria Nidia Liliana Rincón Correa</t>
  </si>
  <si>
    <t xml:space="preserve">Se remite al dr mateo teniendo en cuenta que está relacionada con la queja MJD-EXT25-0020297  actualizar expediente digital. </t>
  </si>
  <si>
    <t>Se procedió a terminar gestión en razón de que se trata de una respuesta a una queja tramitada previamente, se descargó la documentación y se actualizó expediente digital.</t>
  </si>
  <si>
    <t>MJD-EXT25-0023706</t>
  </si>
  <si>
    <t xml:space="preserve"> NATALIA VELASCO CASTRILLÓN (nvelasco@sdis.gov.co</t>
  </si>
  <si>
    <t xml:space="preserve">Respuesta comunicación MJD-OFI25-0010723-DJF-20200 </t>
  </si>
  <si>
    <t xml:space="preserve">Se remite al Dr Mateo para su concimiento y trámite respectivo, actualizar expediente digital documento relacionado con MJD-EXT25-0015057. </t>
  </si>
  <si>
    <t xml:space="preserve">Se procedió a terminar gestión en razón de que se trata de una respuesta a un requerimiento previo realizado a la Comisaría de Engativá 2, se descarga la documentación y se procedió a actualizar el expediente digital. </t>
  </si>
  <si>
    <t>MJD-EXT25-0023999</t>
  </si>
  <si>
    <t>SANTIAGO HERRERA YEPES (alcaldia@coello-tolima.gov.co)</t>
  </si>
  <si>
    <t xml:space="preserve">Respuesta S-2025-012962 2025-4-11 19:30:49.9 </t>
  </si>
  <si>
    <t>Se remite a la Dra Andrea para su conocimiento y trámite pertienente /Actualizar expediente digital // oficio relacionado con "MJD-EXT25-0016266
MJD-EXT25-0017092"</t>
  </si>
  <si>
    <t>MJD-EXT25-0023547</t>
  </si>
  <si>
    <t xml:space="preserve">ricardo ortiz rojas </t>
  </si>
  <si>
    <t>Arbitrariedad y violación de mis derechos al debido proceso, eldía 10 de abril siendo las 10:30 se celebra una audiencia encontra de Ricardo Ortiz por lo cual tengo una falsa denuncia y lacomisaria cuarta del municipio de bello sin imparcialidad y sin  pruebas fallan en mi contra pero yo no firmo el fallo y exijo unacopia y no me la entregan,</t>
  </si>
  <si>
    <t xml:space="preserve">10. </t>
  </si>
  <si>
    <t xml:space="preserve">MJD-OFI25-0016489
MJD-OFI25-0016475
MJD-OFI25-0016482
</t>
  </si>
  <si>
    <t>15/04/2025 Y 16/04/2025</t>
  </si>
  <si>
    <t>RICARDO ORTIZ ROJAS (richardortiz2525@gmail.com), LORENA GONZALES OSPINA (contactenos@bello.gov.co), ANDREA VANESSA MUÑOZ YEPES (comisariacuarta@bello.gov.co)</t>
  </si>
  <si>
    <t>1. Se sugiere apertura de Petición, queja o reclamo NUMERAL 10 ART 40 LEY 2126// requerier a la comisaría .
2. Con oficio MJD-OFI25-0016475 – se realizó Requerimiento a la Alcaldía Municipal, con oficio MJD-OFI25-0016482 se realizó requerimiento a Comisaria 4 de Familia y con oficio MJD-OFI25-0016489 se dio contestación al peticionario.</t>
  </si>
  <si>
    <t>MJD-EXT25-0024099</t>
  </si>
  <si>
    <t>Andres Benavides &lt;andres.45705@gmail.com&gt;</t>
  </si>
  <si>
    <t>Queja formal contra la comisaría de familia de Silvania Cundinamarca</t>
  </si>
  <si>
    <t>MJD-OFI25-0017376
MJD-OFI25-0017377</t>
  </si>
  <si>
    <t>1. Peticionario
2. Comisaria de Familia Silvania
Alcaldia Municipal</t>
  </si>
  <si>
    <t>Se considera pertinente requerir en queja por presunta infracción de no orientacion a la victimas, no recepcion de denuncias, no acceso de la información art 40 // requerir a la comisaría</t>
  </si>
  <si>
    <t>Mediante oficio MJD-OFI25-0017377 Se pone en conocimiento del peticionario el requerimiento realizado a la comisaria de familia y alcaldía municipal de Silvania – Cundinamarca, acto realizado mediante oficio MJD-OFI25-0017376.</t>
  </si>
  <si>
    <t>MJD-EXT25-0024150</t>
  </si>
  <si>
    <t>Fernanda Maria &lt;galeanofernanda997@gmail.com&gt;</t>
  </si>
  <si>
    <t xml:space="preserve">Queja Comisaría de Familia Suba 1 - Ciudad JardínMJD-EXT25-0024150 </t>
  </si>
  <si>
    <t xml:space="preserve">10. 11. 13. </t>
  </si>
  <si>
    <t>MJD-OFI25-0017372-DJF-20200 MJD-OFI25-0017374-DJF-20200</t>
  </si>
  <si>
    <t>Peticionaria: MARIA FERNANDA GALEANO VILLALOBOS, con requerimiento a Comisaría de familia de Suba 1 y copia a la Secretaría Distrital de Integración Social de Bogotá.</t>
  </si>
  <si>
    <t xml:space="preserve">SE remite al dr Mateo se considera importante indagar en queja acerca de la activacion de protocolos, rutas de atención // requerir a comisaría empero primero validar las quejas presentadas contra la comisaría de suba 1 a efectos de verificar si se trata de nueva o similar </t>
  </si>
  <si>
    <t>Se remitió respuesta a peticionaria, con requerimiento (10 días) a Comisaría de Familia de Suba 1, con copia a la Secretaría Distrital de Integración Social de Bogotá, por presunta infracción al artículo 40 de la Ley 2126 de 2021. Siguiendo las observaciones de la coordinación se verificó que se trata de una nueva queja en conta la comisaria de suba 1. (vencimiento de requerimiento: 08/05/2025)</t>
  </si>
  <si>
    <t>MJD-EXT25-0024273</t>
  </si>
  <si>
    <t>Casa de Justicia Novita &lt;casadejusticianovita@casasdejusticia.gov.co</t>
  </si>
  <si>
    <t>Documentos proceso IVC Nóvita - choc</t>
  </si>
  <si>
    <t>SE REMITE AL DR MATEO TENIENDO EN CUENTA VISITA DE IVC REALIZADA EL 22 DE ABRIL DE 2025 VERIFICAR LA ACTUALIZACIÓN DEL EXPEDIENTE DIGITAL // TERMINAR GESTION SI LA DOCUMENTACION ESTÁ ACTUALIZADA EN EL EXPEDIENTE</t>
  </si>
  <si>
    <t>Se precedio a terminar gestion por la plataforma SGDEA, en razon de que se trata de documentacion que ya fue remitida con antelacion a la visita, se precedió a descargar la documentacion y a actualizar expediente digital.</t>
  </si>
  <si>
    <t>MJD-EXT25-0024279
MJD-EXT25-0024286</t>
  </si>
  <si>
    <t xml:space="preserve"> JACKELINE VELASQUEZ CASTAÑEDA(comisaria2@alcaldiasoacha.gov.co</t>
  </si>
  <si>
    <t>Respuesta requerimiento MJD-OFI25-0013589-DJF-20200</t>
  </si>
  <si>
    <t>Se remite a la Dra Andrea para su conocimiento y trámite pertienente /Actualizar expediente digital // oficio relacionado con MJD-OFI25-0013589-DJF-20200</t>
  </si>
  <si>
    <t>MJD-EXT25-0024409</t>
  </si>
  <si>
    <t>JOSE FABIAN GOMEZ MARÍN</t>
  </si>
  <si>
    <t>denuncia a abogado titulado</t>
  </si>
  <si>
    <t xml:space="preserve">MJD-OFI25-0017378
MJD-OFI25-0017379
</t>
  </si>
  <si>
    <t>1. Peticionario
2. Comision Nacional de Disciplina Judicial</t>
  </si>
  <si>
    <t>Se remite al dr juan pablo // se considera que no hay competencia de ivc se está solicitando la investigación del actuar de un abogado // se sugiere otorgar traslado al consejo superior de la judicatura</t>
  </si>
  <si>
    <t>Mediante oficio MJD-OFI25-0017378 Se pone en conocimiento del peticionario el traslado de la queja a la Comisión Nacional de Disciplina Judicial, acto realizado mediante oficio MJD-OFI25-0017379.</t>
  </si>
  <si>
    <t>MJD-EXT25-0024429</t>
  </si>
  <si>
    <t xml:space="preserve"> FERNANDO ANTONIO ORTIZ CALDERON (comisariadefamilia@honda-tolima.gov.co)</t>
  </si>
  <si>
    <t>Respuesta a su radicado: MJD-OFI25-0013649-DJF-20200</t>
  </si>
  <si>
    <t>Se remite al Dr Mateo// por favor actualizar expediente digital // documento relacionado con requerimiento MJD-OFI25-0013649-DJF-20200</t>
  </si>
  <si>
    <t>Se procedió a terminar gestión en razón de que se trata de una respuesta a un requerimiento previo realizado a la Comisaría de Honda (Tolima), se descarga la documentación y se procedió a actualizar el expediente digital.</t>
  </si>
  <si>
    <t>MJD-EXT25-0024487</t>
  </si>
  <si>
    <t>MJD-OFI25-0017456-DJF-20200</t>
  </si>
  <si>
    <t>Peticionario: MARTIN ALONSO RESTREPO MEJIA</t>
  </si>
  <si>
    <t xml:space="preserve">SE REMITE AL DR MATEO // RELACIONADO CON MJD-OFI25-0016121-DJF-20200 Y MJD-OFI25-0016122-DJF-20200 SE CONSIDERA CONTESTAR AL PETICIONARIO QUE LA COMISARÍA SE ENCUENTRA EN TERMINOS PARA GENERAR RTA AL SEGUNDO REQUERIMIENTO </t>
  </si>
  <si>
    <t>Se remite respuesta a peticionario respecto de unos hechos que ya han sido motivo de requerimientos a la Comisaría de Familia de Itagüí (Antioquia), se le informa a peticionario que la comisaría se encuentra en términos para brindar respuesta al segundo requerimiento realizado, el cual vence el dia: 05/05/2025.</t>
  </si>
  <si>
    <t>MJD-EXT25-0024523</t>
  </si>
  <si>
    <t>CLARA INES VALDES RIVERA (cvaldes@minigualdad.gov.co</t>
  </si>
  <si>
    <t xml:space="preserve">Respuesta SE-2025-00007556 2025-4-16 </t>
  </si>
  <si>
    <t xml:space="preserve">11. 13. 15. </t>
  </si>
  <si>
    <t>MJD-OFI25-0017730-DJF-20200 (enviado el 7 de mayo de 2025)
 MJD-OFI25-0017740-DJF-20200 (enviado el 7 de mayo de 2025)</t>
  </si>
  <si>
    <t>Peticionaria: Daniela Monsalve Gutiérrez, con copia al Ministerio de la Igualdad y la Equidad (que remitió por competencia), con requerimiento a la Comisaría de Familia Villa Hermosa de Medellín y copia a la Alcaldía de Medellín (Antioquia).</t>
  </si>
  <si>
    <t>Se remite al Dr Mateo se sugiere apertura de queja con requerimiento a la comisaría por no orientación, no activación de rutas y prtocolos</t>
  </si>
  <si>
    <t>Se remitió respuesta a peticionaria, con copia al Ministerio de la Igualdad y la Equidad (que remitió por competencia) y con requerimiento a la Comisaría de Familia villa Hermosa de Medellín (10 dias) y copia a la Alcaldía de Medellín por presuntas infracciones al artículo 40 de la Ley 2126 de 2021. (Vencimiento requerimiento: 12/05/2025).</t>
  </si>
  <si>
    <t>MJD-EXT25-0025006</t>
  </si>
  <si>
    <t>SENTENCIA DE TUTELA RAD. 2025-00182</t>
  </si>
  <si>
    <t>SE REMITE AL DR MATEO relacionado con tutela MJD-EXT25-0022203</t>
  </si>
  <si>
    <t xml:space="preserve">Se procede a terminar gestión por SGDEA, en razón que se remite sentencia de tutela con carencia actual de objeto y hecho superado, se descarga la documentación y se termina gestión por no existir trámite subsigueinte o pendiente por tramitar. </t>
  </si>
  <si>
    <t>MJD-MEM25-0002090</t>
  </si>
  <si>
    <t>DIRECCION DE JUSTICIA FORMAL</t>
  </si>
  <si>
    <t>AUTOS COMISORIOS FIRMADOS MES DE MAYO DE 2025</t>
  </si>
  <si>
    <t>SE REMITE AUTOS COMISORIOS FIRMADOS SE TERMINA GESTION</t>
  </si>
  <si>
    <t>MJD-EXT25-0025132</t>
  </si>
  <si>
    <t xml:space="preserve">Martin Carlos Rodríguez Jiménez </t>
  </si>
  <si>
    <t>Queja en contra de la Comisaría de Familia de Nobsa - Boyacá.</t>
  </si>
  <si>
    <t xml:space="preserve">MJD-OFI25-0017517
MJD-OFI25-0017520
</t>
  </si>
  <si>
    <t xml:space="preserve">1.	Peticionario 
2.	Alcaldía Municipal
3.	Personería municipal 
</t>
  </si>
  <si>
    <t>SE REMITE AL DR JUAN PABLO// SE CONSIDERA QUE EL OFICIO EN REALIDAD CORRESPONDE A UN TRASLADO POR QUE HACER COMISARIAL Y NO PROPIAMENTE A IVC</t>
  </si>
  <si>
    <t>Mediante oficio MJD-OFI25-0017517 se pone en conocimiento del peticionario el traslado de la queja a la alcaldía y personería municipal de Nobsa -Boyacá, acto realizado mediante oficio MJD-OFI25-0017520.</t>
  </si>
  <si>
    <t>MJD-EXT25-0025142</t>
  </si>
  <si>
    <t xml:space="preserve"> NIDIS MARIA NAVARRO HERNANDEZ(comisariadefamilia@villarosario.gov.co</t>
  </si>
  <si>
    <t>Respuesta al requerimiento MJD-OFI25-0016033-DJF-20200 – Visita de inspección,vigilancia y control a las Comisarías de Familia del municipio de Villa del Rosario</t>
  </si>
  <si>
    <t>SE REMITE AL DR ELIO FABIO EN ATENCIÓN AL OFICIO DE REQUERIMIENTO PREVIO PARA VISITA IVC PROGRAMADA PARA EL 24 Y 25 DE ABRIL DE 2025</t>
  </si>
  <si>
    <t>MJD-EXT25-0025236</t>
  </si>
  <si>
    <t>COMISARÍA SEGUNDA DE SOACHA</t>
  </si>
  <si>
    <t>RESPUESTA A requerimiento realizado en queja contra la comisaría segunda de soacha</t>
  </si>
  <si>
    <t>SE REMITE A LA DRA ANDREA RESPUESTA REACIONADO CON REQUERIMIENTO EN QUEJA DE OFICIO MJD-EXT25-0017419 // por favor actualizar expediente digital y validar rta allegada a efectos de determinar continuidad o cierre del caso</t>
  </si>
  <si>
    <t>MJD-EXT25-0025217</t>
  </si>
  <si>
    <t>comisariacuarta@bello.gov.co</t>
  </si>
  <si>
    <t>Respuesta ministerio queja RICARDO ORTIZ ROJAS VIF 231-2024</t>
  </si>
  <si>
    <t>SE REMITE AL DR JUAN PABLO POR ESTAR RELACIONADO CON REQUERIMIENTO MJD-OFI25-0016482-DJF-20200</t>
  </si>
  <si>
    <t>Se procede a descargar el documento para el respectivo tramite de analisis y seguimiento</t>
  </si>
  <si>
    <t>MJD-EXT25-0025264</t>
  </si>
  <si>
    <t>COMISARIA DE FAMILIA (comisariadefamilia@albania-santander.gov.co)</t>
  </si>
  <si>
    <t>INFORME MINISTERIO</t>
  </si>
  <si>
    <t>se remite al dr German conforme a oficio de requerimiento previo MJD-OFI25-0015206-DJF-20200 y visita extra situ de Albania Santander</t>
  </si>
  <si>
    <t>MJD-EXT25-0025278</t>
  </si>
  <si>
    <t>JHON JAIRO IBARRA ESPINOSA (comisaria@quinchia-risaralda.gov.co)</t>
  </si>
  <si>
    <t>SOLICITUD DE VISITA Y REVISIÓN DE INSPECCIÓN, CONTROL YVIGILANCIA</t>
  </si>
  <si>
    <t xml:space="preserve">4. 5. </t>
  </si>
  <si>
    <t>MJD-OFI25-0017927 
(enviado el 25-4-2024)
MJD-OFI25-0017924
(enviado el 25-4-2024)</t>
  </si>
  <si>
    <t>se sugiere apertura de queja requerir a alcalía (la denuncia se radica por falta presupuestal) crear expediente digital</t>
  </si>
  <si>
    <t>Mediante oficio MJD-OFI25-0017927 se pone en conocimiento del peticionario el requerimiento realizado a la comisaria de familia y alcaldía municipal de Quinchía Risaralda, acto realizado mediante oficio MJD-OFI25-0017924</t>
  </si>
  <si>
    <t>MJD-EXT25-0025244</t>
  </si>
  <si>
    <t xml:space="preserve"> SANDRA MILENA LEÓN FERNÁNDEZ (samile2730@gmail.com</t>
  </si>
  <si>
    <t xml:space="preserve">Se generó una respuesta a su radicado No. 202500500501796662 con el número202500600501925081 </t>
  </si>
  <si>
    <t xml:space="preserve">11. 13. 14. 15. 16. </t>
  </si>
  <si>
    <t>MJD-OFI25-0018585 (enviado el 29-4-2025)
MJD-OFI25-0017917
(enviado el 29-4-2025)</t>
  </si>
  <si>
    <t>1 peticionaria
2, Comisarias de familia 1 y 2 Engativa</t>
  </si>
  <si>
    <t>SE considera apertura de queja contra la comisaría de familia por numeral 11 // Se considera de relevancia juridica por tratarse de enfoque de genero</t>
  </si>
  <si>
    <t>Mediante oficio MJD-OFI25-0018585 se pone en conocimiento de la peticionaria el requerimiento realizado a las Comisarias de familia, acto realizado mediante oficio MJD-OFI25-0017917</t>
  </si>
  <si>
    <t>MJD-EXT25-002159</t>
  </si>
  <si>
    <t xml:space="preserve"> Juzgado 01 Municipal Pequeñas Causas Laboral - Bolívar - Cartagena &lt;j01lpccgena@cendoj.ramajudicial.gov.co&gt;</t>
  </si>
  <si>
    <t>SE NOTIFICA AUTO ADMITE - TUTELA 13001-41-05-001-2025-10193-00</t>
  </si>
  <si>
    <t>MJD-OFI25-0018115-DJF-20200</t>
  </si>
  <si>
    <t>Juez Ángela Ivonne González Londoño (Juzgado Primero de Pequeñas Causas Laborales de Cartagena)</t>
  </si>
  <si>
    <t>Se remite al dr Mateo tutela pendiente para contestar</t>
  </si>
  <si>
    <t xml:space="preserve">Se procedió a remitir contestación a acción de tutela, por la presunta vulneración de los derechos fundamentales de petición y debido proceso por parte de la Comisaría de Familia de Cartagena, donde fue vinculado el MJD. </t>
  </si>
  <si>
    <t>MJD-EXT25-0025520</t>
  </si>
  <si>
    <t>COMISARIA DE FAMILIA &lt;comisaria@sanantoniodeltequendama-cundinamarca.gov.co&gt;</t>
  </si>
  <si>
    <t>REITERACION INCUMPLIMIENTO DE LA LEY 2126 DE 2021, POR PARTE DE LAALCALDIA DE SAN ANTONIO DEL TEQUENDAMA</t>
  </si>
  <si>
    <t>8.</t>
  </si>
  <si>
    <t>MJD-OFI25-0018470-DJF-20200</t>
  </si>
  <si>
    <t>WILLIAM  VANEGAS CORREDOR
Comisario de Familia de San Antonio del Tequendama</t>
  </si>
  <si>
    <t>se remite al dr german atendiendo la visita ivc realizada y la notificación del informe</t>
  </si>
  <si>
    <t>se le informa al comisaria las actuaciones administrativa susritdas hasta la fecha con el objeto de expresarle las garantías procesales en virtud del informe de inspección y vigilancia</t>
  </si>
  <si>
    <t>MJD-EXT25-0025915</t>
  </si>
  <si>
    <t>comisaria comisaria &lt;comisaria@acandi-choco.gov.co&gt;</t>
  </si>
  <si>
    <t>Solicitud de ree programación de visita extra situ (virtuaL)</t>
  </si>
  <si>
    <t>MJD-OFI25-0018573</t>
  </si>
  <si>
    <t>Comisaria de familia</t>
  </si>
  <si>
    <t>SE REMITE AL DR JUAN PABLO POR VISITA EXTRA SITU EN ACANDÍA CHOCO (ACTUALIZAR EN EXPEDIENTE DIGITAL)</t>
  </si>
  <si>
    <t>Se otorga respuesta favorable mediante oficio MJD-OFI25-0018573</t>
  </si>
  <si>
    <t>MJD-EXT25-0025848</t>
  </si>
  <si>
    <t>comisariasdefamiliasoledad123 &lt;comfasol123requerimientos@gmail.com</t>
  </si>
  <si>
    <t>Solicitud de Inspección, Vigilancia y Control presencial al Municipio de Soledad porpresunto incumplimiento de la Ley 2126 de 2021</t>
  </si>
  <si>
    <t>MJD-OFI25-0018604 (enviado el 29-4-2025)
MJD-OFI25-0018605
(enviado el 29-4-2025)</t>
  </si>
  <si>
    <t xml:space="preserve">"1.	Peticionarios
2.	Alcaldía Municipal
</t>
  </si>
  <si>
    <t>seremite al dr juan pablo, requerir a la alcaldía, tema presupuestal de conformación de equipo, dotación e infrestructura.</t>
  </si>
  <si>
    <t>Mediante oficio MJD-OFI25-0018604 se pone en conocimiento de los peticionarios el requerimiento realizado a la alcaldía municipal de Soledad- Atlántico, acto realizado mediante oficio MJD-OFI25-0018605</t>
  </si>
  <si>
    <t>MJD-EXT25-0025955</t>
  </si>
  <si>
    <t>luis gustavo valencia davila</t>
  </si>
  <si>
    <t>solicitud investigación disciplinaria a funcionario publico,comisaria 7 de familia de Cali.</t>
  </si>
  <si>
    <t xml:space="preserve">MJD-OFI25-0018913
MJD-OFI25-0018914
</t>
  </si>
  <si>
    <t xml:space="preserve">1.	Peticionario 
2.	Alcaldía 
3.	Personería Distrital
</t>
  </si>
  <si>
    <t>se sugiere traslado por que hacer comisarial</t>
  </si>
  <si>
    <t>Mediante oficio MJD-OFI25-0018913 se pone en conocimiento del peticionario el traslado de la queja a la alcaldía y personería municipal de Nobsa -Boyacá, acto realizado mediante oficio MJD-OFI25-0018914.</t>
  </si>
  <si>
    <t>MJD-EXT25-0026076</t>
  </si>
  <si>
    <t xml:space="preserve">SE NOTIFICA AUTO ACEPTA DESISTIMIENTO - TUTELA 13001-41-05-001-2025-10193-00MJD-EXT25-0026076 </t>
  </si>
  <si>
    <t>tutela</t>
  </si>
  <si>
    <t>N/a</t>
  </si>
  <si>
    <t>SE REMITE PARA CONOCIMIENTO AL DR MATEO OFICIO RELACIONADO CON MJD-EXT25-0025632</t>
  </si>
  <si>
    <t xml:space="preserve">Se procede a terminar gestión por plataforma SGDEA, en razón de que se trata de una comunicación de desistimiento y archivo de una acción de tutela en la que se vinculó al MJD y se contestó con antelación mediante oficio MJD-OFI25-0018115-DJF-20200, se procede a descargar la documentación adjunta. No existe ninguna actuación pendiente o subsigueinte por tramitar. </t>
  </si>
  <si>
    <t>MJD-OFI25-0018562</t>
  </si>
  <si>
    <t>Informe de Inspección y Vigilancia a la Comisaría de Familia de Nóvita - Chocó / Ministerio de Justicia y del Derecho.</t>
  </si>
  <si>
    <t xml:space="preserve">N/A
</t>
  </si>
  <si>
    <t>ELABORACION INFORME DE VIGILANCIA</t>
  </si>
  <si>
    <t xml:space="preserve">ALBERTO WILLIAMS RIVAS ASPRILLA: Alcalde Municipal de Nóvita y JORGE IVAN HURTADO BONILLA: Comisario de Familia de Nóvita (Chocó).
</t>
  </si>
  <si>
    <t>Se procedió a remitir Informe de Inspección y Vigilancia a la Comisaría de Familia de Nóvita - Chocó, junto con documentos adjuntos (Acta de Visita IVC e Informe de Visita de Inspección y Vigilancia), realizando un requerimiento por el término de 10 días a Alcaldía y Comisaría de Nóvita. (Vencimiento requerimiento: 15/05/2025).</t>
  </si>
  <si>
    <t>MJD-EXT25-0026504</t>
  </si>
  <si>
    <t>LUCIA ESCARRAGA TRIANA (lescarragatriana@gmail.com</t>
  </si>
  <si>
    <t>Queja disciplinaria por actuaciones irregulares.</t>
  </si>
  <si>
    <t>MJD-OFI25-0019228-DJF-20200 MJD-OFI25-0019230-DJF-20200 MJD-OFI25-0019231-DJF-20200 MJD-OFI25-0019232-DJF-20200</t>
  </si>
  <si>
    <t>Peticionaria: LUCIA ESCARRAGA TRIANA, con traslados a: Comisarías de familia de Ciudad Bolívar 1 y 2, Personería de Ciudad Bolívar y Secretaría Distrital de Integración Social de Bogotá D.C.</t>
  </si>
  <si>
    <t>se sigiere tramitar mediante traslado por falta de competencia, se trata de que hacer comisaríal, elaborar traslados a la personaría, y a la secretaría de intregacion social</t>
  </si>
  <si>
    <t xml:space="preserve">Se remitió respuesta a peticionaria y traslados a las autoridades competentes, respecto a un asunto del resorte del que hacer comisarial y respecto a solicitud de investigaciones disciplinarias.  </t>
  </si>
  <si>
    <t xml:space="preserve">MJD-EXT25-0026434
</t>
  </si>
  <si>
    <t>ISABEL CRISTINA GUZMAN BOTERO</t>
  </si>
  <si>
    <t>Suspensión del servicio y de términos en Comisarías de Família</t>
  </si>
  <si>
    <t xml:space="preserve">
MJD-OFI25-0019471
MJD-OFI25-0019473
</t>
  </si>
  <si>
    <t xml:space="preserve">1.	Peticionario 
2.	Alcaldía Municipal
</t>
  </si>
  <si>
    <t>apertura de queja... no se garantiza la disponibilidad permanente requerimiento a la alcaldía</t>
  </si>
  <si>
    <t>Mediante oficio MJD-OFI25-0019471 se pone en conocimiento del peticionario el traslado de la queja a la alcaldía municipal, acto realizado mediante oficio MJD-OFI25-0019473.</t>
  </si>
  <si>
    <t>MJD-EXT25-0026424</t>
  </si>
  <si>
    <t>MILENA ANDREA PIÑEROS MIRANDA (milenanelimp@gmail.com)</t>
  </si>
  <si>
    <t>SOLICITUD TRAMITE MEDIDA DE PROTECCION PAULA ANDREARODRIGUEZ</t>
  </si>
  <si>
    <t xml:space="preserve">11. </t>
  </si>
  <si>
    <t xml:space="preserve">MJD-OFI25-0019096
MJD-OFI25-0019091
</t>
  </si>
  <si>
    <t xml:space="preserve">1.	Peticionaria 
2.	Comisaria de familia
</t>
  </si>
  <si>
    <t>apertura de queja ... no se aplican protocolos num 11 art 40 requerimiento a la comisaría</t>
  </si>
  <si>
    <t>Mediante oficio MJD-OFI25-0019096 Se pone en conocimiento de la peticionaria el requerimiento realizado a la comisaria de familia Suba 1, acto realizado mediante oficio MJD-OFI25-0019091.</t>
  </si>
  <si>
    <t>MJD-EXT25-0026417</t>
  </si>
  <si>
    <t>JULIAN DAVID MAYORGA MAYORGA (secretariadegobierno@girardot-cundinamarca.gov.co</t>
  </si>
  <si>
    <t>ACTO ADMINISTRATIVO DE TRASLADO</t>
  </si>
  <si>
    <t>Esta relacionado con MJD-EXT25-0015579 y oficios MJD-OFI25-0008802 y MJD-OFI25-0010747</t>
  </si>
  <si>
    <t>Se descarga el respectivo adjunto y se procederá a realizar el analisis pertinente para tramite de seguimiento y/o archivo</t>
  </si>
  <si>
    <t>MJD-EXT25-0026885</t>
  </si>
  <si>
    <t>CLAUDIA PATRICIA MARTIN JARA (comisaria@sancarlosdeguaroa-meta.gov.co</t>
  </si>
  <si>
    <t>Solicitud de reunión interinstitucional sobre condiciones y funcionamiento de laComisaría de Familia – Ley 2126 de 2021 y Ley 2294 de 2023</t>
  </si>
  <si>
    <t xml:space="preserve">4. 5. 6. </t>
  </si>
  <si>
    <t>MJD-OFI25-0020334-DJF-20200
MJD-OFI25-0020337-DJF-20200 (ENVIADOS EL 13 DE MAY DE 2025)</t>
  </si>
  <si>
    <t>COMISARIA DE FAMILIA Y QUERIMIENTO A ALCALDÍA SAN CARLOS DE GUARIA</t>
  </si>
  <si>
    <t>por favor requerir a la alcaldía en queja verificar los numerales del art 40 que properan //adecuarse al formato crear expediente digital gracias</t>
  </si>
  <si>
    <t>MJD-EXT25-0027288</t>
  </si>
  <si>
    <t xml:space="preserve"> BIBIANA PATRICIA SALAZAR RESTREPO(comisariafamilia1permanencia@itagui.gov.co)</t>
  </si>
  <si>
    <t>Requerimiento Comunicación MJD-EXT25-0022708/ Queja Comisaría deFamilia de Itagüí (Antioquia) / Peticionario Martin Alonso Mejía</t>
  </si>
  <si>
    <t>SE REMITE AL DR MATEO ACTUALIZAR EXPEDIENTE DIGITAL .. RELACIONADO CON MJD-OFI25-0016122-DJF-20200 y MDJ-OFI25-0017456-DJF-20200</t>
  </si>
  <si>
    <t xml:space="preserve">Se procede a terminar gestión por la plataforma SGDEA, en razón de que se trata de una respuesta a un requerimiento previo a la Comisaría de Familia de Itagüí, se procede a descargar la documentación y a actualizar el expediente digital.  </t>
  </si>
  <si>
    <t>MJD-MEM25-0002232</t>
  </si>
  <si>
    <t>Auto comisorio firmado, reprogramación visita Comisaría deFamilia de Acandí, Chocó</t>
  </si>
  <si>
    <t>SE REMITE AL DR JUAN PABLO AUTO COMISORIO DE ACANDI - REPROGRAMACION</t>
  </si>
  <si>
    <t>MJD-EXT25-0027558</t>
  </si>
  <si>
    <t>RESPUESTA A RADIACADOS: MJD-OFI25-0016122-DJF-20200 y MDJ-OFI25-0017456-DJF-20200</t>
  </si>
  <si>
    <t>SE REMITE AL DR MATEO ACTUALIZAR EXPEDIENTE DIGITAL .. RELACIONADO CONMJD-OFI25-0016122-DJF-20200 y MDJ-OFI25-0017456-DJF-20200</t>
  </si>
  <si>
    <t xml:space="preserve">Se procede a terminar gestión por la plataforma SGDEA, en razón de que se trata de una respuesta a un requerimiento previo a la Comisaría de Familia de Itagüí, documentación que ya fue remitida con antelación mediante oficio MJD-EXT25-0027288, se descarga documentación y se actualiza expediente digital. </t>
  </si>
  <si>
    <t>MJD-EXT25-0027546</t>
  </si>
  <si>
    <t>COMISARÍA SEGUNDA DE FAMILIA(comisaria2@alcaldiasoacha.gov.co)</t>
  </si>
  <si>
    <t>inquietud urgente espacio de atención</t>
  </si>
  <si>
    <t xml:space="preserve">Art 40 numerales  11, 13, 14 ,15 ,16
</t>
  </si>
  <si>
    <t>MJD-OFI25-0020327-DJF-20200
MJD-OFI25-0020325-DJF-20200</t>
  </si>
  <si>
    <t>JUAN CAMILO ACOSTA BUELVAS - Comisario Segundo de Familia de Soacha</t>
  </si>
  <si>
    <t>se sugiere  gestionar como queja requerir a la alcaldía por num 5 art. 40 /crear expediente y tener en cuenta los formatos, Gracias</t>
  </si>
  <si>
    <t>Se envía respuesta a la Alcaldía de Soacha, requiriendo en razón a presunto incumplimiento del numeral 5 del artículo 40 Ley 2126.</t>
  </si>
  <si>
    <t>MJD-EXT25-0027523</t>
  </si>
  <si>
    <t>LNIA ESPITIA</t>
  </si>
  <si>
    <t>SOLICITUID REENVIO DE CORRESPONDENCIA</t>
  </si>
  <si>
    <t xml:space="preserve">MJD-OFI25-0019768-DJF-20200
(AV 7/5/25) </t>
  </si>
  <si>
    <t>Personeria Municipal</t>
  </si>
  <si>
    <t>SE REMTIE AL DR JUAN PABLO RELACIONADO CON MJD-OFI25-0016214 El documento MJD-OFI25-0019768// fue entregado al servidor de correo de @NombreEntidad para ser enviado al email personeria@tibana-boyaca.gov.co con el asunto Respuesta a comunicación MJD-EXT25-0027523 /Solicitud reenvió de documentos. Peticionaria Lina Marcela Espitia Cruz, donde encontrará el vínculo https://vuvstandardcoretesting.azurewebsites.net/Publico/DownloadDocuments para realizar consulta y descarga de los siguientes documentos: ext, ofiEsperando.</t>
  </si>
  <si>
    <t>Se brinda contestaci´n mediante oficio MJD-OFI25-0019768 remitiendo los documentos solicitados</t>
  </si>
  <si>
    <t>MJD-EXT25-0027992</t>
  </si>
  <si>
    <t>JOSÉ IGNACIO SANTOYA CHAPARRO (gobierno@apulo-cundinamarca.gov.co</t>
  </si>
  <si>
    <t xml:space="preserve">RESPUESTA INFORME DE IVC A LA COMISARIA DE FAMILIA APULOCUNDINAMARCA </t>
  </si>
  <si>
    <t>SE REMITE AL DR GERMAN PARA SU CONOCIMIENTO Y TRAMITE RESPECTIVO RELACIONADO CON INFORME DE IYV MJD-OFI25-0015734-DJF-20200</t>
  </si>
  <si>
    <t>MJD-EXT25-0028033</t>
  </si>
  <si>
    <t xml:space="preserve"> JOSÉ ANIBAL MANRIQUE ARÉVALO(desarrolloinstitucional@sanantoniodeltequendama-cundinamarca.gov.co</t>
  </si>
  <si>
    <t>Respuesta Requerimiento MJD-OFI25-0015586-DJF-20200</t>
  </si>
  <si>
    <t>POR FAVOR ACUTALIZAR EN EXPEDIENTE DIGITAL GRACIAS RELACIONADO CON INFORME DE IYV MJD-OFI25-0015586-DJF-20200</t>
  </si>
  <si>
    <t>MJD-EXT25-0028068</t>
  </si>
  <si>
    <t>AIDA MAESTRE GONZALEZ (aidamaestre0106@hotmail.com</t>
  </si>
  <si>
    <t>Condiciones laborales comisaría primera de familia - VALLEDUPAR</t>
  </si>
  <si>
    <t>420237 (MJD-OFI25-0022067-DJF-20200) enviado el 21 de mayo de 2025</t>
  </si>
  <si>
    <t>SE REMITE AL DR ELIO TENIENDO EN CUENTA QUE EL CORREO PROVIENE DE SU CORREO INSTUTICIONAL Y POR LOS INFORMES DE INSPECCION Y VIGILANCIA ADELANTADOS EN DICHA CIUDAD</t>
  </si>
  <si>
    <t>MJD-EXT25-0028072</t>
  </si>
  <si>
    <t xml:space="preserve"> ADRIANA ELISABETH VIVEROS ORDONEZ(comisariadefamilia@silvania-cundinamarca.gov.co</t>
  </si>
  <si>
    <t>Ref. MJD-OFI25-0017376-DJF-20200</t>
  </si>
  <si>
    <t>SE REMITE AL DR JUAN PABLO POR FAVOR ACTUALIZAR EN EXPEDIENTE GRACIAS</t>
  </si>
  <si>
    <t>Se descargan los documentos del SGDEA para aportarlos en expediente digital y analizar la respuesta</t>
  </si>
  <si>
    <t>MJD-EXT25-0027831</t>
  </si>
  <si>
    <t>WILSON ALBERTO BEJARANO</t>
  </si>
  <si>
    <t>Iniciar investigación disciplinaria en contra de Gloria BeatrizPiedrahita Moreno, C.C. 39.668.680 funcionaria de la Comisariade Familia II de Madrid Cundinamarca</t>
  </si>
  <si>
    <t xml:space="preserve">
MJD-OFI25-0020326
MJD-OFI25-0020329
MJD-OFI25-0020370
418241	
MJD-OFI25-0020326
418245	
MJD-OFI25-0020329
418293	
MJD-OFI25-0020370 (enviado por correo certificado el 8-5-2025)</t>
  </si>
  <si>
    <t xml:space="preserve">1.	Peticionario 
2.	Alcaldía Municipal 
3.Personería
</t>
  </si>
  <si>
    <t>SE SUGIERE TRASLADAR A LA OFICINA DE CONTROL DISCIPLINARIO DE LA ALCALDÍA, DENUNCIA CONTRA LA RESPONABILIDAD DISPLINARIA DE LA SICOLOGA NO DE IVC</t>
  </si>
  <si>
    <t>Mediante oficio MJD-OFI25-0020326 se pone en conocimiento del peticionario el traslado de la queja a la alcaldía municipal, acto realizado mediante oficios MJD-OFI25-0020329 y MJD-OFI25-0020370</t>
  </si>
  <si>
    <t>MJD-EXT25-0028283</t>
  </si>
  <si>
    <t xml:space="preserve"> SANTIAGO HERRERA YEPES (alcalde@coello-tolima.gov.co</t>
  </si>
  <si>
    <t>Reenvió Radicado S-2025-012962</t>
  </si>
  <si>
    <t xml:space="preserve">Art 40 numerales  4, 11, 13
</t>
  </si>
  <si>
    <t>POR FAVOR ACTUALIZAR EN EXPEDIENTES DIGITALVRESPUESTA A QUEJA COELLO TOLIMA</t>
  </si>
  <si>
    <t>Queja principal MJD-EXT25-0021597</t>
  </si>
  <si>
    <t xml:space="preserve">MJD-OFI25-0019670
</t>
  </si>
  <si>
    <t>INFORME Informe de Inspección y Vigilancia a la Comisaría de Familia de SantaIsabel - Tolima / Ministerio de Justicia y del Derecho</t>
  </si>
  <si>
    <t>MJD-OFI25-0019670-DJF-20200 (ALCALDÍA) // MJD-OFI25-0020039-DJF-20200 (COMISARÍA) ENVIADO CON CORREO CERTIFICADO EL 8 DE MAYO/25</t>
  </si>
  <si>
    <t>ALCALDÍA Y COMISARÍA DE SANTA ISABEL TOLIMA</t>
  </si>
  <si>
    <t>SE ENVIO CON CORREO CERTIFICADO ACTUALIZAR EN EXPEDIENTE DIGITAL</t>
  </si>
  <si>
    <t>MJD-OFI25-0019652
MJD-OFI25-0020035</t>
  </si>
  <si>
    <t>INFORME Informe de Inspección y Vigilancia a la Comisaría de Familia de AMBALEMA- Tolima / Ministerio de Justicia y del Derecho</t>
  </si>
  <si>
    <t>MJD-OFI25-0019652-DJF-20200
MJD-OFI25-0020035-DJF-20200 (enviado con correo certificado el 8 de mayo de 2025)</t>
  </si>
  <si>
    <t>ALCALDÍA Y COMISARÍA DE ambalema TOLIMA</t>
  </si>
  <si>
    <t>MJD-OFI25-0020031
MJD-OFI25-0019632</t>
  </si>
  <si>
    <t>INFORME Informe de Inspección y Vigilancia a la Comisaría de Familia de BAGADO CHOCO/ Ministerio de Justicia y del Derecho</t>
  </si>
  <si>
    <t>MJD-OFI25-0019632-DJF-20200
MJD-OFI25-0020031-DJF-20200 ((enviado con correo certificado el 8 de mayo de 2025)</t>
  </si>
  <si>
    <t>ALCALDÍA Y COMISARÍA DE BAGADO CHOCO</t>
  </si>
  <si>
    <t>MJD-OFI25-0016127</t>
  </si>
  <si>
    <t>Informe de Inspección y Vigilancia a la Comisaría de Familia Permanente de Cúcuta, Norte de Santander / Ministerio de Justicia y del Derecho</t>
  </si>
  <si>
    <t>MJD-OFI25-0016127-DJF-20200</t>
  </si>
  <si>
    <t>ALCALDÍA Y COMISARÍA DE SAN JOSÉ DE CÚCUTA UNO PERMANENTE</t>
  </si>
  <si>
    <t>MJD-OFI25-0016097</t>
  </si>
  <si>
    <t>Informe de Inspección y Vigilancia a la Comisaría de Familia Casa Justicia y Paz de Cúcuta, Norte de Santander / Ministerio de Justicia y del Derecho</t>
  </si>
  <si>
    <t>MJD-OFI25-0016097-DJF-20200</t>
  </si>
  <si>
    <t>ALCALDÍA Y COMISARÍA DE SAN JOSÉ DE CÚCUTA DOS CJP</t>
  </si>
  <si>
    <t>MJD-EXT25-0028785</t>
  </si>
  <si>
    <t>JOSE AVELINO HUERTAS MEDINA (joavel1@hotmail.com</t>
  </si>
  <si>
    <t>Solicitud de Intervención</t>
  </si>
  <si>
    <t>MJD-OFI25-0020868-DJF-20200 MJD-OFI25-0020869-DJF-20200 MJD-OFI25-0020870-DJF-20200 MJD-OFI25-0020871-DJF-20200 MJD-OFI25-0020872-DJF-20200 (enviado el 12 de myao de 2025)</t>
  </si>
  <si>
    <t xml:space="preserve">Respuesta a peticionario: JOSE AVELINO HUERTAS MEDINA, con traslados por competencia a: Comisaría Octava de Familia de Kennedy 2,  Personería Distrital de Kennedy, Secretaría Distrital de Integración Social de Bogotá y a Fiscalía General de la Nación. </t>
  </si>
  <si>
    <t>SE SUGIERE TRASLADO POR PRESUNTAS FALTAS DISPLINARIAS DE LOS SERVIDORES PUBLICOS, SERÍA BUENO QUE EN EL ESCRITO SE LE MANIFIESTE AL PETICIONARIO QUE CUENTA CON LOS RECURSOS LEGALES PARA PRESENTAR SUS INCONFORMIDADES FRENTE AL TEMA</t>
  </si>
  <si>
    <t>Se remitió respuesta a peticionario con traslados por competencia a las autoridades correspondientes, respecto a presuntas irregularidades en la Comisaría Octava de Familia de Kennedy 2 (Bogotá D.C.) relacionadas con que hacer comisarial y presuntas faltas disciplinarias de servidores públicos.</t>
  </si>
  <si>
    <t>MJD-EXT25-0028865</t>
  </si>
  <si>
    <t>DISCEP SAS (disceplagloria@gmail.com</t>
  </si>
  <si>
    <t>Falta de trabajadora social en la Comisaría de Familia del municipio de Astrea(Cesar)</t>
  </si>
  <si>
    <t xml:space="preserve">Art 40 numerales  4, 7, 8
</t>
  </si>
  <si>
    <t>420051 (MJD-OFI25-0021899-DJF-20200) conexo con 420054 (MJD-OFI25-0021902-DJF-20200)  firmado y enviado el 16 05/2025</t>
  </si>
  <si>
    <t>rta a DISCEP SAS Y REQUERIMEINTO A ALCALDÓA DE ASTREA CESAR</t>
  </si>
  <si>
    <t>queja conformacion de equipo interdisciplinario comisaría. requerir a la alcaldía</t>
  </si>
  <si>
    <t>Se encuentra pendiente realizar un segundo requerimiento</t>
  </si>
  <si>
    <t>MJD-EXT25-0028878</t>
  </si>
  <si>
    <t xml:space="preserve"> COMISARIA CUARTA DE CALI (comisaria.cuarta@cali.gov.co)</t>
  </si>
  <si>
    <t>Comisaria cuarta de familia el guabal</t>
  </si>
  <si>
    <t xml:space="preserve">11. 13. 15. 16.
</t>
  </si>
  <si>
    <t xml:space="preserve">SE REMITE INFORME ENVIADO POR LA COMISARÍA CUARTA DE CALI EN ATENCIÓN A LA VISITA IVC IN SITU EN CALI DEL 8 DE SEP DE 2025, por orden de la setencia T 434/24 </t>
  </si>
  <si>
    <t>Pendiente de realizar reunión con fortalecimiento para cnocer avances de las ordenes judiciales e informar al juez</t>
  </si>
  <si>
    <t>MJD-EXT25-0029035</t>
  </si>
  <si>
    <t>HECTOR CORDERO PEÑA (dianaguevara09@hotmail.com</t>
  </si>
  <si>
    <t>Carta del señor Héctor cordero</t>
  </si>
  <si>
    <t xml:space="preserve">MJD-OFI25-0020993
MJD-OFI25-0020997 
MJD-OFI25-0021363
</t>
  </si>
  <si>
    <t xml:space="preserve">
1.	Peticionario 
2.	Alcaldía municipal
3.	Ministerio del interior
</t>
  </si>
  <si>
    <t>se remtie al dr juan pablo, se considera traslado denuncia contra inspector de policia</t>
  </si>
  <si>
    <t>Mediante oficio MJD-OFI25-0020993 se pone en conocimiento del peticionario el traslado de la queja a la alcaldía municipal y al Ministerio del Interior, acto realizado mediante oficios MJD-OFI25-0020997, MJD-OFI25-0021363
MJD-EXT25-0029035 - Queja que atendió Juan Pablo con los MJD-OFI25-0020997 y MJD-OFI25-0020993 del 12 de mayo. No refiere respuesta de la alcaldía.</t>
  </si>
  <si>
    <t>MJD-EXT25-0029082</t>
  </si>
  <si>
    <t>JOANNA CATALINA GUTIERREZ GOMEZ (oficinajuridica@silvania-cundinamarca.gov.co</t>
  </si>
  <si>
    <t>respuesta MJD-OF125-0017376-DJF20200</t>
  </si>
  <si>
    <t>respuesta a queja silvania se remite al dr juan pablo por favor actualizar en exp digital</t>
  </si>
  <si>
    <t>El MJD-EXT25-0029082 es una Respuesta a queja que atendió Juan Pablo con el documento raíz EXT25-0024099.</t>
  </si>
  <si>
    <t>MJD-EXT25-0029107</t>
  </si>
  <si>
    <t xml:space="preserve"> GERMAN ENRIQUE NAVARRO ESCOBAR (comisaria.sexta@cali.gov.co</t>
  </si>
  <si>
    <t xml:space="preserve">Documentación requerida en cumplimiento de visita de inspección, vigilancia y control </t>
  </si>
  <si>
    <t xml:space="preserve">Art 40 numerales  4, 6
</t>
  </si>
  <si>
    <t>SE REMITE INFORME ENVIADO POR LA COMISARÍA SEXTA DE CALI EN ATENCIÓN A LA VISITA IVC IN SITU EN CALI DEL 9 DE SEP DE 2025</t>
  </si>
  <si>
    <t>Se encuentra pendiente tramitar traslados de contestaciones por parte de quienes tienen la pqrs principal</t>
  </si>
  <si>
    <t>MJD-OFI25-0018470</t>
  </si>
  <si>
    <t>wilvaco@hotmail.com (comisario de familia de San Antonio del Tequendama)</t>
  </si>
  <si>
    <t>Resuesta Comisaría de Familia de San Antonio del Tequendama</t>
  </si>
  <si>
    <t xml:space="preserve">COMISARIA DE FAMILIA DE SAN ANTONIO DEL TEQUENDAMA </t>
  </si>
  <si>
    <t>MJD-OFI25-0018660</t>
  </si>
  <si>
    <t xml:space="preserve">despachoalcalde@suarez-cauca.gov.co / comisaria@suarez-cauca.gov.co </t>
  </si>
  <si>
    <t>VISITA IVC EXTRA SITU</t>
  </si>
  <si>
    <t>MJD-OFI25-0018660-DJF-20200</t>
  </si>
  <si>
    <t>ALCALDÍA Y COMISARÍA DE SUÁREZ CAUCA</t>
  </si>
  <si>
    <t>MJD-OFI25-0019743</t>
  </si>
  <si>
    <t xml:space="preserve">alcaldia@albania-santander.gov.co </t>
  </si>
  <si>
    <t>Informe de Inspección y Vigilancia a la Comisaría de Familia de Albania -Santander / Ministerio de Justicia y del Derecho. POR ORDEN JUDICIAL</t>
  </si>
  <si>
    <t>MJD-OFI25-0019743-DJF-20200</t>
  </si>
  <si>
    <t>ALCALDÍA Y COMISARÍA DE ALBANIA SANTANDER</t>
  </si>
  <si>
    <t>PROVIENE DE UNA ORDEN JUDICIAL</t>
  </si>
  <si>
    <t>MJD-EXT25-0029133</t>
  </si>
  <si>
    <t>CAROLINA VALDERRAMA RENDON (cvalderrama@rionegro.gov.co)</t>
  </si>
  <si>
    <t>Respuesta definitiva Radicado 21025RE018950</t>
  </si>
  <si>
    <t>RTA A QUEJA TRAMITADA POR EL DR JONNY (RIONEGRO ANTIOQUIA)</t>
  </si>
  <si>
    <t>MJD-EXT25-0029282</t>
  </si>
  <si>
    <t>GUSTAVO ALFONSO PEREZ DIAZ (gaperezd@sdis.gov.co</t>
  </si>
  <si>
    <t>Respuesta Derecho de Petición - SANDRA MILENA LEON FERNANDEZ</t>
  </si>
  <si>
    <t>DOCUMENTO RELACIONADO CON QUEJA GESTIONADA EN OFICIO MJD-EXT25-002524</t>
  </si>
  <si>
    <t>Se descargaron los documentos para fines pertinentes</t>
  </si>
  <si>
    <t>MJD-EXT25-0029521</t>
  </si>
  <si>
    <t xml:space="preserve"> LUZ ELIANA HENAO QUINTERO (comisaria.primera@cali.gov.co)</t>
  </si>
  <si>
    <t>SE REMITE AL DR JONNY VISITA IVC CALI COMISARÍA PRIMERA DE CALI</t>
  </si>
  <si>
    <t>MJD-EXT25-0029521 - Terrón CalimA,  orden de alta dirección, y relacionada con el MJD-OFI25-0017619.</t>
  </si>
  <si>
    <t>SE RELACIONA CON E  MJD-OFI25-0017619 a Cali</t>
  </si>
  <si>
    <t>MJD-EXT25-0029546</t>
  </si>
  <si>
    <t>comisaria.quinta comis... (vía Google Drive) &lt;drive-shares-dm-noreply@google.com</t>
  </si>
  <si>
    <t>SE REMITE AL DR JONNY VISITA IVC CALI COMISARÍA QUINTA DE CALI</t>
  </si>
  <si>
    <t>MJD-EXT25-0029562</t>
  </si>
  <si>
    <t xml:space="preserve"> LILIANA MERCEDES FERNANDEZ FERNANDEZ(comisaria.quinta@cali.gov.co</t>
  </si>
  <si>
    <t>MJD-EXT25-0029577</t>
  </si>
  <si>
    <t xml:space="preserve"> LORENA MARTINEZ GOYES (comisaria.tercera@cali.gov.co</t>
  </si>
  <si>
    <t>SE REMITE AL DR JONNY VISITA IVC CALI COMISARÍATERCERA LOS GUADUALES DE CALI</t>
  </si>
  <si>
    <t>MJD-EXT25-0029641
MJD-EXT25-0029646</t>
  </si>
  <si>
    <t xml:space="preserve"> LAURA CAROLINA CORTES TELLEZ (laura.cortes@icbf.gov.co</t>
  </si>
  <si>
    <t>SE REMITE A LA DRA PAOLA VALIDAR POR FAVOR NUMERALES 11 AL 16 LEY 2126 DE 2021</t>
  </si>
  <si>
    <t>MJD-OFI25-0022024-DJF-20200
MJD-OFI25-0022026-DJF-20200 ENVIADOS EL 26/5/2025 (DRA SANJAR)</t>
  </si>
  <si>
    <t xml:space="preserve">LAURA CAROLINA CORTES TELLEZ </t>
  </si>
  <si>
    <t>La raíz de esta queja es MJD-EXT25-0029646/MJD-EXT25-0029641, se contestó con el MJD-OFI25-0022026 y MJD-EXT25-0022024. Involucra a Control Interno Disciplinario con el MJD-OFI25-0019447. QUEJA Y ORDEN JUDICIAL DE SOPÓ Y TOCANCIPÁ.</t>
  </si>
  <si>
    <t>MJD-EXT25-0029781</t>
  </si>
  <si>
    <t xml:space="preserve"> ELIZABETH MARTÍNEZ PENAGOS(casadejusticiavillavicencio@casasdejusticia.gov.co)</t>
  </si>
  <si>
    <t>control y vigilancia comisarias de familia</t>
  </si>
  <si>
    <t>419604 (MJD-OFI25-0021519-DJF-20200) enviado el 16-05-2025</t>
  </si>
  <si>
    <t>ELIZABETH MARTÍNEZ PENAGOSComisaria de Familia DosCoordinadora - Casa de Justicia VillavicencioCalle 54 Sur No. 39 - 59 Ciudad Porfiacomisariadefamilia2@villavicencio.gov.coVillavicencio, Meta</t>
  </si>
  <si>
    <t>se tramita mediante peticion oscura por instrucciones de la coordinadora de area</t>
  </si>
  <si>
    <t>1. Se recibe el presente asunto por medio de la plataforma SGDEA siendo las  06:10 pm del dia 12 de mayo de 2025, ante lo cual, se procede a verifiar los documentos adjuntos y se corrobora que dentro del EXT se encuentran tramitadas DIEZ (10) peticiones distintas a las cuales se procederá a dar tramite en un termino prudencial sujeto a la adecuación de lo requerido por la corrdinadora de IVC.</t>
  </si>
  <si>
    <t>MJD-EXT25-0029830</t>
  </si>
  <si>
    <t xml:space="preserve"> ELIZABETH BERMUDEZ ORDOÑEZ (comisaria.octava@cali.gov.co</t>
  </si>
  <si>
    <t xml:space="preserve"> VISITA DE INSPECCION y VIGILANCIA / COMISARIAS DE FAMILIA DESILOE I, SILOE II, ALFONSO LOPEZ Y VILLACOLOMBIA - CALI VALLE / 13 AL 16 DE MAYO DE 2025</t>
  </si>
  <si>
    <t>MJD-OFI25-0015444</t>
  </si>
  <si>
    <t>alcaldia@elatrato-choco.gov.co / comifamilia@elatrato-choco.gov.co</t>
  </si>
  <si>
    <t>INFORME Informe de Inspección y Vigilancia a la Comisaría de Familia de ATRATO- CHOCÓ / Ministerio de Justicia y del Derecho</t>
  </si>
  <si>
    <t>MJD-OFI25-0015444-DJF-20200</t>
  </si>
  <si>
    <t>ALCALDÍA Y COMISARÍA DE ATRATO CHOCÓ</t>
  </si>
  <si>
    <t>MJD-OFI25-0020804</t>
  </si>
  <si>
    <t>REQUERIMIENTO PREVIO PARA VISITA EXTRA SITU EN CORINTO CAUCA</t>
  </si>
  <si>
    <t>SE APRUEBA Y SE ENVIA EL 12 DE MAYO DE 2025</t>
  </si>
  <si>
    <t>MJD-OFI25-0020774</t>
  </si>
  <si>
    <t>INFORME DE INSPECCION Y VIGILANCIA DE BAJO BAUDO</t>
  </si>
  <si>
    <t>MJD-OFI25-0021122</t>
  </si>
  <si>
    <t>INFORME DE INSPECCION Y VIGILANCIA DE VILLA DEL ROSARIO N/SANTANDER</t>
  </si>
  <si>
    <t>MJD-EXT25-0029999</t>
  </si>
  <si>
    <t xml:space="preserve"> MARÍA PATRICIA PEREIRA MUÑETON(comisaria_engativa1@sdis.gov.co</t>
  </si>
  <si>
    <t>RESPUESTA SOLICITUD SINPROC 18421</t>
  </si>
  <si>
    <t>MJD-EXT25-0030013</t>
  </si>
  <si>
    <t>queja minjusticia &lt;quejaminjusticia@gmail.com</t>
  </si>
  <si>
    <t xml:space="preserve">DENUNCIA ANONIMA COMISARIA DE FAMILIA PALMIRAMJD-EXT25-0030013 </t>
  </si>
  <si>
    <t xml:space="preserve">Art 40 numerales 5 y 9
</t>
  </si>
  <si>
    <t>420135 (MJD-OFI25-0021970-DJF-20200) conexo con 420138 (MJD-OFI25-0021973-DJF-20200) enviado el 19-5-2025</t>
  </si>
  <si>
    <t>PETICIONARIO CIUDADANOS EN DEFENSA DE LAS MUJERES // ALCALDÍA DE PALMIRA</t>
  </si>
  <si>
    <t>QUEJA CONDICIONES DIGAS DE TRABAJO</t>
  </si>
  <si>
    <t>Se encuentra pendiente ralizar segundo requerimiento</t>
  </si>
  <si>
    <t>MJD-OFI25-0015206</t>
  </si>
  <si>
    <t>alcaldia@albania-santander.gov.co / comisariadefamilia@albania-santander.gov.co</t>
  </si>
  <si>
    <t xml:space="preserve">REQUERIMIENTO PREVIO PARA VISITA EXTRA SITU EN ALBANIA SANTANDER Y EN CUMPLIMIENTO A AUTO DESPACHO JUDICIAL </t>
  </si>
  <si>
    <t>MJD-OFI25-0015206-DJF-20200</t>
  </si>
  <si>
    <t>ALCALDIA Y COMISARIA DE ALBANIA SANTANDER</t>
  </si>
  <si>
    <t>MJD-EXT25-0030135</t>
  </si>
  <si>
    <t xml:space="preserve"> ROSA MERCEDES GUALTEROS GUERRERO(comisariadefamilia@albania-santander.gov.co)</t>
  </si>
  <si>
    <t>Envio respuesta requerimiento</t>
  </si>
  <si>
    <t>RESPUESTA A INFORME DE VIGILANCIA ENVIADO MEDIANTE OFICIO MJD-OFI25-0019743</t>
  </si>
  <si>
    <t>MJD-EXT25-0030290
MJD-EXT25-0030348</t>
  </si>
  <si>
    <t xml:space="preserve"> ANA ROCIO FINLAY LUNA (anarociofinlayluna23@gmail.com</t>
  </si>
  <si>
    <t>RV:</t>
  </si>
  <si>
    <t>420498 (MJD-OFI25-0022292-DJF-20200); 420496 (MJD-OFI25-0022290-DJF-20200); 420491 (MJD-OFI25-0022286-DJF-20200)  enviado el 21/5/25</t>
  </si>
  <si>
    <t xml:space="preserve">1.	Peticionario
2.	Comisaria de Rio Blanco
3.	Comisaria de Rafael Uribe
</t>
  </si>
  <si>
    <t>Con oficio MJD-OFI25-0022286– se realizó Requerimiento a la Comisaria de Rio Blanco, con oficio MJD-OFI25-0022290 se realizó requerimiento a Comisaria de Rafael Uribe y con oficio MJD-OFI25-0022292 se dio contestación a la peticionaria</t>
  </si>
  <si>
    <t>MJD-EXT25-0030352</t>
  </si>
  <si>
    <t>YOMAIRA CORDOBA VALENCIA (ventanillaunica@acandi-choco.gov.co)</t>
  </si>
  <si>
    <t>RESPUESTA A INSPECCIÓN VIGILANCIA Y CONTROL A LA COMISARIADE FAMILIA DE ACANDÍ UBICADA EN EL DEPARTAMENTO DEL CHOCÓ20250513_16565260</t>
  </si>
  <si>
    <t xml:space="preserve">Se descargan los documentos del SGDEA para aportarlos en expediente digital </t>
  </si>
  <si>
    <t>MJD-EXT25-0030430</t>
  </si>
  <si>
    <t>NATALIA ANDREA CABEZAS BORRAS (nataliacabezasb@gmail.com)</t>
  </si>
  <si>
    <t>URGENTE!!! VULNERACIÓN DE DERECHOS A UN MENOR</t>
  </si>
  <si>
    <t>420213 MJD-OFI25-0022043-DJF-20200 conexo con 420216 (MJD-OFI25-0022046-DJF-20200); 420215 (MJD-OFI25-0022045-DJF-20200);  420214 (MJD-OFI25-0022044-DJF-20200)  enviado el 19 de mayo de 2025</t>
  </si>
  <si>
    <t xml:space="preserve">Peticionaria: NATALIA ANDREA CABEZAS BORRAS, con traslados a: Comisaría Octava de Familia de Kennedy 1,  Personería Distrital de Kennedy y Secretaría Distrital de Integración Social de Bogotá. </t>
  </si>
  <si>
    <t xml:space="preserve">Se procedió a remitir para aprobación y firma respuesta a peticionaria junto con traslados a autoridades correspondientes (Comisaría, Personería, Secretaría de Integración Social) por presuntas irregularidades en el que hacer comisarial y posibles faltas disciplinarias. </t>
  </si>
  <si>
    <t>MJD-EXT25-0030607</t>
  </si>
  <si>
    <t>Secretaria de Gobierno &lt;secretaria.gobierno@cucuta.gov.co</t>
  </si>
  <si>
    <t>Respuesta a oficio Radicado No. MJD-OFI25-0011871-DJF-20200</t>
  </si>
  <si>
    <t>RELACIONADO CON REQUERIMIENTO PREVIO MJD-OFI25-0011871-DJF-20200</t>
  </si>
  <si>
    <t>MJD-EXT25-0030686</t>
  </si>
  <si>
    <t>COMISARIA SEPTIMA DE FAMILIA (comisaria.septima@cali.gov.co)</t>
  </si>
  <si>
    <t xml:space="preserve"> INFORME GESTION MINISTERIO DE JUSTICIA COMISARIA SEPTIMADE FAMILIA</t>
  </si>
  <si>
    <t>RELACIONADO CON REQUERIMIENTO PREVIO IVC MJD-OFI25-0017619</t>
  </si>
  <si>
    <t>MJD-EXT25-0030705</t>
  </si>
  <si>
    <t>MARTIN ALONSO RESTREPO MEJIA (dimensionextrema@outlook.com</t>
  </si>
  <si>
    <t>continuidad de la investigacion</t>
  </si>
  <si>
    <t xml:space="preserve">Art 40 numerales 10 y 13
</t>
  </si>
  <si>
    <t>MJD-OFI25-0022055-DJF-20200
enviado el 27/5/2025</t>
  </si>
  <si>
    <t>RELACIONADO CON MJD-EXT25-0027288</t>
  </si>
  <si>
    <t>De conformidad con las observaciones realizadas desde la coordinación, se procede a remitir para aprobación y firma, respuesta a peticionario respecto de una solicitud de desarchivo de la cual no tiene competencia el Ministerio de Justicia, de igual manera se dio a conocer al peticionario respecto de una respuesta a un requerimiento realizado a la Comisaría de Familia de Itagüí, se concede 10 dias hábiles al peticionario para que se pronuncie sobre las respuestas emitidas por la comisaría de familia, a fin de analizar la viabilidad del archivo del caso. (Vencimiento pronunciamiento peticionario: 11/06/2025).</t>
  </si>
  <si>
    <t>MJD-EXT25-0030763
MJD-EXT25-0030872</t>
  </si>
  <si>
    <t>COMISARÍA NOVENA DE CALI (comisaria.novena@cali.gov.co)</t>
  </si>
  <si>
    <t>IVC MINJUSTICIA 2025 FINAL</t>
  </si>
  <si>
    <t>RELACIONADA CON EL MJD-OFI25-0017619</t>
  </si>
  <si>
    <t>MJD-EXT25-0031161</t>
  </si>
  <si>
    <t xml:space="preserve"> IVAN DARIO MORALES CORREA (desarrollosocial@lamesa-cundinamarca.gov.co</t>
  </si>
  <si>
    <t>Respuesta MJD-OFI25-0015795-DJF-20200</t>
  </si>
  <si>
    <t>RESPUESTA INFORME DE VIGILANCIA</t>
  </si>
  <si>
    <t>respuesta informe de I Y V DE LA MESA CUNDINAMARCA</t>
  </si>
  <si>
    <t>MJD-EXT25-0031237</t>
  </si>
  <si>
    <t xml:space="preserve"> JOSE ANTONIO GÓMEZ (j_ag_51996@hotmail.com</t>
  </si>
  <si>
    <t>COMISARÍA QUINTA DE FAMILIA DE SILOÉ - TURNO 2</t>
  </si>
  <si>
    <t>RESPUESTA A REQUERIMIENTO PREVIO VISITA IN SITU COMISARIA QUINTA DE CALI</t>
  </si>
  <si>
    <t>MJD-EXT25-0031529</t>
  </si>
  <si>
    <t xml:space="preserve"> OSCAR ORLANDO GUARIN NIETO (j01cctoesrtapartado@cendoj.ramajudicial.gov.co</t>
  </si>
  <si>
    <t>Término de dos (2) días. Notificación Proceso Nro.05045312100120250012400</t>
  </si>
  <si>
    <t>MJD-OFI25-0022635-DJF-20200 (enviado el 21 de mayo de 2025)</t>
  </si>
  <si>
    <t xml:space="preserve">Juzgado Primero Civil del Circuito Especializado en Restitución de Tierras de Apartado, Antioquia - Juez: OSCAR ORLANDO GUARIN NIETO.
</t>
  </si>
  <si>
    <t>acción de tutela Nro.05045312100120250012400// Relacionado con petición gestionada en MJD-EXT25-0017556</t>
  </si>
  <si>
    <t>Se remitió al Juzgado contestación a acción de tutela por presunta vulneración al derecho fundamental de petición, en donde el  Ministerio funje como accionado, se adjuntó a la contestación los soportes correspondientes, respuesta remitida por SGDEA y por correo electrónico el 21/05/2025.</t>
  </si>
  <si>
    <t>MJD-EXT25-0031561</t>
  </si>
  <si>
    <t>ANDREA LILIANA ROMERO LOPEZ(salasrevisiona@corteconstitucional.gov.co</t>
  </si>
  <si>
    <t>T-10366076 - OFICIO STA-107-2025 - COMUNICACIÓN SENTENCIA T-144-2025</t>
  </si>
  <si>
    <t>Enviado para la firma 425414 - MJD-OFI25-0026605</t>
  </si>
  <si>
    <t>COMPULSA DE COPIA POR LA CORTE CONSTITUCIONAL  POR ART 4O LEY 2126 DE 2021 PARA POSIBLE PLAN DE MEJORA O SANCIONATORIO</t>
  </si>
  <si>
    <t xml:space="preserve">1- Se procede a exponer el tema a la corrdinadora de IVC misma que entrega las directrices pertinentes para realizar oficio de respuesta a la Corte Constitucional y GIT Fortalecimiento, acto que se encuentra en curso </t>
  </si>
  <si>
    <t>MJD-OFI25-0022250</t>
  </si>
  <si>
    <t xml:space="preserve">Segundo Requerimiento Comunicación MJD-EXT25-0017556/ Queja Comisaría de Familia de Carepa (Antioquia) / Peticionaria Daniela Sánchez Gómez. </t>
  </si>
  <si>
    <t>NA</t>
  </si>
  <si>
    <t>Comisaría de Familia de Carepa (Antioquia)</t>
  </si>
  <si>
    <t>Se remitió para su aprobación y firma de segundo requerimiento (por 10 días) a la Comisaría de Familia de Carepa (Antioquia), relacionado con oficio MJD-EXT25-0017556. Lo anterior se requiere ser validado de manera urgente, en razón de que se requiere ser incorporado el segundo requerimiento a respuesta de acción de tutela que vence el día de mañana, además se requiere el documento firmado para solicitar a gestión documental la constancia de remisión para que pueda ser incorporada a la respuesta de tutela. (Vencimiento de segundo requerimiento: 03/06/2025).</t>
  </si>
  <si>
    <t>MJD-EXT25-0031870</t>
  </si>
  <si>
    <t>Asunto RespuestaRadicadoSuperiorMbConfig</t>
  </si>
  <si>
    <t>11., 13., 14., 15., 16</t>
  </si>
  <si>
    <t>421909 (MJD-OFI25-0023531-DJF-20200) y  421911 (MJD-OFI25-0023533-DJF-20200) firmados y enviados el 26 de mayo de 2025</t>
  </si>
  <si>
    <t>TANIA DEL PILAR PARADA FERREIRACOMISARIA SEGUNDA VILLAVICENCIO META comisariadefamilia2@villavicencio.gov.co</t>
  </si>
  <si>
    <t>RESPUESTA RELACIONADA CON MJD-OFI25-0021519, mediante el cual se da respuesta a la solicitudradicada con el MJD-EXT25-0029781</t>
  </si>
  <si>
    <t>Se procede a realizar requerimientos a la Comisaria de familia de Villavicencio para que presente sus descargos frente a los hechos, este acto fue surtido con los oficios MJD-OFI25-0023531 y MJD-OFI25-0023533</t>
  </si>
  <si>
    <t>MJD-EXT25-0031891
MJD-EXT25-0031899</t>
  </si>
  <si>
    <t>ANGELA MARÍA GÓMEZ NOREÑA (comisariadefamilia@corinto-cauca.gov.co)</t>
  </si>
  <si>
    <t>respuesta oficio MJD-OFI25-0020804-DJF-20200</t>
  </si>
  <si>
    <t>corinto</t>
  </si>
  <si>
    <t>respuesta a requerimiento previo corinto cauca MJD-OFI25-0020804</t>
  </si>
  <si>
    <t xml:space="preserve">MJD-EXT25-0031969
</t>
  </si>
  <si>
    <t>JUAN CAMILO ACOSTA BUELVAS (comisaria2@alcaldiasoacha.gov.co)</t>
  </si>
  <si>
    <t xml:space="preserve"> SOLICITUD DE CULIMINACIÓN DE TRABAJOS LOCATIVOS DIGNOS YADECUADOS PARA ATENCIÓN A USUARIOS Y CIUDADANOS EN COMISARÍAPRIMERA DE FAMILIA DE SOACHA</t>
  </si>
  <si>
    <t>COMISARIA PRIMERA DE SOACHA</t>
  </si>
  <si>
    <t>QUEJA POR FALTA DE INFRAESTRUCTURA</t>
  </si>
  <si>
    <t>Se encuentra pendiente hacer el traslado de la respuesta al quejoso</t>
  </si>
  <si>
    <t>MJD-EXT25-0032150</t>
  </si>
  <si>
    <t xml:space="preserve"> JUAN PABLO RODRÍGUEZ RODRÍGUEZ (comisariadefamilia@suesca-cundinamarca.gov.co</t>
  </si>
  <si>
    <t xml:space="preserve">Respuesta oficio MJD OFI25 0019336 DJF 2020 </t>
  </si>
  <si>
    <t xml:space="preserve">SUESCA </t>
  </si>
  <si>
    <t>RESPUESTA A REQUERIMIENTO PREVIO VISITA IN SITU SUESCA CUNDINAMARCA MJD-OFI25-0019336-DJF-20200</t>
  </si>
  <si>
    <t>MJD-EXT25-0031966</t>
  </si>
  <si>
    <t>HERLEING MANUEL ACEVEDO GARCÍA (juridicoherleing@gmail.com</t>
  </si>
  <si>
    <t>Remisión de decreto de pruebas rad 686793333003-2024-00221-00 para cumplirorden judicial</t>
  </si>
  <si>
    <t xml:space="preserve">SAN GIL </t>
  </si>
  <si>
    <t>OFICIO RELACIONADO CON MJD-EXT25-0016269</t>
  </si>
  <si>
    <t>MJD-EXT25-0032285</t>
  </si>
  <si>
    <t>COMISARIA PRIMERA DE FAMILIA (comisaria1@alcaldiasoacha.gov.co</t>
  </si>
  <si>
    <t xml:space="preserve"> SOLICITUD URGENTE - COMISARIA PRIMERA DE FAMILIA DESOACHA</t>
  </si>
  <si>
    <t>4. 8.</t>
  </si>
  <si>
    <t>MJD-OFI25-0023610
MJD-OFI25-0023607
(Doc 422007-  422012 Firmado el 28/05/2025 17:08 )</t>
  </si>
  <si>
    <t>SeñoresCOMISARIA PRIMERA DE FAMILIAAlcaldia Municipal de SoachaCalle 13 No. 7 - 30comisaria1@alcaldiasoacha.gov.co
DoctorVÍCTOR JULIÁN SÁNCHEZ ACOSTAAlcaldeAlcaldía de Soachacontactenos@alcaldiasoacha.gov.coSoacha, Cundinamarca</t>
  </si>
  <si>
    <t>queja por no integracion de equipo interdiscplinario (abogado con funciones de secretario)</t>
  </si>
  <si>
    <t xml:space="preserve">Se encuentra pendiente tramite de Traslado de respuesta al quejoso
</t>
  </si>
  <si>
    <t>MJD-EXT25-0032454</t>
  </si>
  <si>
    <t>MARVIN PALACIOS ANGULO (comisaria.movil@cali.gov.co</t>
  </si>
  <si>
    <t>Documentación visita del Ministerio de Justicia y del Derecho a las Comisaríasde Familia de cali</t>
  </si>
  <si>
    <t>RESPUESTA A REQUERIMIENTO PREVIO VISITRA IN SITU CALI COMISARÍA MÓVIL DE CALI</t>
  </si>
  <si>
    <t>MJD-EXT25-0032186</t>
  </si>
  <si>
    <t>CAMILO MARTINEZ MANJARES</t>
  </si>
  <si>
    <t>LA COMISARIA PRIMERA DE FAMILIA DE ZIPAQUIRA NOGARANTIZA LA RECEPCIÓN DE SOLICITUDES, SE NIEGANA RECIBIRLAS DE MANERA PRESENCIAL Y SUMINISTRANUN CORREO QUE TIENE LA BANDEJA LLENA Y NOGARANTIZA LA RECEPCION ELECTRONICA, OMITIENDO SUS FUNCIONES COMO SERVIDORES PUBLICOS, ANEXOPANTALLAZO DEL CORREO</t>
  </si>
  <si>
    <t>ZIPAQUIRÁ</t>
  </si>
  <si>
    <t>MJD-OFI25-0023745
MJD-OFI25-0023722
(422182-422154) Firmado el 06/06/2025 17:59</t>
  </si>
  <si>
    <t>SeñorJUAN CAMILO MARTINEZ MANJARRESCentrokamilomm79@gmail.comZipaquirá, Cundinamarca</t>
  </si>
  <si>
    <t xml:space="preserve">Se encuentra en proyeccion tramite de segundo requerimiento
</t>
  </si>
  <si>
    <t>MJD-EXT25-0032531</t>
  </si>
  <si>
    <t>FABIANA GRAJALES RENGIFO (comisaria.sexta.dos@cali.gov.co</t>
  </si>
  <si>
    <t xml:space="preserve"> INFORMACION DE COMISARIA SEXTA DE DESCONGESTIONREQUERIDA PARA VISITA DEL MINISTERIO DE JUSTICIA</t>
  </si>
  <si>
    <t>RESPUESTA A REQUERIMIENTO PREVIO VISITA IN SITU CALI</t>
  </si>
  <si>
    <t>MJD-EXT25-0032652</t>
  </si>
  <si>
    <t>ANDREA ROCIO RODRIGUEZ PARRA (andrearocio.802@gmail.com)</t>
  </si>
  <si>
    <t xml:space="preserve">Denuncia Por Violencia Institucional Y Violación Al Debido Proceso Y A LosDerechos Fundamentales </t>
  </si>
  <si>
    <t>VEGA</t>
  </si>
  <si>
    <t>MJD-OFI25-0023786
MJD-OFI25-0023790
MJD-OFI25-0023788
(Doc Elec 422229-422231-422227) Firmado el 28/05/2025 16:56</t>
  </si>
  <si>
    <t>SeñoraANDREA ROCIO RODRIGUEZ PARRACalle 21 C No. 3-09 Barrio Centenarioandrearocio.802@gmail.comLa Vega, Cundinamarca
SeñoresOFICINA DE CONTROL INTERNODISCIPLINARIOAlcaldía de La VegaCra. 3 # 19-71 Parque Principal, La Vega,Cundinamarcacontactenos@lavega-cundinamarca.gov.coLa Vega, Cundinamarca
SeñoraANGELA TATIANA PORTILLO ORTIZPersonera MunicipalPersonería Municipal La VegaCarrera 3 No 21-55 Local 3personeria@lavega-cundinamarca.gov.coLa VegaCundinamarca</t>
  </si>
  <si>
    <t>TRASLADO POR FALTA DE COMEPTENCIA</t>
  </si>
  <si>
    <t>MJD-EXT25-0032825</t>
  </si>
  <si>
    <t>Camilo Andres Rodriguez Toro &lt;CRodriguezT@sdis.gov.co</t>
  </si>
  <si>
    <t>Acta de Visita (18-11-2024) - Auto Comisorio</t>
  </si>
  <si>
    <t xml:space="preserve">TEUSAQUILLO </t>
  </si>
  <si>
    <t>MJD-OFI25-0024474-DJF-20200</t>
  </si>
  <si>
    <t>DoctorCAMILO ANDRES RODRIGUEZ TOROComisario de Familia Barrios UnidosSecretaría Distrital de Integración Socialcrodriguezt@sdis.gov.coBogotá, D.C</t>
  </si>
  <si>
    <t>SE SOLICITA INFORMACIÓN VISITA IVC COMISARÍA DE FAMILIA BARRIOS UNIDOS DE BOGOTA</t>
  </si>
  <si>
    <t>MJD-EXT25-0032832
MJD-EXT25-0033369
MJD-EXT25-0033371</t>
  </si>
  <si>
    <t>direccionapoyojusticia@alcaldiasoacha.gov.co</t>
  </si>
  <si>
    <t>SOLICITUD URGENTE - COMISARIA PRIMERA DE FAMILIA DE SOACHA</t>
  </si>
  <si>
    <t>RESPUESTA A QUEJA RACIBIDA MEDIANTE OFICIO MJD-EXT25-0032285 COMISARÍA DE SOACHA</t>
  </si>
  <si>
    <t xml:space="preserve">Relacionado con respuesta a cominicacion principal  MJD-EXT25-0032285
</t>
  </si>
  <si>
    <t>MJD-EXT25-0032857</t>
  </si>
  <si>
    <t xml:space="preserve"> TARCICIO MATURANA GUEVARA (comisaria.decima@cali.gov.co</t>
  </si>
  <si>
    <t xml:space="preserve"> ENVIO DE INFORMACION</t>
  </si>
  <si>
    <t>MJD-EXT25-0032971</t>
  </si>
  <si>
    <t xml:space="preserve">10. 13. 15. 16. </t>
  </si>
  <si>
    <t>MJD-OFI25-0024256-DJF-20200
MJD-OFI25-0023815-DJF-20200</t>
  </si>
  <si>
    <t>Peticionaria: NATALIA ANDREA CABEZAS BORRAS, con copias a:  Contraloría General de la República e ICBF (Entidades que remitieron por competencia) y requerimiento a: Comisaría Octava de Familia de Kennedy 1.</t>
  </si>
  <si>
    <t>relacionado con los oficioes gestionados por el dr mateo (420213 MJD-OFI25-0022043-DJF-20200 conexo con 420216 (MJD-OFI25-0022046-DJF-20200); 420215 (MJD-OFI25-0022045-DJF-20200);  420214 (MJD-OFI25-0022044-DJF-20200)  enviado el 19 de mayo de 2025)</t>
  </si>
  <si>
    <t xml:space="preserve"> Se remitió respuesta a peticionaria con las respectivas copias a Contraloría e ICBF, que remitieron a esta cartera ministerial mediante traslado por competencia, en igual sentido se remitió requerimiento (10 dias hábiles ) a la  Comisaría Octava de Familia de Kennedy 1, por presunta vulneracion del la Ley 2126 de 2021, articulo 40. (Vencimiento requerimiento 12/06/2025).</t>
  </si>
  <si>
    <t>MJD-EXT25-0033018
MJD-EXT25-0033320</t>
  </si>
  <si>
    <t>comisaria1defamilia girardot-cundinamarca.gov.co &lt;comisaria1defamilia@girardot</t>
  </si>
  <si>
    <t>URGENTE / SOLICITUD DE INFORMACIÓN / PROGRAMACION DE INSPECCION YVIGILANCIA / COMISARIAS DE FAMIIA DE GIRARDOT</t>
  </si>
  <si>
    <t>MJD-EXT25-0033031</t>
  </si>
  <si>
    <t>NAIRO ALBERTO APARICIO SILVA(flia22bt@cendoj.ramajudicial.gov.co</t>
  </si>
  <si>
    <t>Oficio No.0579 Proceso: Incidente de Medida de Protección No.11001311002220240081001</t>
  </si>
  <si>
    <t>11., 15</t>
  </si>
  <si>
    <t>Comisaría Quinta de Familia de Usme 1</t>
  </si>
  <si>
    <t>427508
MJD-OFI25-0028435-DJF-20200</t>
  </si>
  <si>
    <t>Por orden judicial se solicitó al ministerio investigar la mora en ladecisión deuna medida de protección la cual fue presentada desde 2022 y solo hasta sep de 2024 se resolvió la medida de incumplimiento// se sugirió requerir a la comisaría de usme 1 uno para que se pronuncie</t>
  </si>
  <si>
    <t>MJD-EXT25-0033326</t>
  </si>
  <si>
    <t>comisariadefamilia comisariadefamilia &lt;comisariadefamilia@suesca-cundinamarca.gov.co</t>
  </si>
  <si>
    <t xml:space="preserve"> documentos pendientes MJD OFI25 0019336 DJF 2020</t>
  </si>
  <si>
    <t>RELACIONADA CON VISITA IVC SUESCA IN SITU DEL 22 DE MAYO DE 2025</t>
  </si>
  <si>
    <t>MJD-EXT25-0033546
MJD-EXT25-0036579</t>
  </si>
  <si>
    <t>OLGA MIREYA HERMIDA VARGAS mireya.hermida@hotmail.com</t>
  </si>
  <si>
    <t>verificar si es ilegal proveer empleo correspondiente al equipointerdisciplinario de comisaria de familia, se vulnera la carreraadmirativa al no cumplir con lo preceptuado en el articulo 11 dela ley 2126 del 2021, creando el cargo y previéndolo denaturaleza carrera administrativa</t>
  </si>
  <si>
    <t>4. 7. 8.</t>
  </si>
  <si>
    <t>MJD-OFI25-0023798-DJF-20200
MJD-OFI25-0023795-DJF-20200</t>
  </si>
  <si>
    <t>Alcalde MunicipalEDWIN ANDRES CARDENAS GASCA
SeñoraOLGA MIREYA HERMIDA VARGASVereda El Tejarmireya.hermida@hotmail.comTimaná, Huila</t>
  </si>
  <si>
    <t>Se respondió a quejoso mediante oficio MJD-OFI25-0023795 y se remitió a Alcaldía de Timaná Huila por causales art. 40 No. 4, 7 y 8</t>
  </si>
  <si>
    <t>Pendiente traslado de respuesta</t>
  </si>
  <si>
    <t>MJD-EXT25-0033634</t>
  </si>
  <si>
    <t>LEÓN FABIO MARÍN MONCADA (alcaldia@sanjosedelpalmar-choco.gov.co</t>
  </si>
  <si>
    <t>RESPUESTA OFICIO MDJ-OFI24-0014741-DJF-20200</t>
  </si>
  <si>
    <t>RESPUESTA INFORME IVC</t>
  </si>
  <si>
    <t>SAN JOSÉ DEL PALMAR - CHOCÓ</t>
  </si>
  <si>
    <t xml:space="preserve">RELACIONADO CON VISITA DE IVC SAN JOSE DEL PALMAR, RTA A INFORME DE IYV </t>
  </si>
  <si>
    <t>Se procede a realizar la descarga de los documentos y aportarlos en el expediente digital</t>
  </si>
  <si>
    <t>MJD-EXT25-0032841</t>
  </si>
  <si>
    <t>MYRIAM ADRIANA GUZMÁN SEGURA (comisariadefamilia@pacho-cundinamarca.gov.co</t>
  </si>
  <si>
    <t>Respuesta Solicitud 20252103302</t>
  </si>
  <si>
    <t>OPR FAVOR RESPONDER A PETICIONARIA PREGUNTANDO CUAL ES EL OFICIO QUE ANTECEDE - POSIBLEMENTE RELACIONADO CON IVC CON LA VISITA REALIZADA</t>
  </si>
  <si>
    <t>MJD-EXT25-0033060</t>
  </si>
  <si>
    <t>CIELO ROCÍO PÉREZ CUBILLOS (siacofcundinamarca@gmail.com</t>
  </si>
  <si>
    <t>Petición de interés general previo al inicio de actuación constitucional – Acciónde Cumplimiento Ley 2126 del 2021</t>
  </si>
  <si>
    <t>SOACHA25754</t>
  </si>
  <si>
    <t>MJD-OFI25-0024287
MJD-OFI25-0024310
(Doc Eletr 422775 - 422800 Firmado 28/05/2025 20:30)</t>
  </si>
  <si>
    <t>queja no integracion de comisarías de flia en soacha verificar con las quejas que existen actualmente</t>
  </si>
  <si>
    <t>MJD-EXT25-0033689</t>
  </si>
  <si>
    <t>DIANA MARCELA CASTRO CORTÉS marcela240996@gmail.com</t>
  </si>
  <si>
    <t>Queja por mal procedimiento de la comisaria de familia (actual)en Orito- putumayo</t>
  </si>
  <si>
    <t>426280 - MJD-OFI25-0027376 Firmado 13/06/2025 15:56</t>
  </si>
  <si>
    <t>Señor DIANA MARCELA CASTRO CORTESCarrera 13 No. 8-142marcela240996@gmail.comOrito, Putumayo</t>
  </si>
  <si>
    <t>Se tramitó mediante petición oscura</t>
  </si>
  <si>
    <t>MJD-EXT25-0033377</t>
  </si>
  <si>
    <t xml:space="preserve"> CLARA INES VALDES RIVERA (salvia@minigualdad.gov.co)</t>
  </si>
  <si>
    <t>Respuesta SE-2025-00010147 2025-5-23</t>
  </si>
  <si>
    <t>424081-424090 MJD-OFI25-0025427 - MJD-OFI25-0025436 Firmado el 06/06/2025 17:15</t>
  </si>
  <si>
    <t>Quejosa DianaYineth Sainea Rubio - Comisaria de Familia Teusaquillo</t>
  </si>
  <si>
    <t>Se respondió a quejoso mediante oficio MJD-OFI25-0025427 y se remitió a Comisaria de Familia Teusaquillo por causales art. 40 No. 11, 13, 14 y 15</t>
  </si>
  <si>
    <t>MJD-EXT25-0033396</t>
  </si>
  <si>
    <t xml:space="preserve"> CLARA INES VALDES RIVERA (salvia@minigualdad.gov.co</t>
  </si>
  <si>
    <t>Respuesta SE-2025-00010135 2025-5-23 12:57:33</t>
  </si>
  <si>
    <t xml:space="preserve">Art 40 numerales  11, 13, 15 
</t>
  </si>
  <si>
    <t>CARTAGENA DE INDIAS</t>
  </si>
  <si>
    <t>422416-424411-424751 MJD-OFI25-0023968
MJD-OFI25-0025724
MJD-OFI25-0026034 Firmados el 09/06/2025 17:25</t>
  </si>
  <si>
    <t>MJD-EXT25-0033781
MJD-EXT25-0033618</t>
  </si>
  <si>
    <t xml:space="preserve"> HUGO ANDRES FRANCO FLOREZ (jadmin03sgl@notificacionesrj.gov.co</t>
  </si>
  <si>
    <t>urgente remisión de requerimiento del decreto de pruebas rad 686793333003-2024-00035-00 para cumplir orden judicial</t>
  </si>
  <si>
    <t>MJD-OFI25-0024213-DJF-20200</t>
  </si>
  <si>
    <t>DoctorHUGO ANDRES FRANCO FLOREZJuezJuzgado Tercero Administrativo Oral del CircuitoJudicial de San Giljadmin03sgl@notificacionesrj.gov.coSan Gil, Santander</t>
  </si>
  <si>
    <t xml:space="preserve">REMITIR INFORME DE I Y V VISITA REALIZADA EN ALBANIA </t>
  </si>
  <si>
    <t>ESTÁ RELACIONADO CON EL EXT25-0033781 Y  EXT25-0033618</t>
  </si>
  <si>
    <t>MJD-MEM25-0002734</t>
  </si>
  <si>
    <t>Auto comisorio firmado visita Comisaría de Familia de Vallede San José, ubicada en el departamento de Santander</t>
  </si>
  <si>
    <t>VALLE DEL SAN JOSE SANTANDER</t>
  </si>
  <si>
    <t>SE REMITE AL DR ELIO PARA SU GESTION PERTINENTE</t>
  </si>
  <si>
    <t>MJD-EXT25-0029521 - Terrón Calim orden de alta dirección, y relacionada con el MJD-OFI25-0017619.</t>
  </si>
  <si>
    <t>MJD-OFI25-0023645</t>
  </si>
  <si>
    <t>REQUERIMIENTO PREVIO PARA VISITA EXTRA SITU EN EL VALLE DE SAN JOSE SANTANDER (ORDEN JUDICIAL)</t>
  </si>
  <si>
    <t>FIRMADO Y ENVIDO POR LA DRA SANJAR EL 26/05/2025</t>
  </si>
  <si>
    <t>MJD-EXT25-0033919</t>
  </si>
  <si>
    <t xml:space="preserve"> JACKELINE VELASQUEZ CASTAÑEDA(jackeline.velasquez@alcaldiasoacha.gov.co</t>
  </si>
  <si>
    <t>RESPUESTA - REQUERIMIENTO MJD-OFI25-0013589-DJF-20200</t>
  </si>
  <si>
    <t>MJD-EXT25-0033921
MJD-EXT25-0033953</t>
  </si>
  <si>
    <t>Notificación Proceso Nro.05045312100120250012400</t>
  </si>
  <si>
    <t>SENTENCIA ACCION DE TUTELA</t>
  </si>
  <si>
    <t xml:space="preserve">Se procede a descargar el fallo de tutela y se termina gestión por SGDEA en razón que no existe actuación pendiente por tramitar. El juzgado en su decisión argumenta que las actuaciones que adelante el Ministerio en el caso particular, deben informarse a la accionante y al juzgado. </t>
  </si>
  <si>
    <t>MJD-EXT25-0033947</t>
  </si>
  <si>
    <t>MJD-EXT25-0033954</t>
  </si>
  <si>
    <t>LUIS FELIPE GONZÁLEZ MORA (sgsst@palmira.gov.co)</t>
  </si>
  <si>
    <t>RESPUESTA QUEJA ANONIMA</t>
  </si>
  <si>
    <t>SE ACTUALIZA EN EXPEDIENTE DIGITAL</t>
  </si>
  <si>
    <t>MJD-MEM25-0002739</t>
  </si>
  <si>
    <t>Ficha Técnica - Cooperación Internacional</t>
  </si>
  <si>
    <t>Memorando</t>
  </si>
  <si>
    <t>(422044) Enviado para Firma  el 28 de mayo de 2025. 13:58 pm</t>
  </si>
  <si>
    <t>HORACIO TORRES MARTÍNEZ, Director de Asuntos Internacionales (E)</t>
  </si>
  <si>
    <t>MJD-EXT25-0034120</t>
  </si>
  <si>
    <t>ANDRES JAVIER CARRILLO PINEDA (alcaldia@albania-santander.gov.co</t>
  </si>
  <si>
    <t>RESPUESTA Comisaria de familia Albania Santander</t>
  </si>
  <si>
    <t>MJD-EXT25-0034311</t>
  </si>
  <si>
    <t>Juan Camilo Acosta Buelvas &lt;juan.acosta@alcaldiasoacha.gov.co</t>
  </si>
  <si>
    <t>SOLICITUD DE CULIMINACIÓN DE TRABAJOS LOCATIVOS DIGNOS Y ADECUADOS PARAATENCIÓN A USUARIOS Y CIUDADANOS EN COMISARÍA PRIMERA DE FAMILIA DE SOACHA</t>
  </si>
  <si>
    <t>MJD-EXT25-0034409
MJD-EXT25-0034462</t>
  </si>
  <si>
    <t xml:space="preserve"> JUAN CARLOS ALBARRACÍN MUÑOZ (carmunoz3477@gmail.com</t>
  </si>
  <si>
    <t>radicación oficio de requerimiento accion popular</t>
  </si>
  <si>
    <t>MJD-OFI25-0027635-DJF-20200</t>
  </si>
  <si>
    <t>JUZGADO SEXTO ORAL ADMINISTRATIVO DE CUCUTA</t>
  </si>
  <si>
    <t>REQUERIMIENTO JUDICIAL PENDIENTE ACTUALIZAR EXPEDIENTE DIGITAL</t>
  </si>
  <si>
    <t>MJD-EXT25-0034588</t>
  </si>
  <si>
    <t>comisaria@valledesanjose-santander.gov.co</t>
  </si>
  <si>
    <t>MJD-OFI25-0023645-DJF-20200 del 26 de mayo del 2025ASUNTO: Ministerio de Justicia y del Derecho / inspección vigilancia y controla la Comisaría de Familia de Valle de San José (Santander) / visita extra situ</t>
  </si>
  <si>
    <t>Valle de San José SANTANDER</t>
  </si>
  <si>
    <t>POR FAVOR ACTUALIZAR EN EXPEDIENTE DIGITAL GRACIAS</t>
  </si>
  <si>
    <t>MJD-EXT25-0034593</t>
  </si>
  <si>
    <t>correspondencia@pacho-cundinamarca.gov.co</t>
  </si>
  <si>
    <t xml:space="preserve">Respuesta Solicitud 20252103669MJD-EXT25-0034593 </t>
  </si>
  <si>
    <t>PACHO CUNDINAMARCA</t>
  </si>
  <si>
    <t>MJD-EXT25-0034617</t>
  </si>
  <si>
    <t>María Isabel Valcárcel Olivero &lt;mivalcarcelo@funza-cundinamarca.gov.co</t>
  </si>
  <si>
    <t>SOLICTUD ACTA DE ACUERDOS E INFORME SITUACION ACTUAL CONTRATISTA</t>
  </si>
  <si>
    <t>4. 5.</t>
  </si>
  <si>
    <t>FUNZA - CUNDINAMARCA</t>
  </si>
  <si>
    <t>MJD-OFI25-0025161-DJF-20200
MJD-OFI25-0025159-DJF-20200
firmado el 4 de junio de 2025</t>
  </si>
  <si>
    <t>SeñoraMARÍA ISABEL VALCÁRCEL OLIVEROSProfesional Universitario
SeñoraJEIMMY SULGEY VILLAMIL BUITRAGOAlcaldesa Municipa</t>
  </si>
  <si>
    <t>NO CONFORMACION DE EQUIPO INTERDISCPLINARIO, CARRERA ADMNISTRATIVA, DISPONIBILIDAD PERMANENTE, EQUIPOS TECNOLOGICOS // ver rta MJD-EXT25-0044556</t>
  </si>
  <si>
    <t>Mediante oficio MJD-OFI25-0025161se pone en conocimiento del peticionario el requerimiento realizado a la comisaria de familia y alcaldía municipal de Funza, acto realizado mediante oficio MJD-OFI25-0025159</t>
  </si>
  <si>
    <t>MJD-EXT25-0034671</t>
  </si>
  <si>
    <t xml:space="preserve"> Juan Camilo Acosta Buelvas &lt;juan.acosta@alcaldiasoacha.gov.co</t>
  </si>
  <si>
    <t>NOVEDAD DE SERVICIO DE INTERNET, IMPRESORAS Y ESCÁNERES NULO EN COMISARÍA</t>
  </si>
  <si>
    <t>MJD-OFI25-0025078-DJF-20200
MJD-OFI25-0025084-DJF-20200
firmado el 4 de junio de 2025</t>
  </si>
  <si>
    <t>DoctorJUAN CAMILO ACOSTA BUELVASComisario Primero de Familia de Soacha
DoctorVÍCTOR JULIÁN SÁNCHEZ ACOSTAAlcalde</t>
  </si>
  <si>
    <t>INTERNET PERMANENTE, DOTACION E INFRAESTRUCTURA OFICIO RELACIONADO CON MJD-EXT25-0031969</t>
  </si>
  <si>
    <t>MJD-EXT25-0034862</t>
  </si>
  <si>
    <t>MARIA DE LOS ANGELES GOMEZ ORDOÑEZ(mgomezor@sdis.gov.co</t>
  </si>
  <si>
    <t>Respuesta comunicación MJD-OFI25-0019091-DJF-20200</t>
  </si>
  <si>
    <t>SUBA UNO</t>
  </si>
  <si>
    <t>RELACIONADO CON MJD-EXT25-002642</t>
  </si>
  <si>
    <t>MJD-EXT25-0034941</t>
  </si>
  <si>
    <t>TANIA DEL PILAR PARADA FERREIRA(comisariadefamilia2@villavicencio.gov.co</t>
  </si>
  <si>
    <t>Respuesta MJD -0FI25-0023531- DJF 2020</t>
  </si>
  <si>
    <t>relacionado con MJD-EXT25-0031870</t>
  </si>
  <si>
    <t>MJD-EXT25-0035042
MJD-EXT25-0035050</t>
  </si>
  <si>
    <t xml:space="preserve"> MARIA DE LOS ANGELES GOMEZ ORDOÑEZ(mgomezor@sdis.gov.co</t>
  </si>
  <si>
    <t>Traslado comunicación MJD-EXT25-0028785 / Queja Comisaría Octava deFamilia de Kennedy 2</t>
  </si>
  <si>
    <t xml:space="preserve">KENNEDY DOS </t>
  </si>
  <si>
    <t xml:space="preserve">RELACIONADO CON MJD-EXT25-0028785 </t>
  </si>
  <si>
    <t xml:space="preserve">Se procede a descargar la documentación remitida, en razón de un TRASLADO por competencia realizado con antelación; en el que la SDIS de Bogotá nos informa de los traslados internos realizados. Se termina gestión por SGDEA por cuanto no existe actuación pendiente por tramitar. </t>
  </si>
  <si>
    <t>MJD-EXT25-0035096</t>
  </si>
  <si>
    <t>WILLIAM VANEGAS (comisaria@sanantoniodeltequendama-cundinamarca.gov.co</t>
  </si>
  <si>
    <t xml:space="preserve"> ENVIO DE OFICIOS 242 - 253 PARA SU CONOCIMIENTO Y FINESPERTINENTES</t>
  </si>
  <si>
    <t>425759 - MJD-OFI25-0026908 Firmado 13/06/2025 15:25</t>
  </si>
  <si>
    <t>DoctorWILLIAM VANEGASComisario de Familiaa de San Antonio delTequendama</t>
  </si>
  <si>
    <t>MJD-EXT25-0035661</t>
  </si>
  <si>
    <t>DAVID STIVEN QUEVEDO ROJAS (davidquevedor98@gmail.com</t>
  </si>
  <si>
    <t>Solicitud de atención y revisión a Comisaría Tercera de Familia - Villavicencio</t>
  </si>
  <si>
    <t>MJD-OFI25-0027228-DJF-20200</t>
  </si>
  <si>
    <t>Señor
DAVID STIVEN QUEVEDO ROJAS
davidquevedor98@gmail.com
Villavicencio, Meta</t>
  </si>
  <si>
    <t>Se tramitó mediante petición oscura art 19 CPACA</t>
  </si>
  <si>
    <t>MJD-EXT25-0035585</t>
  </si>
  <si>
    <t>ANGELICA SOFIA CAICEDO MEDRANO (angelica.caicedo@medellin.gov.co)</t>
  </si>
  <si>
    <t>RV: Nuevo Documento 202510154688 - Recibido - Sistema Mercurio</t>
  </si>
  <si>
    <t>Se remitió por parte de la Comisaría de Familia de villa hermosa de Medellín respuesta a requerimiento realizado medainte oficio MJD-OFI25-0017740. Se procedió a desacargar la documentacion y a actualizar expediente digital.</t>
  </si>
  <si>
    <t>MJD-EXT25-0035626</t>
  </si>
  <si>
    <t xml:space="preserve"> BRAIAN MORENO MONCAYO (comisaria_suba1@sdis.gov.co</t>
  </si>
  <si>
    <t>MJD-MEM25-000289</t>
  </si>
  <si>
    <t>Respuesta al memorando MJD-MEM25-0002527 –Transferencias Documentales Primarias vigencia 2025</t>
  </si>
  <si>
    <t>MJD-OFI25-0025021</t>
  </si>
  <si>
    <t>Sandra Amalia Jaramillo Charry Coordinadora</t>
  </si>
  <si>
    <t xml:space="preserve"> Informe de Inspección y Vigilancia a la Comisaría Quinta de Cali – SiloéII del Valle del Cauca / Ministerio de Justicia y del Derecho.</t>
  </si>
  <si>
    <t>MJD-EXT25-0035712</t>
  </si>
  <si>
    <t>MONICA JAZMIN MONTERO ORDRIGUEZ
monicaj.monteror@hotmail.com</t>
  </si>
  <si>
    <t xml:space="preserve">QUEJA PROCEDIMIENTO PARDMJD-EXT25-0035712  </t>
  </si>
  <si>
    <t>11. 13. 14. 15.</t>
  </si>
  <si>
    <t>425106 - MJD-OFI25-0026336 - 425108- MJD-OFI25-0026338 Firmado 10/06/2025</t>
  </si>
  <si>
    <t>CARLOS ALBERTO VELÁSQUEZ ESCOBARComisario de Familia Comuna 16 de Belén enMedellín
MONICA JAZMIN MONTERO RODRIGUEZCalle 4 G No. 81 A - 105 Unidad Avivamonicaj.monteror@hotmail.com</t>
  </si>
  <si>
    <t xml:space="preserve">
Mediante oficio MJD-OFI25-0026338 Se pone en conocimiento de la peticionaria el requerimiento realizado a la Comisaria de Familia de la comuna 16 de Belén en Medellín, acto realizado mediante oficio MJD-OFI25-0026336.
</t>
  </si>
  <si>
    <t>MJD-OFI25-0025822</t>
  </si>
  <si>
    <t xml:space="preserve">Requerimiento Previo </t>
  </si>
  <si>
    <t>(424521) - MJD-OFI25-0025822 Firmado el 06/06/2025 17:25</t>
  </si>
  <si>
    <t>Ministerio de Justicia y del Derecho / Inspección Vigilancia y Control a la Comisaría de Familia de Bucarasicá (Norte de Santander) / Visita Extra situ.</t>
  </si>
  <si>
    <t>MJD-OFI25-0025768</t>
  </si>
  <si>
    <t>(424461) MJD-OFI25-0025768 Firmado el 06/06/2025 17:35</t>
  </si>
  <si>
    <t>AGAPITO MURILLO PALACIOS Alcalde Municipal de Carepa - Con copia a: YAMILETH OMAIRA MURILLO CHAVERRA Comisaría de Familia de Carepa (Antioquia)</t>
  </si>
  <si>
    <t>Ministerio de Justicia y del Derecho / Inspección Vigilancia y Control ala Comisaría de Familia de Carepa (Antioquia) / Visita Extra situ / Queja y sentencia de Tutela No. 0087 del 26/05/2025</t>
  </si>
  <si>
    <t>Se remitió requerimiento previo a Alcaldía con copia a: Comisaría de Carepa (Antioquia) para realizar visita IVC (extra situ) el dia 13/06/2025 en atención a queja y a orden judicial de realizar gestion de seguimiento mediante sentencia de Tutela No. 0087 del 26/05/2025</t>
  </si>
  <si>
    <t>MJD-MEM25-0002948</t>
  </si>
  <si>
    <t>Auto comisorio firmado visita Comisarías de Familia deVillavicencio, ubicadas en el departamento del Meta</t>
  </si>
  <si>
    <t>(424451) MJD-MEM25-0002948 enviado para la Firma 06/06/2025  17:49</t>
  </si>
  <si>
    <t>WILLIAM VANEGAS CORREDOR (wilvaco@hotmail.com</t>
  </si>
  <si>
    <t>24/04/205</t>
  </si>
  <si>
    <t>4. 5. 6. 8. 9.</t>
  </si>
  <si>
    <t>MJD-MEM25-0002918</t>
  </si>
  <si>
    <t>Auto comisorio firmado visita Comisaría de Familia delmunicipio de Bucarasica, ubicada en el departamento deNorte de Santander</t>
  </si>
  <si>
    <t>MJD-OFI25-0025420</t>
  </si>
  <si>
    <t>Informa Gestiones realizadas por el Grupo de Inspección Vigilancia y Control de Comisarías de Familia, en el marco de la Sentencia de Tutela No.0087 del 26 de mayo de 2025 / Radicado No. 2025-00124</t>
  </si>
  <si>
    <t>10. 13. 16.</t>
  </si>
  <si>
    <t>(424074) MJD-OFI25-0025420 Firmado: 05/06/2025</t>
  </si>
  <si>
    <t>DANIELA SANCHEZ GOMEZ (sanchezgomez.daniela1991@gmail.com)</t>
  </si>
  <si>
    <t>En virtud de orden judicial (Sentencia de Tutela No.0087 del 26 de mayo de 2025) se remitió información a la accionante de las gestiones realizadas por el Grupo de IVC en atencion a la queja presentada.</t>
  </si>
  <si>
    <t>MJD-OFI25-0025703</t>
  </si>
  <si>
    <t>Informe de Inspección y Vigilancia a la Comisaría Séptima de Cali(Alfonso López) – Valle del Cauca / Ministerio de Justicia y del Derecho</t>
  </si>
  <si>
    <t>MJD-EXT25-0036213</t>
  </si>
  <si>
    <t>John Jairo Parra Suarez (COMISARIA@NUNCHIA-CASANARE.GOV.CO)</t>
  </si>
  <si>
    <t xml:space="preserve">solicitud cumplimiento y sanción ley 2126 de 2021 para alcaldíamunicipal de nunchia </t>
  </si>
  <si>
    <t>(424725) MJD-OFI25-0026008 - (424726) MJD-OFI25-0026009 firmado: 10/06/2025</t>
  </si>
  <si>
    <t>JOHN JAIRO PARRA SUAREZ (comisaria@nunchia-casanare.gov.co) - YEISON GUICÓN BARRERA (despachoalcalde@nunchia-casanare.gov.co)</t>
  </si>
  <si>
    <t>Se remitió para revisión y aprobación respuesta a peticionario (comisario) con requerimiento (por 10 dias) a la Alcaldía de Nunchía, en atención a queja por presuntas infracciones al artículo 40 de la Ley 2126 de 2021. (Vencimimiento de requerimiento: 25/06/2025).</t>
  </si>
  <si>
    <t>MJD-EXT25-0036064</t>
  </si>
  <si>
    <t>MALENA CANTOR &lt;malenacantor0@gmail.com</t>
  </si>
  <si>
    <t>Respuesta id. 128283 -MJD-EXT25-0027546 MJD-EXT25-0027546 / Queja ComisaríaSegunda de Familia Soacha</t>
  </si>
  <si>
    <t>MJD-OFI25-0025725</t>
  </si>
  <si>
    <t>Ministerio de Justicia y del Derecho / Informe de Inspección y Vigilanciaa la Comisaría de Familia de Nuqui (Choco)</t>
  </si>
  <si>
    <t>MJD-OFI25-0025972</t>
  </si>
  <si>
    <t>(424687) MJD-OFI25-0025972 Firmado 06/06/2025 20:45</t>
  </si>
  <si>
    <t>Ministerio de Justicia y del Derecho / Requerimiento Previo Visita deInspección Vigilancia y Control a la Comisaría de Familia de Sonson (Antioquia) / Visita In situ (Presencial)</t>
  </si>
  <si>
    <t>MJD-OFI25-0025975</t>
  </si>
  <si>
    <t>(424692) MJD-OFI25-0025975 Firmado 06/06/2025 20:52</t>
  </si>
  <si>
    <t>Ministerio de Justicia y del Derecho / Requerimiento Previo Visita deInspección Vigilancia y Control a la Comisaría de Familia de San Rafael(Antioquia) / Visita In situ (Presencial)</t>
  </si>
  <si>
    <t>MJD-OFI25-0025978</t>
  </si>
  <si>
    <t>(424695) MJD-OFI25-0025978 Firmado 06/06/2025 21:05</t>
  </si>
  <si>
    <t>Ministerio de Justicia y del Derecho / Requerimiento Previo Visita deInspección Vigilancia y Control a la Comisaría de Familia de Barbosa(Antioquia) / Visita In situ (Presencial)</t>
  </si>
  <si>
    <t>MJD-OFI25-0025979</t>
  </si>
  <si>
    <t>424696 - MJD-OFI25-0025979 Fima 06/06/2025 21:20</t>
  </si>
  <si>
    <t>Ministerio de Justicia y del Derecho / Requerimiento Previo Visita deInspección Vigilancia y Control a la Comisaría de Familia de Girardota (Antioquia) / Visita In situ (Presencial)</t>
  </si>
  <si>
    <t>MJD-EXT25-0036439
MJD-EXT25-0036649</t>
  </si>
  <si>
    <t>COMISARÍA PRIMERA DE FAMILIA DE SOACHA</t>
  </si>
  <si>
    <t>SE REITERA SOLICITUD URGENTE DE APOYO ABOGADO</t>
  </si>
  <si>
    <t>MJD-OFI25-0029335-DJF-20200
MJD-OFI25-0029325-DJF-20200
MJD-OFI25-0029856-DJF-20200</t>
  </si>
  <si>
    <t>SeñoresCOMISARÍA PRIMERA DE FAMILIA DESOACHAComisaría Primera de Familia de Soachacomisaria1@alcaldiasoacha.gov.coSoacha, Cundinamarca
DoctorVÍCTOR JULIÁN SÁNCHEZ ACOSTAAlcaldeAlcaldía de SoachaCalle 13 Nº 7-30contactenos@alcaldiasoacha.gov.coSoacha, Cundinamarca
DoctorVÍCTOR JULIÁN SÁNCHEZ ACOSTAAlcaldeAlcaldía de SoachaCalle 13 Nº 7-30contactenos@alcaldiasoacha.gov.coSoacha, Cundinamarca</t>
  </si>
  <si>
    <t>comisaria de soacha se queja por la falta de integración completa del equipo interdiscplinario (no tiene abogado) sin emabrgo, la alcaldía otroga respuesta a lo que expresa que el 9 de junio de 2025 ingresaría una abogada en provisionalidad, por lo anterior se le solicitó que aporte los soporte probatorios que den cuenta de dicha afirmación</t>
  </si>
  <si>
    <t>MJD-EXT25-0036776
MJD-EXT25-0035329</t>
  </si>
  <si>
    <t>ANONIMO QUEJA DE COMISARIA ANOLAIMA ANONIMO</t>
  </si>
  <si>
    <t>Queja por manejo inadecuado de información confidencial en
Comisaría de Familia de Anolaima.</t>
  </si>
  <si>
    <t>En plazo</t>
  </si>
  <si>
    <t>5. 11.</t>
  </si>
  <si>
    <t>426047 - MJD-OFI25-0027160 - 426056 - MJD-OFI25-0027168 -  426059 - MJD-OFI25-0027171 Firmado 13/06/2025 15:45 //
426793 (notificación por aviso oficio MJD-OFI25-0027160-DJF-20200 del 13 de junio de 2025 - peticionario anónimo) firmado el 17-6-2025</t>
  </si>
  <si>
    <t>Anonimo (notificacion por aviso), Alcaldía (alcaldia@anolaima-cundinamarca.gov.co) y comisaria de Anolaima (comisariadefamilia@anolaima-cundinamarca.gov.co)</t>
  </si>
  <si>
    <t xml:space="preserve">Se remitió para revsión y aprobación respuesta a peticion anonima junto con requerimientos (por 10 dias) a alcaldia y comisaria de Anolaima (Cundinamarca) por presuntas infracciones a la Ley 2126 de 2021. Vencimiento de requerimiento: (01/07/2025). A LA FECHA SE CUENTA CON RESPUESTA DE LA COMISARIA MAS NO DE LA ALCALDIA, A LA CUAL SE DEBE REALIZAR SEGUNDO REQUERIMIENTO </t>
  </si>
  <si>
    <t>MJD-EXT25-0036453</t>
  </si>
  <si>
    <t>HUGO ANDRÉS FRANCO FLÓREZ</t>
  </si>
  <si>
    <t>emisión de auto requerimiento cumplimiento de prueba minjusticia rad 686793333003-2024-00035-00 para cumplir orden judicial</t>
  </si>
  <si>
    <t>425952 - MJD-OFI25-0027073 Enviado para firma el 12/06/2025 15:17</t>
  </si>
  <si>
    <t xml:space="preserve"> HUGO ANDRÉS FRANCO FLÓREZ(adm03sgil@cendoj.ramajudicial.gov.co</t>
  </si>
  <si>
    <t>MJD-EXT25-0036598</t>
  </si>
  <si>
    <t>SECRETARIA DE GESTION HUMANA DE MEDELLIN - Victor Daniel Roman Henao</t>
  </si>
  <si>
    <t>Me permito adjuntar el MJD-OFI25-0017740, mediante el cual se da respuesta a la solicitud radicada con el MJDEXT25-
0024523</t>
  </si>
  <si>
    <t>MINISTERIO DE JUSTICA Y DEL DERECHO</t>
  </si>
  <si>
    <t>relacionado con MJD-OFI25-0017740-DJF-20200</t>
  </si>
  <si>
    <t>Se remite constancia de entrega de respuesta a requerimiento mediante oifico  MJD-OFI25-0017740, se descarga informacion y se anexa a expedeiinte digital.</t>
  </si>
  <si>
    <t>MJD-OFI25-0025426</t>
  </si>
  <si>
    <t>(424080) MJD-OFI25-0025426 Firmado: 06/06/2025</t>
  </si>
  <si>
    <t>OSCAR ORLANDO GUARIN NIETO Juez Juzgado Primero Civil del Circuito Especializado en Restitución de Tierras (j01cctoesrtapartado@cendoj.ramajudicial.gov.co)</t>
  </si>
  <si>
    <t>En virtud de orden judicial (Sentencia de Tutela No.0087 del 26 de mayo de 2025) se remitió información al despacho judicial acerca de las gestiones realizadas por el Grupo de IVC en atencion a queja presentada.</t>
  </si>
  <si>
    <t>MJD-MEM25-0002975</t>
  </si>
  <si>
    <t xml:space="preserve">Autos comisorios firmados visitas Comisarías de Familia deTocancipá, Flandes, Sopó, Turbaco y Girardot. </t>
  </si>
  <si>
    <t>Enviado para firma el 09/06/2025 17:29</t>
  </si>
  <si>
    <t>MJD-OFI25-0025981</t>
  </si>
  <si>
    <t>SANDRA AMALIA JARAMILLO</t>
  </si>
  <si>
    <t>Informe de Inspección y Vigilancia a la Comisaría de Familia de Corinto- Cauca / Ministerio de Justicia y del Derecho</t>
  </si>
  <si>
    <t>424698- MJD-OFI25-0025981 Firmado 10/06/2025 18:15</t>
  </si>
  <si>
    <t>MJD-OFI25-0025867
MJD-OFI25-0015586</t>
  </si>
  <si>
    <t>Segundo requerimiento / Comunicación MJD-OFI25-0015586 del14 de abril de 2025. Informe de Inspección y Vigilancia de la Comisaría deFamilia de San Antonio del Tequendama, Cundinamarca / Ministerio deJusticia y del Derecho</t>
  </si>
  <si>
    <t>424573 - MJD-OFI25-0025867 firmado 10/06/2025 18:18</t>
  </si>
  <si>
    <t>424412 - MJD-OFI25-0025725 10/06/2025 18:22</t>
  </si>
  <si>
    <t>MJD-OFI25-0025727</t>
  </si>
  <si>
    <t>Ministerio de Justicia y del Derecho / Informe de Inspección y Vigilanciaa la Comisaría de Familia de Puerto Asís (Putumayo)</t>
  </si>
  <si>
    <t>424414 - MJD-OFI25-0025727 Firmado 10/06/2025 18:33</t>
  </si>
  <si>
    <t>MJD-OFI25-0026461</t>
  </si>
  <si>
    <t>Ministerio de Justicia y del Derecho / Informe de Inspección y Vigilanciaa la Comisaría de Familia de Mocoa (Putumayo)</t>
  </si>
  <si>
    <t>425255 - MJD-OFI25-0026461 Firmado 10/06/2025 18:38</t>
  </si>
  <si>
    <t>MJD-OFI25-0026504</t>
  </si>
  <si>
    <t>Ministerio de Justicia y del Derecho / Informe de Inspección y Vigilanciaa la Comisaría de Familia de Villa Garzon (Putumayo)</t>
  </si>
  <si>
    <t>425300 - MJD-OFI25-0026504 Firmado 10/06/2025</t>
  </si>
  <si>
    <t>MJD-EXT25-0037476</t>
  </si>
  <si>
    <t>Envío Oficio No. 20252104091</t>
  </si>
  <si>
    <t>Guarda Relacion con el MJD-OFI25-0018164</t>
  </si>
  <si>
    <t>MJD-EXT25-0037140</t>
  </si>
  <si>
    <t>LUIS MIGUEL ROJAS BOGOTA</t>
  </si>
  <si>
    <t>SOLICITUD DE CERTIFICACIÓN OFICIAL DE DIRECCIÓN DE TECNOLOGÍAALCALDÍA MUNICIPAL DE SOACHA SOBRE DISPONIBLIDAD INTERNETPERMANENTE EN COMISARÍA PRIMERA DE FAMILIA DE SOACHA. RE:SOLICITUD DE INTERNET PERMANENTE PARA COMISARÍA PRIMERA DEFAMILIA DE</t>
  </si>
  <si>
    <t>MJD-EXT25-0037045</t>
  </si>
  <si>
    <t>LUIS EDUARDO VARELA GUTIÉRREZ</t>
  </si>
  <si>
    <t>Respuesta a requerimientos del informe de inspección y vigilancia a las Comisaría Quinta de Cali – Siloé I</t>
  </si>
  <si>
    <t>MJD-EXT25-0036981</t>
  </si>
  <si>
    <t>CARLOS PERDOMA RODRIGUEZ</t>
  </si>
  <si>
    <t>codyuvar denuncia referente MJD -0F125-0023795-DJF-20200 -IMCUMPLIMINETO A LA LEY 2126 DEL 2021 YVULNERACION A LOS DERECHOS DE CARRERAADMINITRATIVA - SOLICITUD DE MEDIDAS Y SANCIONES</t>
  </si>
  <si>
    <t>429317 - MJD-OFI25-0030017-DJF-20200 
MJD-OFI25-0030009-DJF-20200 (FIRMADO EL 2/7/25)</t>
  </si>
  <si>
    <t>Señor
CARLOS PERDOMO RODRIGUEZ
Presidente SUNET
Sindicato Unitario de Trabajadores del Estado
Calle 12B #8-39, oficina 220 Edificio Bancoquia,
Bogotá
sunet.neiva@gmail.com
Alcalde Municipal
EDWIN ANDRES CARDENAS GASCA
Alcalde
Alcaldia de Timaná
Cr 4 # 9 - 76
contactenos@timana-huila.gov.co</t>
  </si>
  <si>
    <t>se trata de una solicitud de coadyuvancia a la queja presentada mediante MJD-EXT25-0033546 y 
MJD-EXT25-0036579 // por lo anterior al no contar con ninguna respuesta por parte de la alcaldía frente a los oficios MJD-OFI25-0023798-DJF-20200
MJD-OFI25-0023795-DJF-20200, se realizó un segundo requerimiento a la alcaldía con las advertencias de Ley // por favor actualizar expediente digital (está incompleto) 2/7/25 AV</t>
  </si>
  <si>
    <t>MJD-EXT25-0035759</t>
  </si>
  <si>
    <t>BERNARDA VARGAS RODRIGUEZ</t>
  </si>
  <si>
    <t>cumplimiento de la ley 2126 del 2021 y la garantía del derechode carrera administrativa</t>
  </si>
  <si>
    <t>10/6/52025</t>
  </si>
  <si>
    <t>Por favor tener en cuenta antecedentes MJD-EXT25-0033546
MJD-EXT25-0036579 y MJD-EXT25-0036981 (ya se realiZó un requerimiento por la misma situación a la Alcaldía de  de timaná - MJD-OFI25-0023798-DJF-20200) tambien se realizó el segundo requerimiento, esta petición es identica con MJD-EXT25-0033546 y 
MJD-EXT25-0036579  solamente que con diferente peticionario// se sigiere contestar manifestando que actualmente 2/7/25 la alcaldía se encuentra en terminos para responder atendiendo al 2do requerimiento efectuado en el día de hoy (ver MJD-OFI25-0030009)</t>
  </si>
  <si>
    <t>MJD-EXT25-0037513</t>
  </si>
  <si>
    <t>HUGO ALBERTO NOVOA REYES (misderechos79@gmail.com</t>
  </si>
  <si>
    <t>Queja/Denuncia</t>
  </si>
  <si>
    <t>10. 11. 13.</t>
  </si>
  <si>
    <t>426960 (MJD-OFI25-0027978-DJF-20200 rta peticionario) relacionado con 426970 (MJD-OFI25-0027987-DJF-20200 - requerimiento comisaría cerete) 426976 (MJD-OFI25-0027993-DJF-20200 traslado a la fiscalía) Firmado: 17/06/2025</t>
  </si>
  <si>
    <t>HUGO ALBERTO NOVOA REYES (misderechos79@gmail.com) - Comisaria de Familia Cereté (comisaria@cerete.gov.co) - Fiscalía General de la Nación ( ges.documentalpqrs@fiscalia.gov.co)</t>
  </si>
  <si>
    <t>Se sugiere requerir a la comisaría por los numerales 10 y 11 // trasladar a la fiscalia general de la nación por el posible desaparecimiento de la menor de edad</t>
  </si>
  <si>
    <t>Se remitió prespuesta a peticionario, con requerimiento a Comisaría de familia de Cereté (por 10 dias hábiles) y traslado a Fiscalía General de la Nación, lo anterior por presunta infracción al artículo 40 de la Ley 2126 de 2021. Vencimiento de requerimiento: 03/07/2025. MEDIANTE OFICIO MJD-EXT25-0043228 DEL 03/07/2025, SE REMITIO RESPUESTA A REQUERIMIENTO POR PARTE DE LA COMISARIA DE FAMILIA DE CERETÉ.</t>
  </si>
  <si>
    <t>MJD-EXT25-0037279</t>
  </si>
  <si>
    <t>ANGIE KATHERIN CAJAMARCA LAVAO</t>
  </si>
  <si>
    <t xml:space="preserve">QUEJAMJD-EXT25-0037279  </t>
  </si>
  <si>
    <t>MJD-OFI25-0027485-DJF-20200
MJD-OFI25-0027484-DJF-20200 (traslados realizados por fortalecimiento - falta de competencia)
queja ivc 
432627 -MJD-OFI25-0032940-DJF-20200
432624-MJD-OFI25-0032937-DJF-20200</t>
  </si>
  <si>
    <t>DESTINATARIO EN TRASLADO (GESTIONADO POR FORTALECIMIENTO)
SeñoresCOMISARÍA PRIMERA DE FAMILIA DESOACHAComisaría Primera de Familia de Soachacomisaria1@alcaldiasoacha.gov.coSoacha, Cundinamarca
SeñoraANGIE KATHERN CAJAMARCA LAVAOkatherincajamarca0@gmail.com
DESTINATARIOS EN QUEJA 
ANGIE KATHERINE CAJAMARCA LAVAOTV 75 G 75 C - 21 SURkatherincajamarca0@gmail.com
COMISARÍA PRIMERA DE FAMILIA DESOACHAComisaría Primera de Familia de Soachacomisaria1@alcaldiasoacha.gov.co</t>
  </si>
  <si>
    <t xml:space="preserve">Se sigiere requerir a la comisaría en numeral oncea rt 40// teniendo en cuenta el antecedente de que fortalecimiento ya respondió a la peticionaria manifestando que no era competencia del ministerio y la reunión sostenida el 16 de julio por instrucciones de la dra Sandra se solicita requerir a la comisaría de familia por los numerales 11 </t>
  </si>
  <si>
    <t>Esta queja fue respondida por el Dr. Ricardo Zambrano, Coordinador del Grupo de Fortalecimiento, mediante el oficio MJD-OFI25-0027485.</t>
  </si>
  <si>
    <t>MJD-EXT25-0037758
MJD-EXT25-0037757</t>
  </si>
  <si>
    <r>
      <t>ANDREA MUÑOZ</t>
    </r>
    <r>
      <rPr>
        <sz val="11"/>
        <color rgb="FF000000"/>
        <rFont val="Calibri"/>
        <scheme val="minor"/>
      </rPr>
      <t xml:space="preserve"> Enlace Comisarías de Familia - Contratistaandrea.munoz.cha@cali.gov.co</t>
    </r>
  </si>
  <si>
    <t>SE REMITE A LA DRA ANDREA TENIENDO EN CUENTA LA VISITA DE IVC REALIZADA EN SILOE II</t>
  </si>
  <si>
    <t>Estos dos oficios se remitieron por parte de la Comisaría Quinta de Familia de Cali - Siloé II, en respuesta al oficio de Comunicación del Informe de Inspección y Vigilancia de dicha Comisaría.</t>
  </si>
  <si>
    <t>MJD-EXT25-0037734 
MJD-EXT25-0037731</t>
  </si>
  <si>
    <t xml:space="preserve"> JOSÉ ANIBAL MANRIQUE ARÉVALO(desarrolloinstitucional@sanantoniodeltequendama-cundinamarca.gov.co
 CLAUDIA MARCELA MURILLO FIGUEROA(desarrolloinstitucional@sanantoniodeltequendama-cundinamarca.gov.co</t>
  </si>
  <si>
    <t>SE REMITE A LA DRA ANDREA TENIENDO EN CUENTA EL INFORME DE IVC DE SAN ANTONIO DEL TEQUENDAMA MJD-OFI25-0015586</t>
  </si>
  <si>
    <t>Mediante estos dos oficios remitidos por parte de la Alcaldía Municipal y la Secretaría de Desarrollo Institucional de San Antonio del Tequendama, se brinda respuesta al oficio MJD-OFI25-0015586, el cual es el oficio de comunicación del Informe de Inspección y Vigilancia realizado a la Comisaría de Familia de San Antonio del Tequendama.</t>
  </si>
  <si>
    <t>MJD-EXT25-0038049</t>
  </si>
  <si>
    <t>respuesta SE-2025-00011362 2025-6-11 17:1:42</t>
  </si>
  <si>
    <t xml:space="preserve">426419 (MJD-OFI25-0027496-DJF-20200) relacionado con (426420) MJD-OFI25-0027497-DJF-20200 </t>
  </si>
  <si>
    <t>SeñoraLUZ MARINA PATIÑOmarinapatino2007@gmail.com
SeñorPLINIO LINDERMAN GONZALEZComisario de Familiacontactenos@velez-santander.gov.co</t>
  </si>
  <si>
    <t>Por las denuncias de peso presentadas se sugiere requerir a la comisaría de familia a fin de que explique las medidas de proteccion o rutas de atención establecidas en el caso, por favor validar posible gravedad de la falta</t>
  </si>
  <si>
    <t>MJD-EXT25-0038037</t>
  </si>
  <si>
    <t>CLARA INES VALDES RIVERA (salvia@minigualdad.gov.co</t>
  </si>
  <si>
    <t>espuesta SE-2025-00011367 2025-6-11 17:19:16</t>
  </si>
  <si>
    <t xml:space="preserve">426656 (MJD-OFI25-0027696-DJF-20200 rta peticionaria) relacionado con 426663 (MJD-OFI25-0027703-DJF-20200 requerimiento a comisaría) 
</t>
  </si>
  <si>
    <t>1. Peticionaria
2. Comisaria de Familia Tibasosa</t>
  </si>
  <si>
    <t>Mediante oficio MJD-OFI25-0027696 se pone en conocimiento del peticionario el requerimiento realizado a la comisaria de familia y alcaldía municipal de Tibasosa - Boyacá, acto realizado mediante oficio MJD-OFI25-0027703</t>
  </si>
  <si>
    <t>MJD-EXT25-0038252</t>
  </si>
  <si>
    <t>Susana Correa Rios &lt;susanacr1987@gmail.com</t>
  </si>
  <si>
    <t>Solicitar aplazamiento de la visita de inspección y vigilancia del Ministerio de justicia,programada los días 17, 18 y 19 de junio del 2025, por situaciones de acoso laboral.</t>
  </si>
  <si>
    <t>Se remite al Dr Jonny teniendo en cuenta visita a San Rafael Antioquia</t>
  </si>
  <si>
    <t>MJD-EXT25-0038330</t>
  </si>
  <si>
    <t xml:space="preserve"> CLAUDIA MARCELA MURILLO FIGUEROA(desarrolloinstitucional@sanantoniodeltequendama-cundinamarca.gov.co</t>
  </si>
  <si>
    <t>espuesta radicado MJD-OFI25-0025867-DJF-20200</t>
  </si>
  <si>
    <t>Se remite al Dr Germán Chibuque relacionado con MJD-OFI25-0025867</t>
  </si>
  <si>
    <t>MJD-OFI25-0014988</t>
  </si>
  <si>
    <t>Informe de Inspección y Vigilancia a la Comisaría de Familia de Herrán-Norte de Santander / Ministerio de Justicia y del Derecho</t>
  </si>
  <si>
    <t>412116 - MJD-OFI25-0014988 - Firmado 13/06/2025 15:15</t>
  </si>
  <si>
    <t>Se aprueba para firma</t>
  </si>
  <si>
    <t>MJD-OFI25-0026944</t>
  </si>
  <si>
    <t>Ministerio de Justicia y del Derecho / Inspección Vigilancia y Control alas Comisarías de Familia de Villavicencio (Meta) / Visita In situ</t>
  </si>
  <si>
    <t>425799 - MJD-OFI25-0026944 Firmado 13/06/2025 15:37</t>
  </si>
  <si>
    <t>Se envía este oficio de comunicación de visita a la Alcaldía y las 4 Comisarías de Familia de Villavicencio, para la visita In Situ de IVC.</t>
  </si>
  <si>
    <t>MJD-EXT25-0038625</t>
  </si>
  <si>
    <t xml:space="preserve"> FANNY MONGUI RINCON OVALLES (cfamilia@bucarasica-nortedesantander.gov.co</t>
  </si>
  <si>
    <t>SOLICITUD REPROGRAMACIÓN / IVC COMISARIA DE FAMILIA DEBUCARASICA - NORTE DE SANTANDER</t>
  </si>
  <si>
    <t>MJD-EXT25-0038549</t>
  </si>
  <si>
    <t>ANÓNIMO</t>
  </si>
  <si>
    <t>Realizar seguimiento a las decisiones del Comisario de Familia LaCumbre ValleMJD-EXT25-0038549</t>
  </si>
  <si>
    <t>427103 (MJD-OFI25-0028099-DJF-20200) Firmado: 18/06/2025
427432 (notificación por aviso firmado 18/6/2025)</t>
  </si>
  <si>
    <t>ANÓNIMO (anonimo@minjusticia.gov.co) - Notificación por aviso</t>
  </si>
  <si>
    <t>Porfavor tramitar por peticion oscura art 19 cpaca (la peticion no es clara) como es un peticionario anónimo se debe notificar por aviso gracias</t>
  </si>
  <si>
    <t xml:space="preserve">Se remitió respuesta a peticionario anónimo, respecto a una queja que no guarda relación específica con las causales del articulo 40 de la Ley 2126 de 2021, se requiere al peticionario a fin que en virtud del artículo 19 de la Ley 1755 de 2015, aclaré el objeto de la petición. </t>
  </si>
  <si>
    <t>MJD-OFI25-0027826</t>
  </si>
  <si>
    <t>NOTIFICACION POR AVISO ARTICULO 69 LEY 1437 DE 2011</t>
  </si>
  <si>
    <t>(426793) MJD-OFI25-0027826 Firmado: 17/06/2025</t>
  </si>
  <si>
    <t>ANÓNIMO (NOTIFICACION POR AVISO)</t>
  </si>
  <si>
    <t xml:space="preserve">Se procedió a remitir mediante oficio MJD-OFI25-0027826 notificacion por aviso respecto a una queja anonima de la Comisaría de Anolaima (Cundinamarca). Se remitira el correo al area correspondeinte para su publicacion. </t>
  </si>
  <si>
    <t>MJD-EXT25-0038687</t>
  </si>
  <si>
    <t xml:space="preserve"> j01cctoesrtapartado@cendoj.ramajudicial.gov.co 
Juzgado Circuito 001 Especializado en Restitución de tierras de APARTADO (ANTIOQUIA</t>
  </si>
  <si>
    <t>RELACIONADO CON MJD-EXT25-0031529// por favor actualizar en expediente digital gracias</t>
  </si>
  <si>
    <t xml:space="preserve">Se procedió a descargar la documentación remitida por el Despacho Judicial, se actualizó expediente digital y se terminó gestión por SGDEA. </t>
  </si>
  <si>
    <t>MJD-EXT25-0038902</t>
  </si>
  <si>
    <t xml:space="preserve"> LIZ LAUREN GIL CAMPILLO (comisaria.familia@sonson-antioquia.gov.co)</t>
  </si>
  <si>
    <t>Respuesta al oficio recibido – Grupo Interno de Inspección, Vigilancia y Controlde las Comisarías</t>
  </si>
  <si>
    <t>Remito rta a requerimiento previo Sonsón Antioquia visita ivc Por favor actualizar en expediente digita gracias</t>
  </si>
  <si>
    <t>MJD-EXT25-0039003</t>
  </si>
  <si>
    <t>DIANA CAROLINA BERNAL COCA (scrtdes04csdjbta@cndj.gov.co)</t>
  </si>
  <si>
    <t xml:space="preserve">Término de cinco (5) días. REQUERIMIENTO PROCESO DISCIPLINARIO No11001250200020250087500 </t>
  </si>
  <si>
    <t xml:space="preserve">427503 (MJD-OFI25-0028431-DJF-20200)
427506 (MJD-OFI25-0028433-DJF-20200) </t>
  </si>
  <si>
    <t>1, Comisión seccional de disciplina judicial 
2, secretaria de integracion social</t>
  </si>
  <si>
    <t>Teniendo en cuenta el requerimiento judicial se considera no hace parte de la competencia de IVC (proceso displinario contra comisario de SUBA 1) Se sugiere contestar al despacho que no contamos con competencia y disponer acerca  del traslado a la secretaría de integración social</t>
  </si>
  <si>
    <t xml:space="preserve">
Mediante oficio MJD-OFI25-0028431se pone en conocimiento de la peticionaria el traslado de la petición a la secretaria de integración social, acto realizado mediante oficio MJD-OFI25-0028433
</t>
  </si>
  <si>
    <t xml:space="preserve">MJD-EXT25-0039100
</t>
  </si>
  <si>
    <t>CAMILA VELOZA comisaria CAPIV &lt;comisaria_capiv@sdis.gov.co</t>
  </si>
  <si>
    <t xml:space="preserve"> REQUERIMIENTO PROCESO DISCIPLINARIO No 11001250200020250087500</t>
  </si>
  <si>
    <t>RELACIONADO CON MJD-EXT25-0039003</t>
  </si>
  <si>
    <t xml:space="preserve"> </t>
  </si>
  <si>
    <t xml:space="preserve">CLARA INES VALDES RIVERA (salvia@minigualdad.gov.co
CHYRLY KATHERINE SILVA VARGAS </t>
  </si>
  <si>
    <t>respuesta SE-2025-00011625 2025-6-15 18:46:13</t>
  </si>
  <si>
    <t>427520 (MJD-OFI25-0028446-DJF-20200 RTA Peticionaria) relacionado con 427529 (MJD-OFI25-0028454-DJF-20200 requerimiento a la comisaría) MJD-EXT25-0038799</t>
  </si>
  <si>
    <t>SeñoraCHYRLY KATHERINE SILVA VARGAS
COMISARIA DE FAMILIA USME ICalle 137c sur 2a-51comisaria_usme1@sdis.gov.co</t>
  </si>
  <si>
    <t>MJD-OFI25-0028046</t>
  </si>
  <si>
    <t>Informe de Inspección y Vigilancia a la Comisaría Octava de Cali – VillaColombia - Valle del Cauca / Ministerio de Justicia y del Derecho</t>
  </si>
  <si>
    <t>MJD-OFI25-0028046-DJF-20200 enviado con correo certificado el 17 de junio de 2025</t>
  </si>
  <si>
    <t>por favor actualziar en el expediente digital gracias</t>
  </si>
  <si>
    <t>MJD-EXT25-0039270</t>
  </si>
  <si>
    <t>CLARA INES VALDES RIVERA (salvia@minigualdad.gov.co
DIANA GINNETH SAINEA RUBIO</t>
  </si>
  <si>
    <t xml:space="preserve"> Respuesta SE-2025-00011701 2025-6-16 17:5:14</t>
  </si>
  <si>
    <t xml:space="preserve">MJD-OFI25-0029316-DJF-20200
MJD-OFI25-0029302-DJF-20200
</t>
  </si>
  <si>
    <t>25 de junio de 2025</t>
  </si>
  <si>
    <t>1. Peticionaria
2. Comisaria de Familia Teusaquillo</t>
  </si>
  <si>
    <t>Se sugiere tramitar mediante queja requiriendo tanto a la comisaría de familia de soacha como engativa el cumplimiento de los numerales 11, 13, 14 y 15</t>
  </si>
  <si>
    <t xml:space="preserve">
Mediante oficio MJD-OFI25-0029316 se pone en conocimiento del peticionario el requerimiento realizado a la comisaria de familia de Teusaquillo, acto realizado mediante oficio MJD-OFI25-0029302
</t>
  </si>
  <si>
    <t>MJD-EXT25-0039433
MJD-EXT25-0039497</t>
  </si>
  <si>
    <t xml:space="preserve"> CAROLINA FERNANDA CHAVARRÍA CASTAÑO(auxiliar.comisaria2@girardota.gov.co</t>
  </si>
  <si>
    <t>espuesta a requerimiento previo para visita de Inspección Vigilancia y Controla Comisaria de Familia de Girardota- MJD-OFI25-0025979-DJF-20200</t>
  </si>
  <si>
    <t>Se remite al dr Jonny teniendo en cuenta visita a Girardota Antioquia (16 al 20 de junio de 2025) relacionado con MJD-OFI25-0025979</t>
  </si>
  <si>
    <t>MJD-OFI25-0027604</t>
  </si>
  <si>
    <t xml:space="preserve">IVC CORDINADORA </t>
  </si>
  <si>
    <t>Informe de Inspección y Vigilancia a la Comisaría de Familia de Suárez- Cauca / Ministerio de Justicia y del Derecho</t>
  </si>
  <si>
    <t>4. 5. 6. 7. 8. 9. 10.</t>
  </si>
  <si>
    <t>SE FIRMA 18 DE JUNIO DE 2025 INFORME DE I Y V SUAREZ CAUCA</t>
  </si>
  <si>
    <t>MJD-EXT25-0039574</t>
  </si>
  <si>
    <t>PUNO ALIRIO CORREAL BELTRÁN (secesrtmed@cendoj.ramajudicial.gov.co</t>
  </si>
  <si>
    <t>Notificación Proceso Nro.05045312100120250012401</t>
  </si>
  <si>
    <t>Se remite al dr Mateo (tutela Carepa Antioquia) RELACIONADO CON MJD-EXT25-0031529</t>
  </si>
  <si>
    <t>MJD-MEM25-0003144</t>
  </si>
  <si>
    <t>Auto comisorio firmado visita Reprogramación Comisaría deFamilia del municipio de Bucarasica, ubicada en eldepartamento de Norte de Santander</t>
  </si>
  <si>
    <t>Se remtie a la dra Constanza para su aprobación (auto 63 visita extra situ bucarasica norte de santander)</t>
  </si>
  <si>
    <t>MJD-EXT25-0039606</t>
  </si>
  <si>
    <t>SUBDIRECTIVA ANTIOQUIA &lt;subdirectivasiacof@gmail.com</t>
  </si>
  <si>
    <t xml:space="preserve"> Solicitud al Ente Territorial para conocer los avances en el Fortalecimientos de lasComisarías de Familia y el Cumplimiento de la Ley 2126 de 2021 y la inspección, vigilancia y controlde las Comisarías de Familia al Ente Rector El Ministerio de</t>
  </si>
  <si>
    <t>431694 - MJD-OFI25-0032092-DJF-20200</t>
  </si>
  <si>
    <t>SeñoraCAROLINA LOZANO VELÁSQUEZPresidenta SubdirectivaSindicato Antioqueño de Comisarias de FamiliaSIACOFsubdirectivasiacof@gmail.com</t>
  </si>
  <si>
    <t>Se remite al dr Jonny teniendo en cuenta visita in situ realizada el 17 de junio en el municipio de Sonsón</t>
  </si>
  <si>
    <t>Se realiza respuesta al sindicato (teniendo en cuenta que el dr jonny -asignado por dtos -se encuentra en vacaciones)// se le expresa a la presidente del sindicato que el 17 de junio de los corientes se realizó visita en sonsón no encontrando anomalía en la creación de una segunda comisaría por cuanto no supera los cien mil habitante y que los intervinientes manifeston que tenía disponibilidad permanente no existiendo prueba en contrario que lo contradiga a la luz del principio de buena fe</t>
  </si>
  <si>
    <t>MJD-EXT25-0039689</t>
  </si>
  <si>
    <t xml:space="preserve"> Laura Carolina Cortes Tellez &lt;Laura.Cortes@icbf.gov.co</t>
  </si>
  <si>
    <t>REMISIÓN POR COMPETENCIA TRASLADO artículo 21 de la Ley 1437 de 2011 RV: Traslado OFI25-00116541 / GFPU</t>
  </si>
  <si>
    <t>10. 13.</t>
  </si>
  <si>
    <t>431001- MJD-OFI25-0031488-DJF-20200 (rta peticionario) -  433368 NOTIFICACION POR AVISO DEL 22 DE JULIO DE 2025
MJD-OFI25-0031478-DJF-20200 (requrimiento comisaría)
MJD-OFI25-0031483-DJF-20200 (requerimiento alcaldía)
MJD-OFI25-0031510-DJF-20200 (envío rta al peticiona por dirección física)</t>
  </si>
  <si>
    <t xml:space="preserve">WILFRIDO SERNA MATURANACalle Real No.10 Barrio Niño Jesus
</t>
  </si>
  <si>
    <t>Por favor requerir a la comisaría de familia de quibdó por acceso de la información y orientación a las victimas gracias // se debe gestionar nuevo oficio al peticionario con la anotación de envío a la dirección física teniendo en cuenta que el peticionario no relacionó correo para notificaciones</t>
  </si>
  <si>
    <t xml:space="preserve">Se envía reqeurimiento a la Comisaría de Familia de Quibdó mediante el oficio MJD-OFI25-0031478
Se envía requerimiento a la Acaldía deQuibdó mediante el oficio MJD-OFI25-0031483
Se envía respuesta virtual al peticionario mediante el oficio MJD-OFI25-0031488 y respuesta física mediante el oficio MJD-OFI25-0031510
</t>
  </si>
  <si>
    <t>MJD-OFI25-0028369</t>
  </si>
  <si>
    <t>(427432) MJD-OFI25-0028369 Firmado: 18/06/2025</t>
  </si>
  <si>
    <t xml:space="preserve">Se procedió a remitir mediante oficio MJD-OFI25-0028369 notificación por aviso respecto a una respuesta a queja anónima a la Comisaría de La Cumbre (Valle). Se remitirá el correo al area correspondeinte para su publicación. </t>
  </si>
  <si>
    <t>MJD-EXT25-0040083</t>
  </si>
  <si>
    <t>talentohumano funza-cundinamarca.gov.co &lt;talentohumano@funza-cundinamarca.gov.co</t>
  </si>
  <si>
    <t xml:space="preserve">RESPUESTA RADICADO ORFEO N. 202506500013782 DE FECHA 4 DE JUNIO DE 2025MJD-EXT25-0040083 </t>
  </si>
  <si>
    <t>Posiblemente relacionado con oficio MJD-EXT25-0034617/ no adjuntaron oficios por favor requerie mediante correo la informacion o antecedente gracias</t>
  </si>
  <si>
    <t>El dia 24/06/2025 se remitió correo electronico al ente territorial para que remitan la documentacion pertinente</t>
  </si>
  <si>
    <t>MJD-EXT25-0039823</t>
  </si>
  <si>
    <t>Relacionado con MJD-EXT25-0026885// por favor actualizar en expediente digital // verificar funcionario que tiene a su cargo el seguimiento con el objeto de lograr impulso procesal gracias</t>
  </si>
  <si>
    <t>MJD-EXT25-0040388</t>
  </si>
  <si>
    <t>MUNICIPIO DE BARBOSA- ANTIOQUIA</t>
  </si>
  <si>
    <t>Con la final de dar cumplimiento a la documentación requeridapor el ministerio de justicia y del derecho a visita de inspección,vigilancia y control a la comisaria de familia de la zona ruralBarbosa, se solicita; Reporte de inscripción de la comisaria de Familia zona rural Barbosa Antioquia al igual que los reportes deinformación mensual ante ustedes</t>
  </si>
  <si>
    <t>Por medio del presente, me permito solicitar de manera respetuosa el cambio de tipología en el MJD-EXT25-0040388, teniendo en cuenta que su contenido se refiere a una respuesta de un requerimiento realizado por el Grupo de Inspección, Vigilancia y Control como consecuencia de la visita de IVC realizada en el municipio de Barbosa (Antioquia) (semana del 16 al 20 de junio), por lo que no tiene término de respuesta</t>
  </si>
  <si>
    <t>MJD-EXT25-0040424</t>
  </si>
  <si>
    <t>ANDRES CAMILO HERNANDEZ RAMIREZ(comisariadefamilia@anolaima-cundinamarca.gov.co</t>
  </si>
  <si>
    <t>Respuesta a Oficio MJD - OFI25 - 0027171 - DJF - 20200</t>
  </si>
  <si>
    <t>Oficio relacionado con queja MJD-EXT25-0036776 y MJD-EXT25-0035329 / MJD-OFI25-0027171Queja Comisaría de Familia de Anolaima (Cundinamarca) / AlcaldíaMunicipal de Anolaima (Cundinamarca) / Peticionario Anónimo se remite al dr Mateo para su conocimiento y fines pertienentes, por favor actualizar en expediente digital y brindar impulso procesal gracias</t>
  </si>
  <si>
    <t xml:space="preserve">Se procede a descargar la documnetación para adjuntar en expediente digital para efectos de proceder a su analisis y continuar con el impulso procesal correspondiente. </t>
  </si>
  <si>
    <t>MJD-EXT25-0040545</t>
  </si>
  <si>
    <t>SERGIO CAMACHO (camachosergio671@gmail.com)</t>
  </si>
  <si>
    <t>DERECHO DE PETICION SERGIO CAMACHO ANTE COMISARIA DEFAMILIA SEPTIMA DE BOSA POR NEGAR EL DERECHO A LA ATENCIONINSTITUCIONAL EN UN AMBITO FAMILIAR</t>
  </si>
  <si>
    <t>NO aplica</t>
  </si>
  <si>
    <t>(428434) MJD-OFI25-0029257-DJF-20200, Firmado: 25/06/2025.</t>
  </si>
  <si>
    <t>Peticionario: SERGIO CAMACHO (camachosergio671@gmail.com)</t>
  </si>
  <si>
    <t>Se remite al dr Mateo se considera oportuno responder mediante petición oscura teniendo en cuenta que no se adjuntó ningún archivo que permita evidenciar una presunta queja en contra de la comisaría de bosa 7 a las luces del art 40 gracias</t>
  </si>
  <si>
    <t>Se remitió respuesta a peticionario, con la finalidad de que a las luces del artículo 19 de la Ley 1755 de 2015, se puede aclarar y completar el objeto de la queja instaurada, debido a que como está establecida no se logra vislumbrar una presunta infracción a la Ley 2126 de 2021.</t>
  </si>
  <si>
    <t>MJD-EXT25-0040733</t>
  </si>
  <si>
    <t xml:space="preserve"> LIZ LAUREN GIL CAMPILLO (comisaria.familia@sonson-antioquia.gov.co</t>
  </si>
  <si>
    <t>nvío de requerimientos faltantes – Auditoría del 17 de junio de 2025</t>
  </si>
  <si>
    <t>SE REMITE AL DR JONNY TENIENDO EN CUENTA VISITA IVC EN SONSÓN ANTIOQUIA IN SITU</t>
  </si>
  <si>
    <t>MJD-EXT25-0040779</t>
  </si>
  <si>
    <t>WBEYNAR JULIAN PRADA LEAL(wbeymar.prada@alcaldiasoacha.gov.co)</t>
  </si>
  <si>
    <t>Respuesta al requerimiento ID 135487 MJD-OFI25-0023571-DJF-20200</t>
  </si>
  <si>
    <t>RESPUESTA A QUEJA MJD-EXT25-003196 CON OCASION AL REQUERIMIENTO ADTIVO REALIZADO MEDIANTE OFICIO MJD-OFI25-0023571-DJF-20200// SE REMITE A LA DRA ANDREA TENIENDO EN CUENTA QUE PROYECTÓ EL REQUERIMIENTO PREVIO</t>
  </si>
  <si>
    <t>Este radicado es la respuesta al requerimiento que se realizó desde el MJD a la Alcaldía de Soacha, por la falta de puertas en dos oficinas de la Comisaría 1 de Familia de Soacha, lo que vulneraba el derecho a la intimidad y el debido proceso.</t>
  </si>
  <si>
    <t>MJD-EXT25-0041047</t>
  </si>
  <si>
    <t>ANDREA TREJOS ZÁRATE (andreatrejoszarate@gmail.com</t>
  </si>
  <si>
    <t>Puesta en conocimiento – Presuntas irregularidades en diligencia de verificaciónde derechos – Comisaría de Familia de Chía</t>
  </si>
  <si>
    <t>(429208) MJD-OFI25-0029916-DJF-20200
(429209) MJD-OFI25-0029917-DJF-20200
MJD-OFI25-0029919-DJF-20200
Firmado: 2/7/25</t>
  </si>
  <si>
    <t xml:space="preserve">
1.	Peticionario 
2.	Alcaldía Municipal 
3.	Personería Municipal
</t>
  </si>
  <si>
    <t>Se remtie al Dr Juan Pablo se considera tramitarlomediante traslado, el escrito manifiesta su incoformidad frente a las decisiones proferidas por la comisaría. Gracias</t>
  </si>
  <si>
    <t>Mediante oficio MJD-OFI25-0029916 se pone en conocimiento del peticionario el traslado de la queja a la alcaldía municipal y a la personería municipal de Chía acto realizado mediante oficios MJD-OFI25-0029917 y MJD-OFI25-0029919.</t>
  </si>
  <si>
    <t>MJD-EXT25-0041204</t>
  </si>
  <si>
    <t xml:space="preserve"> YAMILETH OMAIRA MURILLO CHAVERRA (comisaria@carepa-antioquia.gov.co</t>
  </si>
  <si>
    <t>Asunto RespuestaSinRadicadoSuperiorMbConfig</t>
  </si>
  <si>
    <t>Se remite al dr Mateo relacionado con segundo requerimiento adtivo efectuado mediante oficio MJD-OFI25-0022250 respecto la queja inicial MJD-EXT25-0017556 // Daniela Sánchez Gómez</t>
  </si>
  <si>
    <t xml:space="preserve">Se procedió a descargar la documentación allegada por la Comisaría de Familia de Carepa (Antioquia), se actualizó expediente digital y se terminó gestión por SGDEA, se continuará con las actividades de seguimiento respecto al caso. </t>
  </si>
  <si>
    <t>MJD-EXT25-0041726</t>
  </si>
  <si>
    <t>WILLIAM VANEGAS Comisario de Familia</t>
  </si>
  <si>
    <t>ENVIO DE OFICIOS 242 - 253 PARA SU CONOCIMIENTO Y FINES PERTINENTES</t>
  </si>
  <si>
    <t>Se remite al Dr. Elio Fabio Echeverry de conformidad a la instrucción de reparto por Departamentos. // DOCUMENTO RESPONDIDO MEDIANTE MJD-OFI25-0033473 DEL 21 DE JULIO DE 2025 se requiere a la alcaldía para que se pronuncie acerca de la provisión de empleos documento elaborado por el Dr Elio</t>
  </si>
  <si>
    <t>MJD-EXT25-0041330</t>
  </si>
  <si>
    <t>ELISEO HUMBERTO ARÉVALO SALGUERO (elihumberto@hotmail.com)</t>
  </si>
  <si>
    <t>Apoyo con comisaría 2 de familia de Soacha Cundinamarca</t>
  </si>
  <si>
    <t>MJD-OFI25-0030785-DJF-20200
MJD-OFI25-0030787-DJF-20200 (Firmado el 7/7/2025)</t>
  </si>
  <si>
    <t>SeñoresJennyfer Herrera Rochacam-gel@hotmail.com.Eliseo Humberto Arévalo Salgueroelihumberto@hotmail.comSoacha, Cundinamarca
COMISARÍA SEGUNDA DE SOACHA (REQUERIMIENTO MEDIANTE OFICIO MJD-OFI25-0030785)</t>
  </si>
  <si>
    <t>Se remite al Dr. Elio Fabio Echeverry de conformidad a la instrucción de reparto por Departamentos - La queja presentada por Jennyfer Herrera Rocha contiene múltiples alegaciones que, de ser probadas, podrían constituir presuntas faltas disciplinarias por parte del Comisario de Familia, principalmente relacionadas con el debido proceso, la valoración probatoria y el seguimiento de los procedimientos establecidos en la ley. Se sugiere tramitar por traslado.
Se gestionó mediante queja al estár fenecer los términos de traslado (se requirió a la comisaría 2da de Soacha que se pronuncie despues de los 10 días sigueinte por numeral 10 del artículo 40)</t>
  </si>
  <si>
    <t>MJD-EXT25-0041316</t>
  </si>
  <si>
    <t>CAMILO ANDRÉS RODRÍGUEZ TORO (infosinacof@gmail.com)</t>
  </si>
  <si>
    <t>Derecho de petición</t>
  </si>
  <si>
    <t>(429250) MJD-OFI25-0029954-DJF-20200, firmado: 2/7/2025</t>
  </si>
  <si>
    <t>Se remite al Dr.  Mateo Bastidas de conformidad a la instrucción de reparto por Departamentos, se sugiere tramitar como Traslado debido a que la peticion esta dirigida a la Alcaldia con copia al MJD.</t>
  </si>
  <si>
    <r>
      <rPr>
        <sz val="11"/>
        <color rgb="FFFF0000"/>
        <rFont val="Calibri"/>
        <scheme val="minor"/>
      </rPr>
      <t>El dia 01/07/2025</t>
    </r>
    <r>
      <rPr>
        <sz val="11"/>
        <color rgb="FF000000"/>
        <rFont val="Calibri"/>
        <scheme val="minor"/>
      </rPr>
      <t>, se remitió respuesta a peticionario respecto a un derecho de petición remitido con copia al Ministerio, respecto de una circunstancia que no es de competencia de IVC, no se traslado a la Alcaldía de Macaravita en virtud de principio de economía procesal.</t>
    </r>
  </si>
  <si>
    <t>MJD-EXT25-0039647</t>
  </si>
  <si>
    <t>DERECHO DE PETICION SERGIO CAMACHO ANTE COMISARIA DE FAMILIASEPTIMA DE BOSA POR NEGAR EL DERECHO A LA ATENCION INSTITUCIONALEN UN AMBITO FAMILIAR</t>
  </si>
  <si>
    <t>MJD-OFI25-0029689</t>
  </si>
  <si>
    <t xml:space="preserve">Se remite al Dr.  Angie katerine Vidal Velasco, no es competencia de IVC pero no requiere tramitar como Traslado debiso a que la peticion esta dirigida a la Comisaria de Bosa y a la Secretaria de Integracion Social, con copia a este Ministerio. </t>
  </si>
  <si>
    <t>MJD-EXT25-0041313</t>
  </si>
  <si>
    <t>Derecho de Petición Respecto de cumplimiento Ley 2126 de 2021</t>
  </si>
  <si>
    <t xml:space="preserve">CHINÁCOTA
</t>
  </si>
  <si>
    <t>(429255) MJD-OFI25-0029959-DJF-20200, firmado: 2/7/2025</t>
  </si>
  <si>
    <r>
      <rPr>
        <sz val="11"/>
        <color rgb="FFFF0000"/>
        <rFont val="Calibri"/>
        <scheme val="minor"/>
      </rPr>
      <t>El dia 01/07/2025</t>
    </r>
    <r>
      <rPr>
        <sz val="11"/>
        <color rgb="FF000000"/>
        <rFont val="Calibri"/>
        <scheme val="minor"/>
      </rPr>
      <t>, se remitió respuesta a peticionario respecto a un derecho de petición remitido con copia al Ministerio, respecto de una circunstancia que no es de competencia de IVC, no se traslado a la Alcaldía de Chinácota en virtud de principio de economía procesal.</t>
    </r>
  </si>
  <si>
    <t>MJD-EXT25-0041259</t>
  </si>
  <si>
    <t xml:space="preserve">TURBANA
</t>
  </si>
  <si>
    <t>(429257) MJD-OFI25-0029961-DJF-20200, firmado: 2/7/2025</t>
  </si>
  <si>
    <r>
      <rPr>
        <sz val="11"/>
        <color rgb="FFFF0000"/>
        <rFont val="Calibri"/>
        <scheme val="minor"/>
      </rPr>
      <t>El dia 01/07/2025</t>
    </r>
    <r>
      <rPr>
        <sz val="11"/>
        <color rgb="FF000000"/>
        <rFont val="Calibri"/>
        <scheme val="minor"/>
      </rPr>
      <t>, se remitió respuesta a peticionario respecto a un derecho de petición remitido con copia al Ministerio, respecto de una circunstancia que no es de competencia de IVC, no se traslado a la Alcaldía de Turbana en virtud de principio de economía procesal.</t>
    </r>
  </si>
  <si>
    <t>MJD-EXT25-0041752
MJD-EXT25-0041753</t>
  </si>
  <si>
    <t xml:space="preserve"> SERGIO ANDRES CAMACHO ALVARADO(camachosergio671@gmail.com)</t>
  </si>
  <si>
    <t>Respuesta MJD-OFI25-0029257-DJF-20200</t>
  </si>
  <si>
    <t>Se remite a la Dra. Andrea Guzman de conformidad a la instrucción de reparto por Departamentos - es un Oficio donde ponen en conocimiento respuesta - Antecedente MJD-OFI25-0029257</t>
  </si>
  <si>
    <t>Estos dos radicados son la misma respuesta al oficio MJD-EXT25-0040545, mediante el cual el peticionario Sergio Camacho se queja ante presuntas faltas de la Comisaría de Familia Séptima de Bosa. Ante esta queja, se respondió al peticionario mediante el oficio MJD-OFI25-0029257 en el cual se solicitó al peticionario aclarar los hechos y las circunstancias que permitieran determinar los aspectos que vulneran o ponen en riesgo sus derechos.</t>
  </si>
  <si>
    <t>MJD-EXT25-0042213
MJD-EXT25-0041838</t>
  </si>
  <si>
    <t>SALVADOR AVELLANEDA ESCOBAR</t>
  </si>
  <si>
    <t>Respuesta a radicado MJD-OFI25-0014988-DJF-20200</t>
  </si>
  <si>
    <t>Se remite al Arquitecto Javier Mila. Es un Oficio donde ponen en conocimiento respuesta - Antecedente  MJD-OFI25-0014988</t>
  </si>
  <si>
    <t>MJD-EXT25-0041924</t>
  </si>
  <si>
    <t>COMISARIA DE FAMILIA USME I</t>
  </si>
  <si>
    <t>Respuesta SE-2025-00011625 2025-6-15 Respuesta a requerimiento sobre posible barrera institucional en ruta deatención integral - caso de la ciudadana CHARLY KATERINE SILVA VARGAS</t>
  </si>
  <si>
    <t>Se remite a la Dra. Andrea Guzman de conformidad a la instrucción de reparto por Departamentos - Guarda Relacion con MJD-EXT25-0038799 - MJD-OFI25-0028446 - MJD-OFI25-0028454</t>
  </si>
  <si>
    <t>Este oficio es la respuesta de la Comisaría de Familia de Usme 1 ante la queja con raicado MJD-EXT25-0038799, en la cual se requirió a dicha Comisaría mediante el MJD-OFI25-0028454  .</t>
  </si>
  <si>
    <t>MJD-MEM25-0002936</t>
  </si>
  <si>
    <t>DIRECCIÓN JURIDICA MINISTERIO DE JUSTICIA</t>
  </si>
  <si>
    <t>Procedencia de los recursos (Art. 74 CPACA) contra lasdecisiones emitidas por una dirección, cuando las funcioneshan sido delegadas por los Ministros</t>
  </si>
  <si>
    <t>Memorando mediante concepto jurídico determina la procedencia de una sola instancia en el procedimiento sancionatorio de IVC</t>
  </si>
  <si>
    <t>MJD-EXT25-0042290</t>
  </si>
  <si>
    <t xml:space="preserve"> LILY MONTERO ROMERO (lilimontero1807@mail.com</t>
  </si>
  <si>
    <t xml:space="preserve"> radicacion.gd3@minjusticia.gov.co</t>
  </si>
  <si>
    <t>MJD-OFI25-0030996-DJF-20200
MJD-OFI25-0030996-DJF-20200
-433659 (notificación por aviso a peticionaria)</t>
  </si>
  <si>
    <t xml:space="preserve">LILY MONTERO ROMEROCarrera 81 No. 57 G sur - 24 Barrio Class Romalilimontero1807@mail.comBogotá, D.C. / COMISARÍA SEGUNDA DE FAMILIA ACACÍASMETAComisaría Segunda de FamiliaComisaría Segunda de Familia de Acacías </t>
  </si>
  <si>
    <t xml:space="preserve">Se sugiere tramitar mediante queja, se considera verificar la importancia y relevancia constitucional de la queja a fin de verificar la posibilidad de tramitar como queja con falta grave, se sugiere alternativa de requerir tanto a la comisaría de kenendy como la de acasías Meta (competencia por lugar de residencia) a find e que las dos se pronuncien acerca de las medidas de protección y rutas de atención implementadas... en la petición no dice cual es la comisaría de kennedy que tiene el caso por lo que se considera copiar tambien a la secretaría de integración social, trasladar a la fiscalía tambien por los presuntos delitos aducidos por la peticionaria // se devolvió oficios por favor gestionar por queja conforme a las anotaciones que preceden </t>
  </si>
  <si>
    <t>Se envía requerimiento a la Comisaría de Familia de Acacías mediante el oficio MJD-OFI25-0030995, se envía requerimiento a la Alcaldía de Acacías mediante el oficio MJD-OFI25-0032103, Se envía respuesta a la peticionaria mediante el oficio MJD-OFI25-0030996.</t>
  </si>
  <si>
    <t>MJD-OFI25-0029924</t>
  </si>
  <si>
    <t>Ministerio de Justicia y del Derecho / Inspección Vigilancia y Control a la Comisaría de Familia de El Carmen de Atrato (Chocó) / Visita Extra situ.</t>
  </si>
  <si>
    <t>Remite la dra Karen se trara del requerimiento previo visita ivc extra situ para el 8 de julio de 2025 EL CARMEN DE ATRATO CHOCO</t>
  </si>
  <si>
    <t>MJD-OFI25-0029461</t>
  </si>
  <si>
    <t>Informe de Inspección y Vigilancia a la Comisaría de Familia de Acandí- Chocó / Ministerio de Justicia y del Derecho</t>
  </si>
  <si>
    <t>Se trata de informe de I Y V EN VISITA IVC EXTRA SITU DE ACANDÍ CHOCO (COMISIONADOS DRES JUAN PABLO Y MARIO SOTO) 15 DE MAYO DE 2025 Documento electrónco 428683</t>
  </si>
  <si>
    <t>MJD-OFI25-0029846</t>
  </si>
  <si>
    <t>Informe de Inspección y Vigilancia a la Comisaría de Familia de Descongestión – Santiago de Cali / Ministerio de Justicia y del Derecho</t>
  </si>
  <si>
    <t>Se trata de informe de I Y V EN VISITA IVC EXTRA SITU DE COMISARIA DE DESCONGESTION CALI (COMISIONADOS DRES JGERMAN CHIBUQUE Y KAREN USUGA) 22 DE MAYO DE 2025 Documento electrónco 428683</t>
  </si>
  <si>
    <t>MJD-EXT25-0041844</t>
  </si>
  <si>
    <t>ELVIA ROSA IBARRA JIMENEZ (comisariadefamilia@tiquisio-bolivar.gov.co)</t>
  </si>
  <si>
    <t>Solicitud Planta de Personal CF Tiquisio, Bolivar.</t>
  </si>
  <si>
    <t xml:space="preserve">4. 7. 8. </t>
  </si>
  <si>
    <t>(430022) MJD-OFI25-0030633-DJF-20200 y (430032) MJD-OFI25-0030641-DJF-20200, firmados: 03/07/2025</t>
  </si>
  <si>
    <t>ELVIA ROSA IBARRA JIMENEZ (comisariadefamilia@tiquisio-bolivar.gov.co) y NEIL ENRIQUE CANTILLO NÚÑEZ (alcaldia@tiquisio-bolivar.gov.co)</t>
  </si>
  <si>
    <t>Se sugiere tramitar mediante queja, no conformación del equipo interdisciplinaria, no carrera adtiva, requerir a la alcaldía se remite al dr Mateo de conformidad a la instrucción de reparto por Departamentos</t>
  </si>
  <si>
    <t>Se preocedió a remitir respuesta a peticionaria (Comisaria) y requerimiento (por 10 días) a la Alcaldía de Tiquisio (Bolívar), por presunta vulneración del artículo 40 de la Ley 2126 de 2021. (Vencimiento requerimiento: 17/07/2025)</t>
  </si>
  <si>
    <t>MJD-EXT25-0042154
MJD-EXT25-0041521</t>
  </si>
  <si>
    <t>FANNY GAMARRA GAMARRA (comisaria3@giron-santander.gov.co)
CLARA INES VALDES RIVERA (salvia@minigualdad.gov.co)
YULI ANDREA RIVERA AMADO C.C. 1095920165</t>
  </si>
  <si>
    <t>Respuesta SE-2025-00012371 2025-6-25 18:7:58
Respuesta SE-2025-00012371 2025-6-25 18:7:58</t>
  </si>
  <si>
    <t>(430387) MJD-OFI25-0030947-DJF-20200, (430388) MJD-OFI25-0030948-DJF-20200 y (430389) MJD-OFI25-0030949-DJF-20200, firmados: 07/07/2025</t>
  </si>
  <si>
    <t xml:space="preserve">YULI ANDREA RIVERA AMADO (andrearivera0926@gmail.com), FANNY GAMARRA GAMARRA
(comisaria3@giron-santander.gov.co), FISCALIA GENERAL DE LA NACIÓN (ges.documentalpqrs@fiscalia.gov.co), con copia a: Ministerio de la Igualdad y la Equidad (salvia@minigualdad.gov.co)
</t>
  </si>
  <si>
    <t xml:space="preserve">Se sugiere tramitar mediante queja, no implmentación de protocolos y rutas de atención, orientacion a victimas de derechos y deberes // se considera importante indagar con la peticionaria la comisaría que le negó las medidas dado a que se vislumbra en el correo una rta de una comisaría de girón manifestando que no tiene a su cargo dicho asunto //se remite al dr Mateo de conformidad a la instrucción de reparto por Departamentos </t>
  </si>
  <si>
    <t xml:space="preserve">Se remitió respuesta a peticionaria (respecto a queja que fue remitida por competencia por parte del Ministerio de la Igualdad), con requerimiento a la comisaría de familia de Girón (Santander) por 10 días hábiles y traslado a la fiscalía, por presunta vulneración al artículo 40 de la Ley 2126 de 2021. Se indagó y corroboró con la quejosa mediante llamada telefónica, que los hechos objeto de reproche se relacionan presuntamente con la comisaría de familia 3 de Girón (Santander). Vencimiento requerimiento: 21/07/2025. </t>
  </si>
  <si>
    <t>MJD-EXT25-0042329
MJD-EXT25-0042349</t>
  </si>
  <si>
    <t>EDNA REYNET HURTADO OLIVERA(direcciondejusticia@villavicencio.gov.co</t>
  </si>
  <si>
    <t>MJD-OFI25-0026944-DJF-20200 INSP VIGILANCIA Y CONTROLCOMISARIAS FLIA DE VILLAVICENCIO</t>
  </si>
  <si>
    <t>Se remtie al dr German atendiendo a visita IN SITU IVC EN VILLAVICENCIO META 2 A 5 DE JULIO DE 2025</t>
  </si>
  <si>
    <t>MJD-EXT25-0042532</t>
  </si>
  <si>
    <t xml:space="preserve"> LUIS EDUARDO VARELA GUTIÉRREZ (andrea.munoz.cha@cali.gov.co</t>
  </si>
  <si>
    <t>Respuesta a requerimientos del informe de inspección y vigilancia a las Comisaría Octava -Villacolombia Cali</t>
  </si>
  <si>
    <t>La comisaría de villa colombia otroga rta al informe de I Y V se remite al dr Elio por ser quien asistió a la visita IVC IN SITU</t>
  </si>
  <si>
    <t>MJD-EXT25-0042976</t>
  </si>
  <si>
    <t>EDNA CONSTANZA POLANIA REINA (comisaria@saldana-tolima.gov.co)</t>
  </si>
  <si>
    <t xml:space="preserve"> SOLICITUD VISITA INSPECCION, VIGILANCIA Y CONTROL POR INCUMPLIMIENTO A LA LEY 2126 DE 2021</t>
  </si>
  <si>
    <t>MJD-OFI25-0032236-DJF-20200
MJD-OFI25-0032237-DJF-20200</t>
  </si>
  <si>
    <t>EDNA CONSTANZA POLANIA REINAComisaria de FamiliaComisaria de Familiacomisaria@saldana-tolima.gov.coSaldaña, Tolima</t>
  </si>
  <si>
    <t>Se sugiere tramitar por queja ante la alcaldía requerirle por los numerales que aduce en la queja disponibilidad, infraestructura, sistema de salud en el trabajo, // se devuelve documento por favor ajustar a requerimiento preliminar en queja dado a que el procedimiento es que primero requerimos y si ya vemos que no es posible la respuesta programamos visita gracias</t>
  </si>
  <si>
    <t>Se requiere a la Alcaldía Municipal de Saldaña y se le responde a la Comisaria, por el numeral 5 del Artículo 40.</t>
  </si>
  <si>
    <t>MJD-EXT25-0043228
MJD-EXT25-0043239
MJD-EXT25-0043253
MJD-EXT25-0043254
MJD-EXT25-0043280</t>
  </si>
  <si>
    <t>ALEJANDRA PATERNINA CAYCEDO (comisaria@cerete.gov.co)</t>
  </si>
  <si>
    <t>Respuesta a requerimiento relacionado con actuaciones adelantadas en favor dela NNA Y.N.P. - Rad. MJD-EXT25-0037513</t>
  </si>
  <si>
    <t>Respuesta a queja  MJD-EXT25-0037513 // por favor actualizar en expediente y realizar el impuslo procesal de rigor gracias.</t>
  </si>
  <si>
    <t xml:space="preserve">Se procedió a descargar la documentación allegada por la Comisaría de Familia de Cereté (Córdoba), se actualizó expediente digital y se terminó gestión por SGDEA, se continuará con las actividades de seguimiento respecto al caso. </t>
  </si>
  <si>
    <t>MJD-OFI25-0030737
MJD-OFI25-0030773</t>
  </si>
  <si>
    <t>Informe de Inspección y Vigilancia a la Comisaría Bucarasica – Norte deSantander / Ministerio de Justicia y del Derecho - 27 Junio de 2025</t>
  </si>
  <si>
    <t>INFORME DE I Y V BUCARASICA NORTE DE SANTANDER (ORDEN JUDICIAL)// PENDIENTE APORTAR  EN SAMAI INFORME AL DESPACHO QUE SOLICITÓ LA INSPECCIÓN TÉCNICA POR PARTE DEL MINISTERIO GRACIAS. DE: 430135 (INFORME DE I Y V) 430173 (ESCRITO APORTE INFORMA LA DESPACHO - MJD-OFI25-0030773)</t>
  </si>
  <si>
    <t>MJD-OFI25-0030246</t>
  </si>
  <si>
    <t>Ministerio de Justicia y del Derecho / Inspección Vigilancia y Controla las Comisarías de Familia de Sopó (Cundinamarca) / Visita In situ</t>
  </si>
  <si>
    <t>EL DR GERMAN REMITE OFICIO DE REQUERIMIENTO PREVIO VISITA IVC EN SOPO CUNDINAMARCA  DIAS 17 A 18 DE JULIO COMISIONADOS DR GERMAN Y DR ELIO</t>
  </si>
  <si>
    <t>MJD-OFI25-0030455</t>
  </si>
  <si>
    <t>Ministerio de Justicia y del Derecho / Inspección Vigilancia y Control a las Comisarías de Familia de Caucasia (Antioquia) / Visita In situ.</t>
  </si>
  <si>
    <t>EL DR GERMAN REMITE OFICIO DE REQUERIMIENTO PREVIO VISITA IVC EN SOPO CUNDINAMARCA  DIAS 21 A  23 DE JULIO COMISIONADOS DR GERMAN Y DRA ANDREA</t>
  </si>
  <si>
    <t>MJD-EXT25-0043323</t>
  </si>
  <si>
    <t>YINA NATALIA POVEDA RODRIGUEZ (sfernandez@defensoria.gov.co)</t>
  </si>
  <si>
    <t>Se generó una respuesta con el número 202504010003385571</t>
  </si>
  <si>
    <t>SE REMITE AL DR GERMAN CON COPIA A LA DRA ANDREA TENIENDO EN CUENTA LA VISITA IVC PROGRAMADA PARA CAUCASIA ANTIOQUIA</t>
  </si>
  <si>
    <t>MJD-EXT25-0043597</t>
  </si>
  <si>
    <t>JACKELINE CARMONA PINEDA (comisariadefamilia@elcarmendeatrato-choco.gov.co)</t>
  </si>
  <si>
    <t>Respuesta Despacho Comisorio MJD-OFI25-0029677-DJF-20200</t>
  </si>
  <si>
    <t>SE REMITE AL DRA KAREN TENIENDO EN CUENTA VISITA IVC EN TOCANCIPÁ CUNDINAMARCA PARA EL 9,10 Y 11 DE JULIO DE 2025</t>
  </si>
  <si>
    <t>MJD-EXT25-0043655</t>
  </si>
  <si>
    <t xml:space="preserve"> COMISARIA EL CANTON DE SAN PABLO(comisaria@elcantondesanpablo-choco.gov.co)</t>
  </si>
  <si>
    <t>VISITA DE INSPECCION Y VIGILANCIA MUNICIPIO EL CANTON DELSAN PABLO</t>
  </si>
  <si>
    <t>Se remite a la Dra Paola teniendo en cuenta visita de IVC del 7 de julio de 2025</t>
  </si>
  <si>
    <t>MJD-EXT25-0043765</t>
  </si>
  <si>
    <t>WALFRANDO ADOLFO FORERO BEJARANO(atencion.ciudadano@tocancipa.gov.co</t>
  </si>
  <si>
    <t>Respuesta MJD-OFI25-0029677-DJF-20200 remisión información, Inspección,Vigilancia y Control a las Comisarías de Familia de Tocancipá, Cundinamarca</t>
  </si>
  <si>
    <t>Se remite a la Dra Karen teniendo en cuenta Visita IVC para el 9,10 Y 11 DE JULIO DE 2025</t>
  </si>
  <si>
    <t>MJD-EXT25-0043935</t>
  </si>
  <si>
    <t xml:space="preserve"> COMISARIA DE FAMILIA TOCANCIPA (comisariadefamilia1@tocancipa.gov.co)</t>
  </si>
  <si>
    <t>RESPUESTA SOLICITUD DE INFORMACIÓN MJD-OFI25-0029191-DJF-20200</t>
  </si>
  <si>
    <t>Se remite a la Dra Karen teniendo en cuenta Visita IVC para el 9, 10 Y 11 DE JULIO DE 2025</t>
  </si>
  <si>
    <t>MJD-EXT25-0043706</t>
  </si>
  <si>
    <t>Gabriela Valencia Arango
gabyv-00@hotmail.com</t>
  </si>
  <si>
    <t xml:space="preserve">Denuncio formalmente negligencia, revictimización y omisión defunciones por parte de la Comisaría de Familia involucrada en micaso.A pesar de haber expuesto múltiples violencias graves sufridaspor mi hijo menor y por mí incluyendo violencia física,  </t>
  </si>
  <si>
    <t>(430997) MJD-OFI25-0031485-DJF-20200 (RTA PETICIONARIA)
430992 - MJD-OFI25-0031481-DJF-20200 (traslado a la fiscalía)</t>
  </si>
  <si>
    <t>Señora
GABRIELA  VALENCIA ARANGO
Calle 28 No. 98-75 Valle del Lili 
gabyv-00@hotmail.com
Fiscalía General de la Naciónges.documentalpqrs@fiscalia.gov.cojur.notificacionesjudiciales@fiscalia.gov.co</t>
  </si>
  <si>
    <t>Se remite al Dr Elio Fabio Echeverri por directriz de la Dra Sandra (asignación por departamentos) // se considera gestionar mediante petición oscura con el objeto de que la peticionaria esclarezca los motivos por lo cuales denuncia a la comisaría así como el nombre de la comisaría de familia a efectos de verificar si tenemos competencia desde ivc o si por el contrario procede traslado. Gracias</t>
  </si>
  <si>
    <t>MJD-OFI25-0031208</t>
  </si>
  <si>
    <t>Ministerio de Justicia y del Derecho / Inspección Vigilancia y Control ala Comisaría de Familia de: Flandes (Tolima) / Visita In situ</t>
  </si>
  <si>
    <t>Se trata de un requerimiento previo en visita ivc in situ de flandes tolima comisionados dr Jonny y arquitecto Javier mila</t>
  </si>
  <si>
    <t>MJD-OFI25-0031292</t>
  </si>
  <si>
    <t>Ministerio de Justicia y del Derecho / Visita de Inspección Vigilancia yControl a la Comisaría de Familia de Turbaco - Bolívar 24 y 25 de julio de 2025/ Visita Extra situ – In Situ</t>
  </si>
  <si>
    <t>Se trata de un requerimiento previo en visita ivcExtra situ en Turbaco Bolivar comisionados dr Jonny y dr Elio (incialmente se programó por queja interpuesta en dicho municipio sin embargo las respuesta no dan mérito para continuar con la investigación se debe validar posible auto de archivo respecto de dicha queja y continuar con la visita bajo las facultades de inpeccion y vigilancia asignadas por la Ley 2126 de 2021 por directirz de la dra Sandra)</t>
  </si>
  <si>
    <t>MJD-EXT25-0043919</t>
  </si>
  <si>
    <t>MANUEL FRANCISCO BLANQUICET DORIA (comisaria@yolombo-antioquia.gov.co</t>
  </si>
  <si>
    <t>Solicitud Vigilancia - Transporte Permanente -cumplir articulo 30 literal a y bLey 2126 de 2021</t>
  </si>
  <si>
    <t>(431504) MJD-OFI25-0031918-DJF-20200
(431508) MJD-OFI25-0031922-DJF-20200, firmados: 11/07/2025.</t>
  </si>
  <si>
    <t>Comisario: MANUEL FRANCISCO BLANQUICET DORIA (comisaria@yolombo-antioquia.gov.co)
Alcalde: JESUS AMADOR PEREZ PALACIOS (alcaldia@yolombo-antioquia.gov.co).</t>
  </si>
  <si>
    <t>Se remite al Dr Mateo por intrucciones de la Dra Sandra por cuanto el dr Jonny (asignado por dpatos de antioquia) se encuentra en periodo de vacaciones// se sugiere requerir a la alcaldía con el objeto de verificar num 5 transporte permanente Gracias.</t>
  </si>
  <si>
    <t>Se remitió respuesta a peticionario (comisario de familia) y requerimiento por 10 días hábiles a la Alcaldía de Yolombó (Antioquia) por una presunta infracción a los artículos 29 y 40 de la Ley 2126 de 2021, relacionada con el transporte permanente. (Vencimiento de requerimiento: 25/07/2025).</t>
  </si>
  <si>
    <t>MJD-EXT25-0044187</t>
  </si>
  <si>
    <t xml:space="preserve"> WALFRANDO ADOLFO FORERO BEJARANO(atencion.ciudadano@tocancipa.gov.co</t>
  </si>
  <si>
    <t>Respuesta MJD-OFI25-0029677-DJF-20200 remisión información, Ministerio deJusticia y del Derecho – Inspección, Vigilancia y Control a las Comisarías de Familia deTocancipá, Cundinamarca / Visita In Situ – Presencial</t>
  </si>
  <si>
    <t>Se remite a la Dra Karen teniendo en cuenta visita IVC TOCANCIPÁ// por favor actualizar en expediente digital gracias</t>
  </si>
  <si>
    <t>MJD-EXT25-0044263</t>
  </si>
  <si>
    <t>EDNA REYNET HURTADO OLIVERA(herson.morales@villavicencio.gov.co</t>
  </si>
  <si>
    <t>OFICIO MJD-OFI25-0026944-DFJ-20200 del 13 de junio de 2025.COMISARIAS VILLAVICENCIO</t>
  </si>
  <si>
    <t>Se remite a la Dra Andrea  teniendo en cuenta visita IVC en villavicencio por favor actualizar en expediente digital gracias</t>
  </si>
  <si>
    <t>Este radicado es el envío por parte de la Secretaria de Justicia de Villavicencio de la documentaciónsolicitada previo a la visita de IVC.</t>
  </si>
  <si>
    <t>MJD-EXT25-0044556</t>
  </si>
  <si>
    <t>ANGELICA FLOREZ SANTACRUZ (talentohumano@funza-cundinamarca.gov.co)</t>
  </si>
  <si>
    <t>Respuesta para SGDEA</t>
  </si>
  <si>
    <t xml:space="preserve">Relacionado con la pronunciamiento frente a la queja MJD-EXT25-0034617 // Se remite al Dr Elio por asignación de departamentos (Cundinamarca) // </t>
  </si>
  <si>
    <t>MJD-EXT25-0044882</t>
  </si>
  <si>
    <t xml:space="preserve"> Secretaría Sala Familia Tribunal Superior - Antioquia - Medellín &lt;secfamed@cendoj.ramajudicial.gov.co</t>
  </si>
  <si>
    <t>NOTIFICACION AUTO ADMITE TUTELA PRIMERA INSTANCIA RADICADO 050012210000202500244000</t>
  </si>
  <si>
    <t>431441 - MJD-OFI25-0031855-DJF-20200</t>
  </si>
  <si>
    <t>SeñoraGLORIA MONTOYA ECHEVERRIMagistradaTribunal Superior del Distrito Judicial Sala Primerade Decisión de FamiliaCalle 14 No. 48 - 32 Piso 1secfamed@cendoj.ramajudicial.gov.co</t>
  </si>
  <si>
    <t>Se remite al Dr Juan Pablo tener en cuenta antecedente de queja gestionada en  MJD-EXT25-003571 y rta emitidas MJD-OFI25-0026338 // MJD-OFI25-0026336</t>
  </si>
  <si>
    <t>Se otorga respuesta mediante comunicación MJD-OFI25-0031855.</t>
  </si>
  <si>
    <t>MJD-EXT25-0044970</t>
  </si>
  <si>
    <t xml:space="preserve"> DIANA MILENA VALDERRAMA RODRIGUEZ(j13pmpalcgvcio@cendoj.ramajudicial.gov.co</t>
  </si>
  <si>
    <t>Término de un (1) día. URGENTE - NOTIFICACION AUTO ADMITE TUTELA DEPRIMERA INSTANCIA - RADICADO: 50001408801320250016500</t>
  </si>
  <si>
    <t xml:space="preserve">431264 (MJD-OFI25-0031703-DJF-20200), firmado: 10/07/2025 </t>
  </si>
  <si>
    <t>Doctora DIANA MILENA VALDERRAMA RODRIGUEZ JuezJuzgado Trece Penal Municipal con Funciones de Control de Garantias Carrera 29 N 33b-79 Oficina111 Torre A Plaza de Banderas Palacio de Justicia (j13pmpalcgvcio@cendoj.ramajudicial.gov.co) Villavicencio, Meta</t>
  </si>
  <si>
    <t>Se remite al Dra Mateo se sugiere tramitar mediante falta de legitimación en la causa por pasiva teniendo en cuenta el antecedente MJD-EXT24-0065104  y traslado gestionado a la personería mediante oficio MJD-OFI24-0047721</t>
  </si>
  <si>
    <t xml:space="preserve">Se remitió contestación a acción de tutela por vulneración al debido proceso y derecho de petición, dirigido en contra de la Personería Municipal de Villavicencio, donde el Ministerio fue vinculado al presente trámite constitucional. De igual manera se remitió la contestación al despecho judicial a traves de correo electrónico. </t>
  </si>
  <si>
    <t>MJD-EXT25-0044710</t>
  </si>
  <si>
    <t>NATALIA VERGARA RAMIREZ (comisariadefamilia@barbosa.gov.co)</t>
  </si>
  <si>
    <t>evidencias faltantes - visita MIN JUSTICIA - COMISARIA DE BARBOSAANTIOQUIA</t>
  </si>
  <si>
    <t>Se remite al Dr Mateo por intrucciones de la Dra Sandra por cuanto el dr Jonny (asignado por dpatos de antioquia) se encuentra en periodo de vacaciones// porfis actualizar en expediente digital y tenerlo en el radar para actualizar al dr Jonny en su regreso de vacaciones</t>
  </si>
  <si>
    <t xml:space="preserve">De conformidad con las observaciones realizadas, se procedió a desacargar la documentación correspondiente a evidencias faltates de la visita, se actualizó el expediente digital y se terminó gestión por plataforma SGDEA. </t>
  </si>
  <si>
    <t>MJD-EXT25-0044820
MJD-EXT25-0045218</t>
  </si>
  <si>
    <t>Comisaria de Familia de Funes, Nariño. &lt;comisariadefamilia@funes-narino.gov.co</t>
  </si>
  <si>
    <t>Queja por falta de implementación Ley 2126 de 2021 - Municipio de Funes, Nariño</t>
  </si>
  <si>
    <t>4. 5. 6. 8.</t>
  </si>
  <si>
    <t>431924- MJD-OFI25-0032307-DJF-20200
431982-MJD-OFI25-0032362-DJF-20200
431989-MJD-OFI25-0032368-DJF-20200</t>
  </si>
  <si>
    <t>JOSÉ SANTIAGO PENAGOS TUNUBALÁComisaria De FamiliaAlcaldía Municipal De Funescomisariadefamilia@funes-narino.gov.co
JAMEZ ENRIQUE CUNDAR ZAMBRANOAlcaldia Municipal Funessecretariadegobierno@funes-narino.gov.co
MILTON ALEXANDER CABRERA TULCANPersonero Municipalpersoneriafunes@hotmail.com</t>
  </si>
  <si>
    <t>Se remite a la dra Paola teniendo en cuenta la asignación de asuntos mediante departamentos //por favor verificar causales del art 40 no integración de equipo, contratación de equipo, disponbilidad permanente , requerir a la alcaldía 
Cordial saludo Dra Paola, por favor informar en la rta de la peticionaria los motivos por los cuales se realiza el traslado (presunto coso laboral) se considera que la competencia para el presunto acoso aducido está en cabeza de control interno displinario de la alcaldía y el ministerio de trabajo (por favor verificar entidad por competencia) gracias,</t>
  </si>
  <si>
    <t>MJD-EXT25-0044956</t>
  </si>
  <si>
    <t>VERUSKA ANAIS SANCHEZ GUZMAN</t>
  </si>
  <si>
    <t>desde el 20 de junio de 2025 fecha en la que se puso enconocimiento mi caso de violencia intrafamiliar, la Comisaría deFamilia de Engativá 1 no me ha contactado, ni expedido lasmedidas de protección, omitiendo así lo establecido en la Ley1257 de 2008, Ley 595 de 2000 y Ley 2126 de 2021</t>
  </si>
  <si>
    <t>10. 11. 13. 15.</t>
  </si>
  <si>
    <t>MJD-OFI25-0032356-DJF-20200
MJD-OFI25-0032349-DJF-20200</t>
  </si>
  <si>
    <t>VERUSKA ANAIS SANCHEZ GUZMANCalle 73 No. 78 -33 Barrio El Taboraluchigzman@gmail.comBogotá, D.C.
DoctoraFRANCY NATALY CONDE CAMARGOComisaría de Familia Engativá 1Calle 71 No.73A-44 PI.2 Barrio Boyacá Realcomisaria_engativa1@sdis.gov.coBogotá, D.C</t>
  </si>
  <si>
    <t>Se remite a la Dra Andrea teniendo en cuenta asignación de departamentos (Bogotá) se sugiere gestionar mediante queja en numerales 10. 11. 13. 15.</t>
  </si>
  <si>
    <t>Se remite respuesta a la peticionaria mediante oficio MJD-OFI25-0032356
Se remite requerimiento a la Comisaría de Familia mediante oficio MJD-OFI25-0032356
Se recibe respuesta mediante oficio MJD-EXT25-0047015</t>
  </si>
  <si>
    <t>MJD-EXT25-0045392
MJD-EXT25-0045016</t>
  </si>
  <si>
    <t xml:space="preserve"> CAROL VIVIANA IBARRA BURBANO (carol.ibarra@palmira.gov.co)</t>
  </si>
  <si>
    <t>Solicitud de inspección, vigilancia y control Comisarías de Familia Palmira,Valle del Cauca</t>
  </si>
  <si>
    <t>433182- MJD-OFI25-0033413-DJF-20200</t>
  </si>
  <si>
    <t>CAROL VIVIANA IBARRA BURBANOComisaria de familia Despacho 4Comisaría de Familia de Palmiracarol.ibarra@palmira.gov.coPalmira, Valle Del Cauca
C.C.Katherine DoshmanHuman Rights, Valle del Cauca - Colombia</t>
  </si>
  <si>
    <t>Se remite al Dr Elio Fabio E. teniendo en cuenta asignación de departamentos (Valle del Cauca) si bien la comisaria peticionaria está solicitando un visita IVC se considera principio de igualdad frente las otras peticiones tramitarla incialmente mediante queja a fin de requerirle a la alcaldía por los numerales enumerados por la comisaría a fin de otorgarle el derecho de defensa y contradicción a la administración. Gracias.</t>
  </si>
  <si>
    <t>teniendo en cuenta reunión grupal por directriz de la sra Sandra Amalia se programará visita de IVC en las comisarías de familia de Palmira  del 8 al 12 de septiembre de 2025</t>
  </si>
  <si>
    <t>MJD-EXT25-0045095
MJD-EXT25-0045681</t>
  </si>
  <si>
    <t>correspondencia@mininterior.gov.co &lt;correspondencia@mininterior.gov.co
FRANCIACO DE LA ROSA ALVAREZ (fdelar1987@gmail.com</t>
  </si>
  <si>
    <t>ControlDoc - Correspondencia: Se le ha asignado un nuevo documento: 572185 (2025-2-004044-026552)</t>
  </si>
  <si>
    <t>11.13.14.15</t>
  </si>
  <si>
    <t>MJD-OFI25-0032579-DJF-20200 - 432210
MJD-OFI25-0032578-DJF-20200 - 432209
MJD-OFI25-0032814-DJF-20200-432494</t>
  </si>
  <si>
    <t>1. peticionario
2. Comisaria de familia 
3. Personeria Municipal
Con copias al Ministerio del Interior</t>
  </si>
  <si>
    <t>Se sigiere tramitar mediante traslado por que hacer comisarial, trasladar a personería y control interno de la alcaldía// se remtie al dr Juan Pablo teniendo en cuenta asignación por dpto// 
EL OFICIO MJD-EXT25-0045681 es similar con MJD-EXT25-0045095// teniendo en cuenta la conversación el dr Juan Pablo, el escrito se gestionó mediante queja en numerales 11, 13 14 y15 del art 40 se trasladóa a la personería ante los presunto hechos disciplinarias arguidos por el peticionario</t>
  </si>
  <si>
    <t>Mediante oficio MJD-OFI25-0032579 se pone en conocimiento de la peticionaria el requerimiento realizado a la comisaria de familia de Polonuevo Atlántico, mediante oficio MJD-OFI25-0032578 y el traslado a la personería municipal mediante oficio MJD-OFI25-0032814
Se realiza requerimiento con el objeto de evitar una posible vulneración de derechos de un menor y en efecto con la finalidad de conocer como se realizó el tramite de recepción de las denunicas presentadas por el peticionario
2, Se deja constancia que la remisión de correo realizada por SGDEA tuvo como resultado rechazo, por ende, el suscrito se comunica con la comisaria de familia para recibir información del correo pertinente y realiza la notificación pertinente por medio del correo electronico personal, acto que acusan recibido.</t>
  </si>
  <si>
    <t>MJD-OFI25-0017619</t>
  </si>
  <si>
    <t xml:space="preserve">SE REMITE AL ALCALDE MUNICIPAL DE SANTIAGO DE CALI Y A LAS 13 COMISARÍAS. </t>
  </si>
  <si>
    <t>VISITA POR ODEN DE LA ALTA DIRECCIÓN. SE SOLICITA LA DOCUMENTACIÓN QUE SOPORTA LAS 13 COMISARÍAS DE CALI.</t>
  </si>
  <si>
    <t>DJF - GRUPO DE INSPECCIÓN Y VIGILANCIA</t>
  </si>
  <si>
    <t>EN CALI HAY 13 RESPUESTAS, DE LA CUAL UNA ES POR ORDEN JUDICIAL</t>
  </si>
  <si>
    <t>MJD-EXT25-0045708</t>
  </si>
  <si>
    <t>Su oficio MJD-OFI25-0031208-DJF-20200</t>
  </si>
  <si>
    <t>Se remtie al Alquitecto Javier mila teniendo en cuenta visita ivc del 16 de julio de 2025 relacionada con oficio de requerimiento previo MJD-OFI25-0031208</t>
  </si>
  <si>
    <t>MJD-EXT25-0045785</t>
  </si>
  <si>
    <t xml:space="preserve"> LUIS ALBERTO HURTADO PEDRAZA (luishurt@hotmail.com</t>
  </si>
  <si>
    <t>Solicitud información para visita a comisaría de familia</t>
  </si>
  <si>
    <t>432812- MJD-OFI25-0033113-DJF-20200</t>
  </si>
  <si>
    <t>LUIS ALBERTO HURTADO PEDRAZACalle 62 No. 18 D -13luishurt@hotmail.comBarrancabermeja, Santander</t>
  </si>
  <si>
    <t>Se sugiere tramitar como petición en donde se le responda al peticionario cuál es la función de la visita de inspección y vigilancia (la fuentes de información con las que el grupo programa visitas) por lo que se hace necesario solicitarle al peticionario que amplie el motivo por le cual requiere se realice visita de ivc// se remite a la dra paola por asignacio dptos Boyaca gracias</t>
  </si>
  <si>
    <t>MJD-EXT25-0046249
MJD-EXT25-0042710</t>
  </si>
  <si>
    <t>DIANA CAROLINA SANCHEZ DEBERLE</t>
  </si>
  <si>
    <t>Todos los miembros de la Comisaria Tercera de Familiavulneraron los derechos fundamentales de toda mi familia, dosmenores de edad, dos adultos mayores y también de una madrecabeza de familia de 42 años como victima de amenazas de muerte hacia mi y toda mi familia por parte de mi agresor elSeñor Manuel Santiago Escobar Castiblanco</t>
  </si>
  <si>
    <t>433024- MJD-OFI25-0033282-DJF-20200</t>
  </si>
  <si>
    <t>DIANA CAROLINA SANCHEZ DEDERLEdederle83@hotmail.comChía, Cundinamarca</t>
  </si>
  <si>
    <t>Se remite al Dr Elio Fabio E. teniendo en cuenta asignación de departamentos// se considera necesario tramitar bajo petición oscura con el objeto de que la peticionaria aclare a cual vulneración se refiere dado a que no adjuntó escrito y solamente está el escrito que relaciona en el asunto // DE FORTALECIMIENTO REMITIERON EL OFICIO MJD-EXT25-0042710 AL SER IDENTICO CON MJD-EXT25-0046249</t>
  </si>
  <si>
    <t>MJD-EXT25-0046279
MJD-EXT25-0046295</t>
  </si>
  <si>
    <t xml:space="preserve"> ANA MILENA MUÑOZ LINARES (comisariadefamilia@sopo-cundinamarca.gov.co</t>
  </si>
  <si>
    <t>Reporte control y vigilancia Sopó</t>
  </si>
  <si>
    <t>Se remite al Dr Elio teniendo en cuenta la visita  de IVC programada en Sopó Cundinamarca</t>
  </si>
  <si>
    <t>MJD-EXT25-0046472</t>
  </si>
  <si>
    <t>ALEXANDER PEÑARETE LEMUS
apenarete71@gmail.com</t>
  </si>
  <si>
    <t>queja y solicitud de ayuda sobre inconsistencias en el debidoproceso y vulneracion de derechos constitucionales, comisaria11 suba 3, a cargo de la comisaria sandra janeth amaya niño encontra de la niña marie charlotte peñarete campuzano y elprogenitor alexander peñarete lemus.</t>
  </si>
  <si>
    <t>433077- MJD-OFI25-0033327-DJF-20200
432992 -MJD-OFI25-0033256-DJF-20200
433002-MJD-OFI25-0033263-DJF-20200</t>
  </si>
  <si>
    <t>ALEXANDER PEÑARETE LEMUSCarrera 101 B 129 C - 39apenarete71@gmail.com
NATALIA VELASCO CASTRILLÓNSubdirectora para la FamiliaSecretaría Distrital de Integración Social BogotáCarrera 7 No. 32 - 12 Ciudadela San Martínnvelasco@sdis.gov.co
LUZ ADRIANA CAMARGO GARZÓNFiscal General de La NaciónDiagonal 22B Avenida Luis Carlos Galán No. 52-01Ciudad Salitreges.documentalpqrs@fiscalia.gov.co</t>
  </si>
  <si>
    <t>Se remite a Andre teniendo en cuenta asignación de Bogotá// se sugiere tramitarlo como traslado por no encontrar competencia de IVC se trata de la función jurisdiccional de la comisaría, se sugiere traslado a secretaría de integración social. Gracias.</t>
  </si>
  <si>
    <t>Se realiza traslado por falta de competencia tanto a la secretaría de integración social,y  fiscalía</t>
  </si>
  <si>
    <t>MJD-EXT25-0046529</t>
  </si>
  <si>
    <t>MARTHA CECILIA BAUTISTA SÁNCHEZ (martha16_bautista@hotmail.com</t>
  </si>
  <si>
    <t xml:space="preserve"> URGENTE SOLICITUD TRÁMITE - CONTINUIDAD PROCESO</t>
  </si>
  <si>
    <t>MJD-OFI25-0036305 - MJD-OFI25-0036306
Firmado 04/08/2025</t>
  </si>
  <si>
    <t>ANGELA XIMENA CHARCAS HERRERA Comisaria de Familia Comisaría de Familia Mariquita / MARTHA CECILIA BAUTISTA SÁNCHEZ martha16_bautista@hotmail.com San Sebastián de Mariquita, Tolima</t>
  </si>
  <si>
    <t>Se remite a Andre teniendo en cuenta asignación de Bogotá// se sugiere tramitarlo como petición en sentido de solicitarle información a la peticionaria en el sentido de que nos indique si actualmente presentó su denuncia ante alguna comisaría en especifíco y poniendole de presente nuestra competencia (art 40) para que si a bien lo tiene aclare si su denuncia se enmarca en alguna de las 16 causales, se sugiere de igual forma trasladar a la fiscalía general de la nación por el presunto desaparecimiento del menor de edad</t>
  </si>
  <si>
    <t>La peticionaria manifiesta en su escrito (y adjunta) que envió una solicitud a la Comisaría de Familia de Mariquita, manifestando los hechos que considera graves y solicitando el restablecimiento de derechos del menor. Se le solicita a la peticionaria que informe si puso el caso en conocimiento de la Comisaría de Mosquera, pues ella ya sabe la dirección exacta donde se encuentra el menor con su progenitora, tiene la dirección exacta. Considero no trasladar a la Fiscalía puesto que el menor no está desaparecido, está con su progenitora en una vivienda de Mosquera.</t>
  </si>
  <si>
    <t>MJD-EXT25-0046663
MJD-EXT25-0046671</t>
  </si>
  <si>
    <t>ROSA OSORIO VERGARA (grupolegal78@gmail.com)</t>
  </si>
  <si>
    <t xml:space="preserve">Personal No Idóneo Comisaria de Familia Turbaco Bolívar </t>
  </si>
  <si>
    <t>7. 8.</t>
  </si>
  <si>
    <t>(432943) MJD-OFI25-0033221-DJF-20200, firmado: 17/07/2025</t>
  </si>
  <si>
    <t>GRUPO LEGAL (grupolegal78@gmail.com), con copia a: Comisaría de Familia (comisariafamilia@turbaco-bolivar.gov.co) y Alcalde Municipal (contactenos@turbaco-bolivar.gov.co - alcaldia@turbaco-bolivar.gov.co)</t>
  </si>
  <si>
    <t>Se remite al Dr mateo teniendo en cuenta asignación de departamentos Bolivar-- se sugiere expresarle al peticionario que el grupo ivc se encuentra pendiente por realizar visita IVC y que mediante requerimiento previo se le solicitó la información aducida como presuntamente vulneratoria / verificar fecha de visita y adjuntarle al peticionario auto comisorio // se considera importante copiar la respuesta a la alcaldía y a la comisaría y así manifestarlo en la rta del peticionario gracias // el presente escrito se copia a los dre Elio y Jonny teniendo en cuenta la visita ivc del 24 y 25 de julio</t>
  </si>
  <si>
    <t xml:space="preserve"> Se remitió respuesta a peticionario con copia a la Alcaldía y Comisaría de Turbaco (Bolívar), respecto a queja sobre el personal que integra la comisaría de familia previo a la visita programada para el 24 y 25 de julio de 2025 en la referida comisaría. Por lo anterior, se respondió al peticionario que los aspectos que motivaron su queja serán tenidos en cuenta en la remisión de la documentación previa a la diligencia y en el desarrollo de la visita de inspección y vigilancia. No se estimó pertinente requerir a la Alcladía de Turbaco, en el sentido que se encuentra visita programada la próxima semana, a fin de poder determinar las presuntas faltas que alega la peticionaria. </t>
  </si>
  <si>
    <t>MJD-OFI25-0031653</t>
  </si>
  <si>
    <t>Informe de Inspección y Vigilancia a la Comisaría de Familia 11 -Móvil – Santiago de Cali / Ministerio de Justicia y del Derecho</t>
  </si>
  <si>
    <t>INFORME DE I Y V COMISARÍA MOVIL DE CALI GESTIONADA POR EL DR GERMAN</t>
  </si>
  <si>
    <t>MJD-OFI25-0032622</t>
  </si>
  <si>
    <t>Ministerio de Justicia y del Derecho / Inspección Vigilancia y Control alas Comisarías de Familia de Girardot (Cundinamarca) / Visita In situ</t>
  </si>
  <si>
    <t>REQUERIMIENTO PREVIO VISITA IVC 30 de Julio al 01 de Agosto de 2025</t>
  </si>
  <si>
    <t>Se envió Comunicación de visita y requerimiento de documentación, mediante oficio MJD-OFI25-0032622.</t>
  </si>
  <si>
    <t>MJD-EXT25-0046785</t>
  </si>
  <si>
    <t>OMAR CABRERA ROJAS (omar.cabrera@icbf.gov.co</t>
  </si>
  <si>
    <t>SOLICITUD DE INSPECCION, VIGILANCIA Y CONTROL SOBREACTUACION DE COMISARIA DE FAMILIA</t>
  </si>
  <si>
    <t>(434270 --434271-434272-434879)  
MJD-OFI25-0034363
MJD-OFI25-0034364
MJD-OFI25-0034365
MJD-OFI25-0034872</t>
  </si>
  <si>
    <t>SANDRA LILIANA SEGURA PABON Comisaria - NATALIA VELASCO CASTRILLÓN Subdirectora para la Familia - OMAR CABRERA ROJASDefensor de Familia - GREGORIO ELJACH PACHECOProcurador General</t>
  </si>
  <si>
    <t>Se sugiere responder al icbf que presuntamente lo que se evidencia es un posible conflicto de competencia entre el defensor de familia y la comisaría de familia y explicarle que para ello deben acudir a la autoridad judicial que dirima el conflicto sin perjuicio de las medidas urgentes que debe tomar la entidad que recibió en primera medida la denuncia // el 24 de julio se devuelve documento para que se adecué conforme a las orientaciones entregadas en la reunión</t>
  </si>
  <si>
    <t>Se remite requerimiento a la Comisaría Cuarta de Familia de San Cristóbal II mediante oficio MJD-OFI25-0034363, se remite traslado a la SDIS mediante oficio MJD-OFI25-0034364, se remite traslado a la Procuraduría General mediante oficio MJD-OFI25-0034872, se remite respuesta al peticionario mediante oficio MJD-OFI25-0034365.</t>
  </si>
  <si>
    <t>MJD-EXT25-0046840</t>
  </si>
  <si>
    <t xml:space="preserve"> DAYAN ELIZABETH CAMACHO CASALLAS(dayancamacho10@gmail.com</t>
  </si>
  <si>
    <t>QUEJA FORMAL POR MAL PROCEDIMIENTO Y OMISIÓN EN LAPROTECCIÓN – COMISARÍA DE FAMILIA – CASO VIOLENCIA INTRAFAMILIAR YMEDIDA DE PROTECCIÓN MP 248-17</t>
  </si>
  <si>
    <t>Se sugiere gestionar mediante queja requerir a la comisaría para que s epronuncia sober los numerales 11 y 15 art 40.. la peticionaria denuncia que las medidas de proteccion proferidas a su favor no se cumplen</t>
  </si>
  <si>
    <t>MJD-EXT25-0046928</t>
  </si>
  <si>
    <t>EDNA REYNET HURTADO OLIVERA(direcciondejusticia@villavicencio.gov.co)</t>
  </si>
  <si>
    <t>OFICIO 1151.2393 MJD-OFI25-0026944-DFJ-20200 del 13 de junio de 2025.COMISARIAS DE VILLAVICENCIO. INFORMACIÓN</t>
  </si>
  <si>
    <t>Se remtie a la Dra Andre teniendo en cuenta requerimiento previo visita IVC MJD-OFI25-0026944</t>
  </si>
  <si>
    <t>Se recibe respuesta de la Secretaría de Justicia de la ciudad de Villavicencio, mediante oficio MJD-EXT25-0046928, con la documentación requerida.</t>
  </si>
  <si>
    <t>MJD-EXT25-0047015</t>
  </si>
  <si>
    <t>ROCIO PUERTA VIANA (comisaria_engativa1@sdis.gov.co)</t>
  </si>
  <si>
    <t>RESPUESTA AL REQUERIMIENTO MJD-OFI25-0032349-DJF-20200</t>
  </si>
  <si>
    <t>Se trata de la respuesta a requerimiento en queja efectuado mediante oficio MJD-OFI25-0032349 //queja inicial MJD-EXT25-004495</t>
  </si>
  <si>
    <t>Se recibe respuesta de la Comisaria de Familia de Engativá 1 mediante radicado MJD-EXT25-0047015</t>
  </si>
  <si>
    <t>MJD-EXT25-0047027</t>
  </si>
  <si>
    <t>EDWIN ANDRES CARDENAS GASCA (contactenos@timana-huila.gov.co)</t>
  </si>
  <si>
    <t>RESPUESTA OFICIO MJD-OFI25-0030009-DJF-20200</t>
  </si>
  <si>
    <t>Se trata de la respuesta al segundo requerimiento realizado mediante oficio MJD-OFI25-0030009 // quejas iniciales MJD-EXT25-0033546, MJD-EXT25-0036579, MJD-EXT25-0036981 y MJD-EXT25-0035759// se considera poner en conocimiento dicha respuesta a los peticionarios o denunciante para que si a bien lo tienen ejerzan su derecho de defensa (verificar oficio pendiente asunto bernanda hablado mediante reunión de ayer) 16 de julio)</t>
  </si>
  <si>
    <t>MJD-EXT25-0047035</t>
  </si>
  <si>
    <t>OSWALDO VELASCO DAZA (comisariafamilia4@itagui.gov.co)</t>
  </si>
  <si>
    <t>SOLICITUD DE APERTURA DE REQUERIMIENTO POR VIOLACION DELEY 2126</t>
  </si>
  <si>
    <t>(435995) MJD-OFI25-0035843-DJF-20200 
(435999) MJD-OFI25-0035847-DJF-20200, firmados: 01/08/2025</t>
  </si>
  <si>
    <t>Comisario: OSWALDO VELASCO DAZA (comisariafamilia4@itagui.gov.co)
Alcalde: DIEGO LEÓN TORRES SÁNCHEZ (contactenos@itagui.gov.co - alcaldia@itagui.gov.co)</t>
  </si>
  <si>
    <t>Se sugiere requerir mediante queja a la alcaldía de Itaguí para que se pronuncie sobre la denuncia (falta de oficinas y equipo de la comisaría num 5 del art 40) se remite al dr Mateo por asignación de departamentos</t>
  </si>
  <si>
    <r>
      <rPr>
        <sz val="11"/>
        <color rgb="FF000000"/>
        <rFont val="Calibri"/>
        <scheme val="minor"/>
      </rPr>
      <t>Se remitió respuesta a peticionario (Comisario) con requerimiento por 10 días a la Alcaldía de Itagüí (Antioquia) por presunta vulneración al numeral 5 del artículo 40 y artículo 29 de la Ley 2126 de 2021.</t>
    </r>
    <r>
      <rPr>
        <sz val="11"/>
        <color rgb="FFFF0000"/>
        <rFont val="Calibri"/>
        <scheme val="minor"/>
      </rPr>
      <t xml:space="preserve"> </t>
    </r>
    <r>
      <rPr>
        <sz val="11"/>
        <color rgb="FF000000"/>
        <rFont val="Calibri"/>
        <scheme val="minor"/>
      </rPr>
      <t>(Vencimiento requerimiento: 19/08/2025).</t>
    </r>
  </si>
  <si>
    <t>MJD-OFI25-0033499</t>
  </si>
  <si>
    <t>Ministerio de Justicia y del Derecho / Inspección Vigilancia y Control alas Comisarías de Familia de Caucasia (Antioquia) / Visita Extra situ</t>
  </si>
  <si>
    <t>Notificacion de que la visita en Caucasia se realizará bajo la modalidad virtual por aprobación de comisiones de IVC</t>
  </si>
  <si>
    <t>MJD-MEM25-0003519</t>
  </si>
  <si>
    <t>Auto comisorio visita de seguimiento al Plan de MejoraComisarías de Familia de Valledupar, ubicadas en eldepartamento de Cesar</t>
  </si>
  <si>
    <t>Se envía a  aprobación auto comisorio visita valledupar para verificar el plan de mejora días 21 y 22 de agosto de 2025</t>
  </si>
  <si>
    <t>MJD-OFI25-0033018</t>
  </si>
  <si>
    <t>Informe de Inspección y Vigilancia a la Comisaría Tercera de Familiade Villavicencio, Meta / Ministerio de Justicia y del Derecho</t>
  </si>
  <si>
    <t>Se envía informe de inspección y vigilancia a comisarías de villavicencio visitas realizadas por los comisionados dre German y Andrea</t>
  </si>
  <si>
    <t>Se remite oficio de Comunicación de visita y requerimiento de la documentación previa a la visita de IVC mediante radicado MJD-OFI25-0033018</t>
  </si>
  <si>
    <t>MJD-OFI25-0033099</t>
  </si>
  <si>
    <t>Se remite oficio de Comunicación de visita y requerimiento de la documentación previa a la visita de IVC mediante radicado MJD-OFI25-0033099</t>
  </si>
  <si>
    <t>MJD-EXT25-0047663</t>
  </si>
  <si>
    <t xml:space="preserve"> INGRID KARINA CADENA VÉLEZ (comisariafamilia@turbaco-bolivar.gov.co</t>
  </si>
  <si>
    <t>RESPUESTA OFICIO MJD-OFI25-0031292-DJF-20200</t>
  </si>
  <si>
    <t>Se remite al dr Elio teniendo en cuenta requerimiento previo en visita ivc MJD-OFI25-0031292</t>
  </si>
  <si>
    <t>MJD-EXT25-0047286</t>
  </si>
  <si>
    <t>Blanca Liliana Castaño Peinado &lt;comisaria.familia@girardota.gov.co</t>
  </si>
  <si>
    <t>Soportes Comisaria Primera de Familia de Girardota Antioquia</t>
  </si>
  <si>
    <t>Se remite al Dr Jonny teniendo en cuenta visita ivc en Girardota Antioquia</t>
  </si>
  <si>
    <t>MJD-EXT25-0041971</t>
  </si>
  <si>
    <t>LAURA ZAPATA (alexandrazr2@hotmail.com)</t>
  </si>
  <si>
    <t>(433651) MJD-OFI25-0033818-DJF-20200
(433656) MJD-OFI25-0033822-DJF-20200
(433661) MJD-OFI25-0033827-DJF-20200
Firmados: 21/07/2025</t>
  </si>
  <si>
    <t>LAURA ZAPATA (alexandrazr2@hotmail.com)
SILEIDY KATHERINE PEÑA PALENCIA (comisariadefamilia@malaga-santander.gov.co), con copia a:
RUBÉN DARÍO MORENO MÉNDEZ
(despacho@malaga-santander.gov.co)  
FISCALÍA GENERAL DE LA NACIÓN FISCALÍAGENERAL DE LA NACIÓN (ges.documentalpqrs@fiscalia.gov.co)</t>
  </si>
  <si>
    <t>Se remite al Dr Mateo por asignación de departamentos, en el día de hoy 21 de julio (fecha de vencimiento se recibe oficio por parte de fortalecimiento)</t>
  </si>
  <si>
    <t>Se remitió respuesta a peticionaria junto con requerimiento por 10 días a Comisaría de Familia de Málaga (Santander) y traslado a Fiscalía General de la Nación. Lo anterior por presenta vulneración al artículo 40 de la Ley 2126 de 2021. (Vencimiento de requerimiento: 04/08/2025).</t>
  </si>
  <si>
    <t>MJD-EXT25-0047219</t>
  </si>
  <si>
    <t>alcaldia yolombo-antioquia.gov.co &lt;alcaldia@yolombo-antioquia.gov.co</t>
  </si>
  <si>
    <t>sunto RespuestaRadicadoSuperiorMbConfig</t>
  </si>
  <si>
    <t>Se remite al Dr Mateo teniendo en cuenta que tramitó la queja inicial MJD-EXT25-0043919 // por favor actualizar en expediente digitial y realizar el empalme con el Dr Jonny (por asignación de departamentos)</t>
  </si>
  <si>
    <t>Se procedió a descargar la documentación allegada por la Alcaldía de Yolombó, en respuesta a requerimiento realizado. Se actualizó expediente digital y se terminó gestión por plataforma SGDEA.</t>
  </si>
  <si>
    <t>MJD-MEM25-0003625</t>
  </si>
  <si>
    <t>Autos comisorios firmados visitas Comisarías de Familia delmunicipio de San Carlos de Guaroa, del municipio de Soachay de los municipios del Toro y Jamundí</t>
  </si>
  <si>
    <t>Se trata del auto comisorio para visita IVC Comisarías de Familia delmunicipio de San Carlos de Guaroa, del municipio de Soachay de los municipios del Toro y Jamundí</t>
  </si>
  <si>
    <t>MJD-EXT25-0047847
MJD-EXT25-0048030
MJD-OFI25-0030455
MJD-EXT25-0048445
MJD-EXT25-0048543</t>
  </si>
  <si>
    <t xml:space="preserve"> HERNÀN DAVID JARABA YANCES (comisariafamilia@caucasia-antioquia.gov.co</t>
  </si>
  <si>
    <t>URGENTE - Preparación de Visita IVC - Comisarías de Familia de Caucasia,Antioquia</t>
  </si>
  <si>
    <t>Se remite al Dr German teniendo en cuenta visita de IVC en Caucasia Antioquia 22 y 23 de julio</t>
  </si>
  <si>
    <t>MJD-EXT25-0048031</t>
  </si>
  <si>
    <t>CANDY JOHANNA NIÑO</t>
  </si>
  <si>
    <t>Solicitud de radicación de Denuncia ante la Fiscalía General de la
Nación</t>
  </si>
  <si>
    <t>(436135) MJD-OFI25-0035969-DJF-20200 
(436141) MJD-OFI25-0035974-DJF-20200 
(436154) MJD-OFI25-0035987-DJF-20200 
Firmados: 01/08/2025</t>
  </si>
  <si>
    <t>Peticionaria: CANDY JOHANNA SERNA NIÑO (cserna94@gmail.com) 
Requerimiento Comisaría: WILSON DE JESÚS ARANGO SARRAZOLA (comisariadefamilia@elretiro.gov.co)
Traslado: FISCALÍA GENERAL DE LA NACIÓN (ges.documentalpqrs@fiscalia.gov.co)</t>
  </si>
  <si>
    <t>Se remite al dr Mateo por asignación de departamentos Antioquia se sugiere traimtar mediante queja por no aplicacion de protcolos y rutas de atención trasladar a la fiscalía por los presuntos delitos invocados</t>
  </si>
  <si>
    <t>Se remitió respuesta a peticionaria con requerimiento por 10 días a Comisaría de Familia de El Retiro (Antioquia) y traslado a la Fiscalía. Lo anterior por presunta vulneración del artículo 40 de la Ley 2126 de 2021 y presunta comisión de hechos punibles. (Vencimiento requerimiento: 19/08/2025).</t>
  </si>
  <si>
    <t>MJD-OFI25-0029117</t>
  </si>
  <si>
    <t>Ministerio de Justicia y del Derecho / Informe de Inspección y Vigilanciaa la Comisaría de Familia de Guateque (Boyacá)</t>
  </si>
  <si>
    <t>INFORME DE I Y V GUATEQUE BOYACA ELABORADO POR EL DR JONNY</t>
  </si>
  <si>
    <t>MJD-OFI25-0029180</t>
  </si>
  <si>
    <t>Ministerio de Justicia y del Derecho / Informe de Inspección y Vigilanciaa la Comisaría de Familia de Viotá (Cundinamarca)</t>
  </si>
  <si>
    <t>INFORME DE I Y V VIOTA CUNDINAMARCA ELABORADO POR EL DR JONNY</t>
  </si>
  <si>
    <t>MJD-EXT25-0048968</t>
  </si>
  <si>
    <t>Secretaría Sala Familia Tribunal Superior - Antioquia - Medellín &lt;secfamed@cendoj.ramajudicial.gov.co</t>
  </si>
  <si>
    <t>NOTIFICACION FALLO TUTELA PRIMERA INSTANCIA RADICADO 05001221000020250024400</t>
  </si>
  <si>
    <t>fallo de tutela relacionado con oficio MJD-EXT25-0044882</t>
  </si>
  <si>
    <t>MJD-EXT25-0049089</t>
  </si>
  <si>
    <t>RESPUESTA A OFICIO MJD-OFI25-0032622-DJF-20200</t>
  </si>
  <si>
    <t>relacionada con requerimiento previo MJD-OFI25-0032622 visita ivc 30, 31 de julio y 1° de agosto</t>
  </si>
  <si>
    <t>Se recibe respuesta del Secretario de Gobierno del Municipio de Girardot, sobre requerimiento de documentación, mediante radicado MJD-EXT25-0049089</t>
  </si>
  <si>
    <t>MJD-EXT25-0049090</t>
  </si>
  <si>
    <t>JOHEN DUMAR JAIMES OCHOA (secretariadegobierno@labateca-nortedesantander.gov.co</t>
  </si>
  <si>
    <t xml:space="preserve">Solicitud de informe técnico en el marco del proceso judicial No. 54–518–33–33–001–2025–00009–00 </t>
  </si>
  <si>
    <t>Se remite al dr Jonny teniendo en cuenta asignación por departamentos</t>
  </si>
  <si>
    <t>Mediante oficio MJD-OFI25-0036694-DJF-20200 del 05 de agosto de 2025, se brindó respuesta al Juzgado Primero Administrativo Oral del Circuito de Pamplona con copia a la Secretaría de Gobierno de Labateca (Norte de Samntander) remitiendo el Informe de Inspección y Vigilancia solicitado por esta última, junto con sus respectivos soportes.</t>
  </si>
  <si>
    <t>MJD-EXT25-0049234</t>
  </si>
  <si>
    <t xml:space="preserve"> COMISARIA DE FAMILIA SEGUNDA DE CAUCASIA(comisariadefamilia2@caucasia-antioquia.gov.co</t>
  </si>
  <si>
    <t>Documento faltantes Comisaria de familia Segunda Municipio de Caucasia</t>
  </si>
  <si>
    <t>MJD-MEM25-0003823</t>
  </si>
  <si>
    <t>Auto comisorio visita LABATECA NORTE DE SANTANDER</t>
  </si>
  <si>
    <t>SE ENVIA A APROBACIÓN DE LA DRA CONSTANZA (COMISIONADOS JUAN PABLO Y MATEO)</t>
  </si>
  <si>
    <t>MJD-OFI25-0034311</t>
  </si>
  <si>
    <t xml:space="preserve"> Informe de Inspección y Vigilancia a la Comisaría de Familia de ElCanton del San Pablo- Chocó / Ministerio de Justicia y del Derecho</t>
  </si>
  <si>
    <t>oficio de I Y V CANTON DE SAN PABLO gestionado por la dra Paola</t>
  </si>
  <si>
    <t>MJD-OFI25-0035522</t>
  </si>
  <si>
    <t>Ministerio de Justicia y del Derecho / Inspección Vigilancia y Control a la Comisaría de Familia de Labateca (Norte de Santander) / Visita Extra situ</t>
  </si>
  <si>
    <t>REQUERIMIENTO PREVIO VISITA IVC 04 de agosto de 2025</t>
  </si>
  <si>
    <t>Se remite requerimiento previo a Comisaría y Alcaldía de Labateca (Norte de Santander) para la realización de visita IVC extra situ el día 04 de agosto de 2025, en virtud de orden judicial (acción popular) revisión de implementación de artículo 29 de la Ley 2126 de 2021.</t>
  </si>
  <si>
    <t>MJD-EXT25-0049572
MJD-EXT25-0049884</t>
  </si>
  <si>
    <t>DAYAN ELIZABETH CAMACHO CASALLAS</t>
  </si>
  <si>
    <t>URGENTE: SOLICITUD DE CORRECCIÓN DE YERRO Y QUEJA PORNEGLIGENCIA – MEDIDA DE PROTECCIÓN MP 248-17 – RIESGO PARA MIINTEGRIDAD - DERECHO DE PETICION</t>
  </si>
  <si>
    <t>13.15</t>
  </si>
  <si>
    <t>BOGOTA</t>
  </si>
  <si>
    <t xml:space="preserve">Se remite al Dr Juan Pablo por asignación de departamentos Bogotá se sugiere traimtar mediante queja por no aplicacion de protcolos y rutas de atención y orientacion a las victimas de violencia en el contexto familiar, coordinar respueta con el grupo de fortalecimiento. </t>
  </si>
  <si>
    <t xml:space="preserve">
Las peticiones fueron tramitadas y atendidas por parte del doctor Ricardo David Zambrano Erazo mediante oficios MJD-OFI25-0035949 y MJD-OFI25-0035951
</t>
  </si>
  <si>
    <t>MJD-EXT25-0050478</t>
  </si>
  <si>
    <t>ALBERTO E GONZÁLEZ MEBARAK</t>
  </si>
  <si>
    <t>QUEJA DISCIPLINARIA CONTRA COMISARIA DE FAMILIA DE SAN GIL POR IRREGULARIDADESPARD</t>
  </si>
  <si>
    <r>
      <rPr>
        <sz val="11"/>
        <color rgb="FF000000"/>
        <rFont val="Calibri"/>
        <scheme val="minor"/>
      </rPr>
      <t xml:space="preserve">
(436529) MJD-OFI25-0036323-DJF-20200 
(436530) MJD-OFI25-0036324-DJF-20200
 (436532) MJD-OFI25-0036326-DJF-20200 
Firmados: 04/08/2025</t>
    </r>
    <r>
      <rPr>
        <sz val="11"/>
        <color rgb="FFFF0000"/>
        <rFont val="Calibri"/>
        <scheme val="minor"/>
      </rPr>
      <t>.</t>
    </r>
  </si>
  <si>
    <t xml:space="preserve">Peticionario: ALBERTO E GONZÁLEZ MEBARAK (defensajudicial@gmjuridicos.com.co) 
Personería: LUIS ALFONSO PÉREZ DUARTE (personeria@sangil.gov.co) 
Alcaldía: EDGAR ORLANDO PINZÓN ROJAS (ventanillaunica@sangil.gov.co - controldisciplinario@sangil.gov.co) </t>
  </si>
  <si>
    <r>
      <rPr>
        <sz val="11"/>
        <color rgb="FF000000"/>
        <rFont val="Calibri"/>
        <scheme val="minor"/>
      </rPr>
      <t xml:space="preserve">Se remite al Dr Mateo (se considera viable tramitar por traslado - el peticionario se queja de un que hacer comisarial La queja alega que la Comisaría incumplió los plazos legales de la Ley 1878 de 2018 al proferir el auto de trámite el 25 de abril de 2024, cuando debió hacerlo el 1 de abril, y no realizar la verificación de derechos en los diez días siguientes, lo que, según la queja, le hizo perder la competencia automáticamente. Además, se argumenta que todas las actuaciones posteriores al 1 de octubre de 2024, incluyendo la intención de dictar un fallo el 30 de julio de 2025, son nulas por falta de competencia funcional. La queja también señala una duplicidad procesal, ya que la Comisaría continuó con el PARD a pesar de la existencia de un proceso de custodia y cuidado personal en curso ante el Juzgado Segundo de Familia de San Gil. Finalmente, se acusa a la Comisaría de haber proferido "juicios de valor anticipados y subjetivos" sobre la madre, la señora Leidy Lorena Acelas, lo que compromete los principios de imparcialidad, objetividad y buena fe) </t>
    </r>
    <r>
      <rPr>
        <b/>
        <sz val="11"/>
        <color rgb="FF000000"/>
        <rFont val="Calibri"/>
        <scheme val="minor"/>
      </rPr>
      <t>(traslado a la personería y control interno displinario).</t>
    </r>
  </si>
  <si>
    <t xml:space="preserve">Se remitió respuesta a peticionario con traslados a Personería y Alcaldía de San Gil (Oficina de Control Interno Disciplinario) respecto a presuntas infracciones disciplinarias frente al actuar comisarial.  </t>
  </si>
  <si>
    <t>MJD-EXT25-0050485
MJD-EXT25-0050599</t>
  </si>
  <si>
    <t>LUISA FERNANDA RODRIGUEZ y MIGUEL
ANTONIO CARDENAS ROJAS</t>
  </si>
  <si>
    <t>SOLICITUD DE INTERVENCION PRESIDENCIAL - VIOLENCIA  ADMINISTRATIVA EN COMISARIA DE FAMILIA DE ENGATIVA</t>
  </si>
  <si>
    <t>Se remite al Dr Juan Pablo por asignación de departamentos Bogotá se sugiere traimtar mediante queja por no aplicacion de protcolos y rutas de atención y orientacion a las victimas de violencia en el contexto familiar, ( queja ante la Presidencia de la República solicitando su intervención urgente por presunta violencia administrativa, negligencia institucional y vulneración de derechos fundamentales. La queja, dirigida contra la Comisaría Décima de Familia de Engativá y otras entidades familiares, denuncia graves dilaciones procesales, actuaciones parcializadas y con prejuzgamiento, extralimitación de funciones, y el desconocimiento del debido proceso y la presunción de inocencia. Como resultado de estas actuaciones, solicitan una investigación administrativa inmediata, la protección del menor Ian Samuel Camacho Rodríguez, y la creación de una política pública para prevenir la violencia administrativa en las entidades de familia)</t>
  </si>
  <si>
    <t>Teniendo en cuenta las ordenes realizadas por parte de la Procuraduría General de la Nación, es preciso mencionar que dichas acciones van dirigidas a las competencias que tiene el grupo de fortalecimiento de esta cartera ministerial, no obstante, dejamos constancia que de llegar a requerir nuestro acompañamiento en las actividades programadas podremos acudir conforme a nuestro alcance. Con base a lo anterior, se remite para fines pertinentes.</t>
  </si>
  <si>
    <t>MJD-EXT25-0050508</t>
  </si>
  <si>
    <t>JORGE ANDRÉS ARBOLEDA MONTALVO</t>
  </si>
  <si>
    <t>Memorial Boleta de Citación conciliación extraprocesal para el día 1 de agosto de2025 - Incumplimiento Ley 2126 de 2021</t>
  </si>
  <si>
    <t>4,11.13.15.16</t>
  </si>
  <si>
    <t>MJD-OFI25-0036576 -MJD-OFI25-0036580 - MJD-OFI25-0036587 Firmados 05/08/2025</t>
  </si>
  <si>
    <t>JORGE ANDRÉS ARBOLEDA MONTALVOVereda el Suspiro Corregimiento las Delicias FincaFilemón
ERNESTO ZUÑIGA OSORIOAlcalde MunicipalAlcaldía de Leiva - Nariño
DIEGO ARMANDO RIVASPERSONERO MUNICIPAL</t>
  </si>
  <si>
    <t>Se remite al Dra Paola por asignación de departamentos Nariño se sugiere traimtar mediante queja por no aplicacion de protcolos y rutas de atención y orientacion a las victimas de violencia en el contexto familiar, equipo interdiciplinario entre otras.(Tener en cuenta posibles faltas No brindar atención diferencial: No se le proporcionó apoyo comunicacional, a pesar de sus necesidades. No seguir protocolos: No respondieron a sus intentos de contacto.Falta de orientación: No se le informó sobre sus derechos.No activar la ruta de atención: No investigaron si su hermano era una víctima.Falta de divulgación: No le informaron sobre los servicios disponibles.No usar al equipo interdisciplinario: No evaluaron la condición de su hermano)</t>
  </si>
  <si>
    <t>MJD-EXT25-0050631</t>
  </si>
  <si>
    <t>MARIA ELIZABETH GARCÍA POSADA</t>
  </si>
  <si>
    <t>PETICION DE INFORMACIÓN -para expediente D-2025-3819114</t>
  </si>
  <si>
    <t>Se remite al Dr Elio por asignación de departamentos Cundinamarca (Copia de los requerimientos enviados a la Alcaldía Municipal de Soacha (Cundinamarca) entre el 4 de agosto de 2023 y el 10 de enero de 2025 sobre las Comisarías de Familia.Copia de las respuestas recibidas por el Ministerio a estos requerimientos.Toda la información relevante y pertinente sobre las Comisarías de Familia de Soacha, en el marco de las atribuciones de inspección, vigilancia y control que le confieren los artículos 35, 36 y 37 de la Ley 2126 de 2021.)</t>
  </si>
  <si>
    <t xml:space="preserve">MJD-EXT25-0050863
MJD-EXT25-0050864
MJD-EXT25-0050865
</t>
  </si>
  <si>
    <t>GONZALO CAMACHO MURCIA
INES MURCIA MENDEZ</t>
  </si>
  <si>
    <t>DENUNCIA GENERAL</t>
  </si>
  <si>
    <t>Se remite al Dra Andea por asignación de departamentos Bogotá se sugiere traimtar mediante queja por no aplicacion de protcolos y rutas de atención y orientacion a las victimas de violencia en el contexto familiar(No recibir denuncias y no activar la ruta de atención: Se menciona que en varias ocasiones se denunció un secuestro por parte de Rodrigo Camacho, pero la comisaría "hizo caso omiso sin hacer absolutamente nada". Además, a pesar de las repetidas denuncias por hostigamiento y acoso, la comisaría "sigue sin hacer nada".)</t>
  </si>
  <si>
    <t>MJD-EXT25-0050976</t>
  </si>
  <si>
    <t>ANDREA PACHECHO MORILLO</t>
  </si>
  <si>
    <t>Cordial saludo buenas me permito colocar está queja por quélas entidades encargada Santiago de Tolu comisaría de familiano ha realizado el proceso adecuada respecto a mi petición llevo10 meses que realicé una petición y no me han dado respuestaMJD-EXT25-0050976  ni citación a petición. Ya que son muy negligente con losprocesos que se realizan</t>
  </si>
  <si>
    <t>436836 - MJD-OFI25-0036592 Firmado 05/08/2025</t>
  </si>
  <si>
    <r>
      <rPr>
        <sz val="11"/>
        <color rgb="FF000000"/>
        <rFont val="Calibri"/>
        <scheme val="minor"/>
      </rPr>
      <t>Se remite al Dra Paola por asignación de departamentos Sucre se sugiere tramitar peticionde conformidad al ARTÍCULO 19. CEPACA Peticiones irrespetuosas, oscuras o reiterativas. Toda petición debe ser respetuosa so pena de rechazo. S</t>
    </r>
    <r>
      <rPr>
        <b/>
        <u/>
        <sz val="11"/>
        <color rgb="FF000000"/>
        <rFont val="Calibri"/>
        <scheme val="minor"/>
      </rPr>
      <t>olo cuando no se comprenda la finalidad u objeto de la petición esta se devolverá al interesado para que la corrija o aclare dentro de los diez (10) días siguientes. En caso de no corregirse o aclararse, se archivará la petición</t>
    </r>
    <r>
      <rPr>
        <sz val="11"/>
        <color rgb="FF000000"/>
        <rFont val="Calibri"/>
        <scheme val="minor"/>
      </rPr>
      <t xml:space="preserve">.  </t>
    </r>
  </si>
  <si>
    <t>MJD-OFI25-0034988</t>
  </si>
  <si>
    <t>Informe de Inspección y Vigilancia a la Comisaría Primera de Familiade Villavicencio, Meta / Ministerio de Justicia y del Derecho</t>
  </si>
  <si>
    <t>MJD-OFI25-0034988
Firmado: 01/08/2025</t>
  </si>
  <si>
    <t xml:space="preserve">ALEXANDER BAQUERO SANABRIAAlcalde MunicipalAlcaldía de VillavicencioCalle 40 No. 33-64 Centro Edificio Alcaldíaalcaldia@villavicencio.gov.coDoctoraANDREA DEL PILAR BECERRA RODRÍGUEZComisaria Primera de Familiacomisariadefamilia1@villavicencio.gov.coVillavicencio, -OFI25-0034988 </t>
  </si>
  <si>
    <t>Se remite a la Comisaria de Familia 1 y Alcaldia de Villaavicencio nforme de Inspección y Vigilancia a la Comisaría Primera de Familiade Villavicencio, Meta / Ministerio de Justicia y del Derecho</t>
  </si>
  <si>
    <t>MJD-OFI25-0035402</t>
  </si>
  <si>
    <t>Ministerio de Justicia y del Derecho / Inspección Vigilancia y Control ala Comisaría de Familia de San Carlos de Guaroa (Meta) / (in-situ) y/o virtual(extra-situ).</t>
  </si>
  <si>
    <t>435477 - MJD-OFI25-0035402 
Firmado: 01/08/2025</t>
  </si>
  <si>
    <t>CARLOS ALBERTO PINEDA RUIZAlcaldia Municipalcontactenos@sancarlosdeguaroa-meta.gov.coSan Carlos de Guaroa, Meta
DoctoraCLAUDIA PATRICIA MARTÍN JARAComisaría de Familia de San Carlos Guaroacomisaria@sancarlosdeguaroa-meta.gov.coSan Carlos de Guaroa, Meta</t>
  </si>
  <si>
    <t>Se remite requirimiento previo - Ministerio de Justicia y del Derecho / Inspección Vigilancia y Control ala Comisaría de Familia de San Carlos de Guaroa (Meta) / (in-situ) y/o virtual(extra-situ)</t>
  </si>
  <si>
    <t>MJD-OFI25-0036158</t>
  </si>
  <si>
    <t>informe de Inspección y Vigilancia a la Comisaría El Carmen de Atrato– Chocó / Ministerio de Justicia y del Derecho</t>
  </si>
  <si>
    <t>436345 - MJD-OFI25-0036158 Firmado: 01/08/2025</t>
  </si>
  <si>
    <t>Alcaldía Municipal de El Carmen de Atrato</t>
  </si>
  <si>
    <t>Se remite nforme de Inspección y Vigilancia a la Comisaría El Carmen de Atrato– Chocó / Ministerio de Justicia y del Derecho</t>
  </si>
  <si>
    <t>MJD-EXT25-0051517</t>
  </si>
  <si>
    <t>YULY ELIZABETH ÁLVAREZ LONDOÑO</t>
  </si>
  <si>
    <t>Queja servidora pùblica</t>
  </si>
  <si>
    <r>
      <rPr>
        <sz val="11"/>
        <color rgb="FF000000"/>
        <rFont val="Calibri"/>
        <scheme val="minor"/>
      </rPr>
      <t>(436536) MJD-OFI25-0036330-DJF-20200 
(436537) MJD-OFI25-0036331-DJF-20200 
(436538) MJD-OFI25-0036332-DJF-20200
Firmados: 04/08/2025</t>
    </r>
    <r>
      <rPr>
        <sz val="11"/>
        <color rgb="FFFF0000"/>
        <rFont val="Calibri"/>
        <scheme val="minor"/>
      </rPr>
      <t>.</t>
    </r>
  </si>
  <si>
    <t>Peticionaria: YULY ELIZABETH ÁLVAREZ LONDOÑO (yalvarel@gmail.com)
Personería: MEFI BOSET RAVE GÓMEZ (info@personeriamedellin.gov.co)
Alcaldía (OCID): FEDERICO ANDRÉS GUTIÉRREZ ZULUAGA (atencion.ciudadana@medellin.gov.co)</t>
  </si>
  <si>
    <t>Se remite al Dr Mateo (solicita una intervención debido a la persecución institucional que enfrenta, la cual, según ella, se originó en la Comisaría de Familia 10. Afirma que la comisaria Orfa Elizabeth Méndez Martínez actuó de forma parcializada y sin perspectiva de género, asesorando a su agresor, Gerardo Vásquez, para que la denunciara. Como resultado, la comisaria emitió un fallo en su contra el 20 de mayo de 2025, desestimando pruebas que demostraban la violencia de género que sufría. Este fallo, usado por Vásquez como prueba ante la Fiscalía, ha legitimado una persecución judicial contra Álvarez, quien acusa a la funcionaria de revictimizarla y de no proteger sus derechos) (traslado a la personería y control interno displinario).</t>
  </si>
  <si>
    <t xml:space="preserve"> Se remitió respuesta a peticionaria con traslados a Personería y Alcaldía de Medellín (Oficina de Control Interno Disciplinario) respecto a presuntas infracciones disciplinarias en el actuar comisarial.</t>
  </si>
  <si>
    <t>MJD-OFI25-0035746</t>
  </si>
  <si>
    <t>Informe de Inspección y Vigilancia a la Comisaría Segunda de Familiade Villavicencio, Meta / Ministerio de Justicia y del Derecho</t>
  </si>
  <si>
    <t>435863 - MJD-OFI25-0035746
Firmado 04/08/2025</t>
  </si>
  <si>
    <t xml:space="preserve">ALEXANDER BAQUERO SANABRIAAlcalde MunicipalCalle 40 No. 33-64 Centro Edificio Alcaldíaalcaldia@villavicencio.gov.coVillavicencio, Meta
TANIA DEL PILAR PARADA FERREIRAComisaria Segunda de Familia Villavicenciocomisariadefamilia2@villavicencio.gov.coVillavicencio, </t>
  </si>
  <si>
    <t xml:space="preserve">Se remite a la Comisaria de Familia Y ALCALDIA DE vILLAVICENCIO INFORME DE INSECCION Y VIGILANCIA </t>
  </si>
  <si>
    <t>MJD-EXT25-0052060</t>
  </si>
  <si>
    <t>SANTIAGO BARRERO RAMIREZ</t>
  </si>
  <si>
    <t>SOLICITUD DE VIGILANCIA Y PROTECCIÓN DE DERECHOSFUNDAMENTALES</t>
  </si>
  <si>
    <t xml:space="preserve">Se remite al Dr Juan Pablo por asignación de departamentos Bogotá se sugiere traimtar como traslado - Se trata de una solicitud del ciudadano Santiago Barrero Ramírez al Ministerio de Justicia y del Derecho para que ejerza su función de vigilancia y control sobre la Comisaría 14 de Familia de Bogotá. La petición se justifica por procedimientos indebidos y la vulneración de derechos fundamentales, específicamente por haber negado el principio de doble instancia y no remitir el expediente al superior jerárquico para la homologación dentro del término legal perentorio de tres días. (Se sugiere Trasladar a  la Secretaria de Integracion Social y responder al peticionario que debe de hacer uso de los recursos de Ley pues no se vislumbra ninguna causal del articulo 40 de la Ley 2126 de 2021) </t>
  </si>
  <si>
    <t>MJD-OFI25-0036617</t>
  </si>
  <si>
    <t>Informe de Inspección y Vigilancia a la Comisaría de Familia de Labateca – Norte de Santander / Ministerio de Justicia y del Derecho</t>
  </si>
  <si>
    <t>(436863) MJD-OFI25-0036617-DJF-20200 
Firmado: 04/08/2025</t>
  </si>
  <si>
    <t>Comisaría: MARLY YANETH GARCÍA GARCÍA (comisaria@labateca-nortedesantander.gov.co) 
Alcladía: URIEL DARÍO CAPACHO VERA (contactenos@labateca-nortedesantander.gov.co)</t>
  </si>
  <si>
    <t>Se remite a la Comisaría de Familia y Alcaldía Municipal de Labateca (Norte de Santander) Informe de Inspección y Vigilancia (solicitado en virtud de requerimiento judicial, al cual se brindó respuesta mediante oficio MJD-OFI25-0036694-DJF-20200 del 05 de agosto de 2025).</t>
  </si>
  <si>
    <t>MJD-EXT25-0051817</t>
  </si>
  <si>
    <t>LUZ ANGELA MERA GOMEZ</t>
  </si>
  <si>
    <t>ENVIO DEL CASO, REPORTE, ARCHIVO O EXPEDIENTEDEL CASO DE VIOLENCIA FISICA Y ABUSO PSICOLOGICOQUE FUE reportado el 10 de enero 2023.</t>
  </si>
  <si>
    <t>10-11-13-14-15</t>
  </si>
  <si>
    <t>Se remite al Dr Juan Pablo por asignación de departamentos Huila se sugiere traimtar como queja- Se trata de una solicitud de la señora Gómez quien presentó un derecho de petición el 20 de mayo de 2025 para solicitar un expediente sobre violencia física y psicológica a su nombre, reportado el 10 de enero de 2023 por la IPS IDIME. La Dirección de Justicia Municipal de Neiva respondió el 15 de julio de 2025, indicando que las Comisarías de Familia, tras consultar sus bases de datos, no encontraron el proceso activo ni en curso. El plazo de respuesta de 56 días excede el plazo legal para el derecho de petición. Además, la respuesta no explica la ausencia del expediente, lo que podría implicar un incumplimiento de la función de las comisarías de garantizar el archivo, custodia y administración de la información, tal como se estipula en la Ley 2126 de 2021</t>
  </si>
  <si>
    <t>MJD-OFI25-0031866</t>
  </si>
  <si>
    <t>Segundo Requerimiento Comunicación MJD-EXT25-0035712/ queja en contra de la Comisaria de Familia de la comuna 16 de Belén en Medellín / Peticionaria / Mónica Jazmín Montero Rodríguez</t>
  </si>
  <si>
    <t>Comisaria de familia de belen</t>
  </si>
  <si>
    <t>Comisaria de Familia de la comuna 16 de Belén en Medellín</t>
  </si>
  <si>
    <t>Se realiza un segundo requerimiento a la comisaria de familia para fines pertinentes, se deja constancia que este acto fue remitido alTribunal Superior del Distrito Judicial Sala Primerade Decisión de Familia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</si>
</sst>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mm/yyyy"/>
  </numFmts>
  <fonts count="17">
    <font>
      <sz val="11"/>
      <color theme="1"/>
      <name val="Calibri"/>
      <family val="2"/>
      <scheme val="minor"/>
    </font>
    <font>
      <sz val="11"/>
      <color theme="1"/>
      <name val="Calibri"/>
      <scheme val="minor"/>
    </font>
    <font>
      <u/>
      <sz val="11"/>
      <color theme="10"/>
      <name val="Calibri"/>
      <family val="2"/>
      <scheme val="minor"/>
    </font>
    <font>
      <sz val="11"/>
      <color rgb="FF000000"/>
      <name val="Calibri"/>
      <family val="2"/>
    </font>
    <font>
      <sz val="11"/>
      <color rgb="FF000000"/>
      <name val="Calibri"/>
      <charset val="1"/>
    </font>
    <font>
      <u/>
      <sz val="11"/>
      <color rgb="FF000000"/>
      <name val="Calibri"/>
      <scheme val="minor"/>
    </font>
    <font>
      <sz val="11"/>
      <color rgb="FF000000"/>
      <name val="Calibri"/>
      <scheme val="minor"/>
    </font>
    <font>
      <sz val="11"/>
      <color rgb="FF000000"/>
      <name val="Calibri"/>
    </font>
    <font>
      <sz val="11"/>
      <color rgb="FF000000"/>
      <name val="Calibri"/>
      <family val="2"/>
      <scheme val="minor"/>
    </font>
    <font>
      <sz val="11"/>
      <color theme="0"/>
      <name val="Calibri"/>
      <family val="2"/>
      <scheme val="minor"/>
    </font>
    <font>
      <sz val="12"/>
      <color theme="0"/>
      <name val="Arial Narrow"/>
      <family val="2"/>
    </font>
    <font>
      <b/>
      <sz val="12"/>
      <color theme="0"/>
      <name val="Arial Narrow"/>
      <family val="2"/>
    </font>
    <font>
      <sz val="12"/>
      <color theme="0"/>
      <name val="Calibri"/>
      <family val="2"/>
      <scheme val="minor"/>
    </font>
    <font>
      <sz val="11"/>
      <color rgb="FFFF0000"/>
      <name val="Calibri"/>
      <scheme val="minor"/>
    </font>
    <font>
      <sz val="11"/>
      <color rgb="FF242424"/>
      <name val="Aptos Narrow"/>
      <charset val="1"/>
    </font>
    <font>
      <b/>
      <sz val="11"/>
      <color rgb="FF000000"/>
      <name val="Calibri"/>
      <scheme val="minor"/>
    </font>
    <font>
      <b/>
      <u/>
      <sz val="11"/>
      <color rgb="FF000000"/>
      <name val="Calibri"/>
      <scheme val="minor"/>
    </font>
  </fonts>
  <fills count="10">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theme="0"/>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C0E6F5"/>
        <bgColor rgb="FF000000"/>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8EA9DB"/>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2">
    <xf numFmtId="0" fontId="0" fillId="0" borderId="0"/>
    <xf numFmtId="0" fontId="2" fillId="0" borderId="0" applyNumberFormat="0" applyFill="0" applyBorder="0" applyAlignment="0" applyProtection="0"/>
  </cellStyleXfs>
  <cellXfs count="60">
    <xf numFmtId="0" fontId="0" fillId="0" borderId="0" xfId="0"/>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0" fontId="0" fillId="3" borderId="1" xfId="0" applyFill="1" applyBorder="1" applyAlignment="1">
      <alignment horizontal="center" vertical="center" wrapText="1"/>
    </xf>
    <xf numFmtId="14" fontId="0" fillId="3" borderId="1" xfId="0" applyNumberFormat="1" applyFill="1" applyBorder="1" applyAlignment="1">
      <alignment horizontal="center" vertical="center" wrapText="1"/>
    </xf>
    <xf numFmtId="14" fontId="0" fillId="4" borderId="1" xfId="0" applyNumberFormat="1" applyFill="1" applyBorder="1" applyAlignment="1">
      <alignment horizontal="center" vertical="center" wrapText="1"/>
    </xf>
    <xf numFmtId="0" fontId="0" fillId="4" borderId="1" xfId="0"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5" fillId="0" borderId="1" xfId="1" applyFont="1" applyBorder="1" applyAlignment="1">
      <alignment horizontal="center" vertical="center" wrapText="1"/>
    </xf>
    <xf numFmtId="0" fontId="0" fillId="0" borderId="2" xfId="0"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0" borderId="1" xfId="0" applyBorder="1" applyAlignment="1">
      <alignment horizontal="center" vertical="center"/>
    </xf>
    <xf numFmtId="0" fontId="0" fillId="4" borderId="2" xfId="0" applyFill="1" applyBorder="1" applyAlignment="1">
      <alignment horizontal="center" vertical="center" wrapText="1"/>
    </xf>
    <xf numFmtId="1" fontId="0" fillId="4" borderId="3" xfId="0" applyNumberFormat="1" applyFill="1" applyBorder="1" applyAlignment="1">
      <alignment horizontal="center" vertical="center" wrapText="1"/>
    </xf>
    <xf numFmtId="0" fontId="4" fillId="0" borderId="0" xfId="0" applyFont="1" applyAlignment="1">
      <alignment horizontal="center" vertical="center" wrapText="1"/>
    </xf>
    <xf numFmtId="0" fontId="3" fillId="4" borderId="4" xfId="0" applyFont="1" applyFill="1" applyBorder="1" applyAlignment="1">
      <alignment horizontal="center" vertical="center" wrapText="1"/>
    </xf>
    <xf numFmtId="14" fontId="0" fillId="0" borderId="6" xfId="0" applyNumberFormat="1" applyBorder="1" applyAlignment="1">
      <alignment horizontal="center" vertical="center" wrapText="1"/>
    </xf>
    <xf numFmtId="0" fontId="0" fillId="4" borderId="8" xfId="0" applyFill="1" applyBorder="1" applyAlignment="1">
      <alignment horizontal="center" vertical="center" wrapText="1"/>
    </xf>
    <xf numFmtId="0" fontId="7"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5" borderId="1" xfId="0" applyFill="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xf numFmtId="0" fontId="10" fillId="0" borderId="0" xfId="0" applyFont="1"/>
    <xf numFmtId="0" fontId="11" fillId="0" borderId="0" xfId="0" applyFont="1"/>
    <xf numFmtId="0" fontId="12" fillId="0" borderId="0" xfId="0" applyFont="1" applyAlignment="1">
      <alignment vertical="center" wrapText="1" readingOrder="1"/>
    </xf>
    <xf numFmtId="14" fontId="9" fillId="0" borderId="0" xfId="0" applyNumberFormat="1" applyFont="1"/>
    <xf numFmtId="0" fontId="12" fillId="0" borderId="0" xfId="0" applyFont="1" applyAlignment="1">
      <alignment horizontal="left" vertical="center" wrapText="1" readingOrder="1"/>
    </xf>
    <xf numFmtId="0" fontId="10" fillId="0" borderId="0" xfId="0" applyFont="1" applyAlignment="1">
      <alignment horizontal="left" vertical="center"/>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14" fontId="0" fillId="7" borderId="1" xfId="0" applyNumberFormat="1" applyFill="1" applyBorder="1" applyAlignment="1">
      <alignment horizontal="center" vertical="center" wrapText="1"/>
    </xf>
    <xf numFmtId="0" fontId="0" fillId="0" borderId="9" xfId="0" applyBorder="1" applyAlignment="1">
      <alignment horizontal="center" vertical="center" wrapText="1"/>
    </xf>
    <xf numFmtId="0" fontId="0" fillId="2" borderId="10" xfId="0" applyFill="1" applyBorder="1" applyAlignment="1">
      <alignment horizontal="center" vertical="center"/>
    </xf>
    <xf numFmtId="0" fontId="7" fillId="8" borderId="1" xfId="0" applyFont="1" applyFill="1" applyBorder="1" applyAlignment="1">
      <alignment horizontal="center" wrapText="1"/>
    </xf>
    <xf numFmtId="0" fontId="3" fillId="9" borderId="3" xfId="0" applyFont="1" applyFill="1" applyBorder="1" applyAlignment="1">
      <alignment wrapText="1"/>
    </xf>
    <xf numFmtId="0" fontId="4" fillId="0" borderId="0" xfId="0" applyFont="1" applyAlignment="1">
      <alignment wrapText="1"/>
    </xf>
    <xf numFmtId="0" fontId="14" fillId="0" borderId="0" xfId="0" applyFont="1" applyAlignment="1">
      <alignment wrapText="1"/>
    </xf>
    <xf numFmtId="0" fontId="14" fillId="0" borderId="0" xfId="0" applyFont="1"/>
    <xf numFmtId="0" fontId="14" fillId="0" borderId="0" xfId="0" applyFont="1" applyAlignment="1">
      <alignment horizontal="center" vertical="center" wrapText="1"/>
    </xf>
    <xf numFmtId="164" fontId="0" fillId="0" borderId="6" xfId="0" applyNumberFormat="1" applyBorder="1" applyAlignment="1">
      <alignment horizontal="center" vertical="center" wrapText="1"/>
    </xf>
    <xf numFmtId="1" fontId="0" fillId="0" borderId="6" xfId="0" applyNumberFormat="1" applyBorder="1" applyAlignment="1">
      <alignment horizontal="center" vertical="center" wrapText="1"/>
    </xf>
    <xf numFmtId="164" fontId="0" fillId="0" borderId="1" xfId="0" applyNumberFormat="1" applyBorder="1" applyAlignment="1">
      <alignment horizontal="center" vertical="center" wrapText="1"/>
    </xf>
    <xf numFmtId="14" fontId="8" fillId="4" borderId="1" xfId="0" applyNumberFormat="1" applyFont="1" applyFill="1" applyBorder="1" applyAlignment="1">
      <alignment horizontal="center" vertical="center" wrapText="1"/>
    </xf>
    <xf numFmtId="0" fontId="14" fillId="0" borderId="0" xfId="0" applyFont="1" applyAlignment="1">
      <alignment horizontal="center" wrapText="1"/>
    </xf>
    <xf numFmtId="0" fontId="6" fillId="0" borderId="6" xfId="0" applyFont="1" applyBorder="1" applyAlignment="1">
      <alignment horizontal="center" vertical="center" wrapText="1"/>
    </xf>
    <xf numFmtId="0" fontId="0" fillId="0" borderId="8" xfId="0" applyBorder="1" applyAlignment="1">
      <alignment horizontal="center" vertical="center" wrapText="1"/>
    </xf>
    <xf numFmtId="0" fontId="8" fillId="0" borderId="6" xfId="0" applyFont="1" applyBorder="1" applyAlignment="1">
      <alignment horizontal="center" vertical="center" wrapText="1"/>
    </xf>
    <xf numFmtId="0" fontId="0" fillId="4" borderId="6" xfId="0"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cellXfs>
  <cellStyles count="2">
    <cellStyle name="Hyperlink" xfId="1" xr:uid="{00000000-0005-0000-0000-000000000000}"/>
    <cellStyle name="Normal" xfId="0" builtinId="0"/>
  </cellStyles>
  <dxfs count="143">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0" formatCode="Genera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0" formatCode="Genera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0" formatCode="Genera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4" formatCode="d/mm/yyyy"/>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0" formatCode="Genera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dxf>
    <dxf>
      <fill>
        <patternFill patternType="solid">
          <fgColor indexed="64"/>
          <bgColor theme="4" tint="-0.249977111117893"/>
        </patternFill>
      </fill>
      <alignment horizontal="center" vertical="center" textRotation="0" wrapText="0" indent="0" justifyLastLine="0" shrinkToFit="0" readingOrder="0"/>
      <border>
        <left style="thin">
          <color rgb="FF000000"/>
        </left>
        <right style="thin">
          <color rgb="FF000000"/>
        </right>
        <top/>
        <bottom/>
        <vertical style="thin">
          <color rgb="FF000000"/>
        </vertical>
        <horizontal style="thin">
          <color rgb="FF000000"/>
        </horizontal>
      </border>
    </dxf>
    <dxf>
      <fill>
        <patternFill>
          <bgColor theme="4" tint="0.59996337778862885"/>
        </patternFill>
      </fill>
    </dxf>
    <dxf>
      <fill>
        <patternFill>
          <bgColor theme="4" tint="0.59996337778862885"/>
        </patternFill>
      </fill>
    </dxf>
    <dxf>
      <fill>
        <patternFill>
          <bgColor theme="4" tint="0.59996337778862885"/>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b/>
        <i val="0"/>
        <color theme="1"/>
      </font>
      <fill>
        <patternFill>
          <bgColor rgb="FFFF0000"/>
        </patternFill>
      </fill>
    </dxf>
    <dxf>
      <font>
        <b/>
        <i val="0"/>
      </font>
      <fill>
        <patternFill>
          <bgColor theme="9" tint="0.3999450666829432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b/>
        <i val="0"/>
        <color theme="1"/>
      </font>
      <fill>
        <patternFill>
          <bgColor rgb="FFFF0000"/>
        </patternFill>
      </fill>
    </dxf>
    <dxf>
      <font>
        <b/>
        <i val="0"/>
      </font>
      <fill>
        <patternFill>
          <bgColor theme="9" tint="0.39994506668294322"/>
        </patternFill>
      </fill>
    </dxf>
    <dxf>
      <font>
        <b/>
        <i val="0"/>
        <color theme="0"/>
      </font>
      <fill>
        <patternFill>
          <fgColor theme="0"/>
          <bgColor rgb="FFC00000"/>
        </patternFill>
      </fill>
    </dxf>
    <dxf>
      <font>
        <b/>
        <i val="0"/>
        <color auto="1"/>
      </font>
      <fill>
        <patternFill>
          <bgColor theme="5"/>
        </patternFill>
      </fill>
    </dxf>
    <dxf>
      <font>
        <b/>
        <i val="0"/>
      </font>
      <fill>
        <patternFill>
          <bgColor rgb="FFFFFF00"/>
        </patternFill>
      </fill>
    </dxf>
    <dxf>
      <font>
        <b/>
        <i val="0"/>
      </font>
      <fill>
        <patternFill>
          <bgColor rgb="FF92D050"/>
        </patternFill>
      </fill>
    </dxf>
    <dxf>
      <font>
        <b/>
        <i val="0"/>
        <color theme="0"/>
      </font>
      <fill>
        <patternFill>
          <fgColor theme="0"/>
          <bgColor rgb="FFC00000"/>
        </patternFill>
      </fill>
    </dxf>
    <dxf>
      <font>
        <b/>
        <i val="0"/>
        <color auto="1"/>
      </font>
      <fill>
        <patternFill>
          <bgColor theme="5"/>
        </patternFill>
      </fill>
    </dxf>
    <dxf>
      <font>
        <b/>
        <i val="0"/>
      </font>
      <fill>
        <patternFill>
          <bgColor rgb="FFFFFF00"/>
        </patternFill>
      </fill>
    </dxf>
    <dxf>
      <font>
        <b/>
        <i val="0"/>
      </font>
      <fill>
        <patternFill>
          <bgColor rgb="FF92D050"/>
        </patternFill>
      </fill>
    </dxf>
    <dxf>
      <font>
        <b/>
        <i val="0"/>
        <color theme="0"/>
      </font>
      <fill>
        <patternFill>
          <fgColor theme="0"/>
          <bgColor rgb="FFC00000"/>
        </patternFill>
      </fill>
    </dxf>
    <dxf>
      <font>
        <b/>
        <i val="0"/>
        <color auto="1"/>
      </font>
      <fill>
        <patternFill>
          <bgColor theme="5"/>
        </patternFill>
      </fill>
    </dxf>
    <dxf>
      <font>
        <b/>
        <i val="0"/>
      </font>
      <fill>
        <patternFill>
          <bgColor rgb="FFFFFF00"/>
        </patternFill>
      </fill>
    </dxf>
    <dxf>
      <font>
        <b/>
        <i val="0"/>
      </font>
      <fill>
        <patternFill>
          <bgColor rgb="FF92D050"/>
        </patternFill>
      </fill>
    </dxf>
    <dxf>
      <font>
        <b/>
        <i val="0"/>
        <color theme="0"/>
      </font>
      <fill>
        <patternFill>
          <fgColor theme="0"/>
          <bgColor rgb="FFC00000"/>
        </patternFill>
      </fill>
    </dxf>
    <dxf>
      <font>
        <b/>
        <i val="0"/>
        <color auto="1"/>
      </font>
      <fill>
        <patternFill>
          <bgColor theme="5"/>
        </patternFill>
      </fill>
    </dxf>
    <dxf>
      <font>
        <b/>
        <i val="0"/>
      </font>
      <fill>
        <patternFill>
          <bgColor rgb="FFFFFF00"/>
        </patternFill>
      </fill>
    </dxf>
    <dxf>
      <font>
        <b/>
        <i val="0"/>
      </font>
      <fill>
        <patternFill>
          <bgColor rgb="FF92D05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ill>
        <patternFill>
          <bgColor rgb="FFEF8D8D"/>
        </patternFill>
      </fill>
    </dxf>
    <dxf>
      <fill>
        <patternFill>
          <bgColor theme="9" tint="0.59996337778862885"/>
        </patternFill>
      </fill>
    </dxf>
    <dxf>
      <fill>
        <patternFill>
          <bgColor rgb="FFFFFF99"/>
        </patternFill>
      </fill>
    </dxf>
    <dxf>
      <fill>
        <patternFill>
          <bgColor theme="4" tint="0.59996337778862885"/>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1"/>
      </font>
      <fill>
        <patternFill>
          <bgColor rgb="FFFF0000"/>
        </patternFill>
      </fill>
    </dxf>
    <dxf>
      <font>
        <b/>
        <i val="0"/>
      </font>
      <fill>
        <patternFill>
          <bgColor theme="9" tint="0.39994506668294322"/>
        </patternFill>
      </fill>
    </dxf>
    <dxf>
      <font>
        <b/>
        <i val="0"/>
        <color theme="0"/>
      </font>
      <fill>
        <patternFill>
          <fgColor theme="0"/>
          <bgColor rgb="FFC00000"/>
        </patternFill>
      </fill>
    </dxf>
    <dxf>
      <font>
        <b/>
        <i val="0"/>
        <color auto="1"/>
      </font>
      <fill>
        <patternFill>
          <bgColor theme="5"/>
        </patternFill>
      </fill>
    </dxf>
    <dxf>
      <font>
        <b/>
        <i val="0"/>
      </font>
      <fill>
        <patternFill>
          <bgColor rgb="FFFFFF00"/>
        </patternFill>
      </fill>
    </dxf>
    <dxf>
      <font>
        <b/>
        <i val="0"/>
      </font>
      <fill>
        <patternFill>
          <bgColor rgb="FF92D050"/>
        </patternFill>
      </fill>
    </dxf>
    <dxf>
      <font>
        <b/>
        <i val="0"/>
      </font>
      <fill>
        <patternFill>
          <bgColor rgb="FFD7D7D7"/>
        </patternFill>
      </fill>
    </dxf>
    <dxf>
      <font>
        <b val="0"/>
        <i val="0"/>
      </font>
      <fill>
        <patternFill patternType="none">
          <bgColor indexed="65"/>
        </patternFill>
      </fill>
    </dxf>
  </dxfs>
  <tableStyles count="2" defaultTableStyle="TableStyleMedium2" defaultPivotStyle="PivotStyleLight16">
    <tableStyle name="Invisible" pivot="0" table="0" count="0" xr9:uid="{00000000-0011-0000-FFFF-FFFF00000000}"/>
    <tableStyle name="MySqlDefault" pivot="0" table="0" count="2" xr9:uid="{00000000-0011-0000-FFFF-FFFF01000000}">
      <tableStyleElement type="wholeTable" dxfId="142"/>
      <tableStyleElement type="headerRow" dxfId="141"/>
    </tableStyle>
  </tableStyles>
  <colors>
    <mruColors>
      <color rgb="FFFFFF99"/>
      <color rgb="FFEF8D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1:Z3514" totalsRowShown="0" headerRowDxfId="27" dataDxfId="26">
  <autoFilter ref="A1:Z3514" xr:uid="{00000000-0009-0000-0100-000001000000}">
    <filterColumn colId="14">
      <filters>
        <filter val="ANTIOQUIA"/>
      </filters>
    </filterColumn>
    <filterColumn colId="16">
      <filters>
        <filter val="SOACHA"/>
        <filter val="(No vacías)"/>
      </filters>
    </filterColumn>
  </autoFilter>
  <tableColumns count="26">
    <tableColumn id="1" xr3:uid="{00000000-0010-0000-0000-000001000000}" name="EXT/OFI" dataDxfId="25"/>
    <tableColumn id="33" xr3:uid="{00000000-0010-0000-0000-000021000000}" name="Remitente" dataDxfId="24"/>
    <tableColumn id="32" xr3:uid="{00000000-0010-0000-0000-000020000000}" name="Asunto" dataDxfId="23"/>
    <tableColumn id="2" xr3:uid="{00000000-0010-0000-0000-000002000000}" name="Fecha Radicado" dataDxfId="22"/>
    <tableColumn id="3" xr3:uid="{00000000-0010-0000-0000-000003000000}" name="Fecha Reparto" dataDxfId="21"/>
    <tableColumn id="4" xr3:uid="{00000000-0010-0000-0000-000004000000}" name="Funcionario" dataDxfId="20"/>
    <tableColumn id="5" xr3:uid="{00000000-0010-0000-0000-000005000000}" name="Estado" dataDxfId="19"/>
    <tableColumn id="6" xr3:uid="{00000000-0010-0000-0000-000006000000}" name="Tipo de Petición, queja o reclamo, queja o reclamo" dataDxfId="18"/>
    <tableColumn id="27" xr3:uid="{00000000-0010-0000-0000-00001B000000}" name="Plazo" dataDxfId="17">
      <calculatedColumnFormula>IFERROR(VLOOKUP(Tabla1[[#This Row],[Tipo de Petición, queja o reclamo, queja o reclamo]],Tipif,2,0),"")</calculatedColumnFormula>
    </tableColumn>
    <tableColumn id="7" xr3:uid="{00000000-0010-0000-0000-000007000000}" name="Fecha de Vencimiento" dataDxfId="16">
      <calculatedColumnFormula>IF(Tabla1[[#This Row],[Fecha Radicado]]="","",IF(Tabla1[[#This Row],[Tipo de Petición, queja o reclamo, queja o reclamo]]="Sin término de respuesta","No aplica",WORKDAY(Tabla1[[#This Row],[Fecha Radicado]],Tabla1[[#This Row],[Plazo]],Festivos)))</calculatedColumnFormula>
    </tableColumn>
    <tableColumn id="8" xr3:uid="{00000000-0010-0000-0000-000008000000}" name="Plazo actual" dataDxfId="15">
      <calculatedColumnFormula>IF(Tabla1[[#This Row],[Estado]]="No Aplica","",IF(Tabla1[[#This Row],[Estado]]="Con respuesta","Gestionado",IFERROR(NETWORKDAYS(TODAY(),Tabla1[[#This Row],[Fecha de Vencimiento]],Festivos),"")))</calculatedColumnFormula>
    </tableColumn>
    <tableColumn id="9" xr3:uid="{00000000-0010-0000-0000-000009000000}" name="Alertas" dataDxfId="14">
      <calculatedColumnFormula>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calculatedColumnFormula>
    </tableColumn>
    <tableColumn id="10" xr3:uid="{00000000-0010-0000-0000-00000A000000}" name="Clasificación inicial (Gravedad)" dataDxfId="13"/>
    <tableColumn id="11" xr3:uid="{00000000-0010-0000-0000-00000B000000}" name="Presuntas infracciones (Art. 40)" dataDxfId="12"/>
    <tableColumn id="12" xr3:uid="{00000000-0010-0000-0000-00000C000000}" name="Departamento" dataDxfId="11"/>
    <tableColumn id="31" xr3:uid="{00000000-0010-0000-0000-00001F000000}" name="Código DPTO" dataDxfId="10">
      <calculatedColumnFormula>_xlfn.IFNA(VLOOKUP(Tabla1[[#This Row],[Departamento]],Departamentos,2,FALSE),"")</calculatedColumnFormula>
    </tableColumn>
    <tableColumn id="13" xr3:uid="{00000000-0010-0000-0000-00000D000000}" name="Municipio" dataDxfId="9"/>
    <tableColumn id="29" xr3:uid="{00000000-0010-0000-0000-00001D000000}" name="Código DANE" dataDxfId="8">
      <calculatedColumnFormula>_xlfn.IFNA(VLOOKUP(Tabla1[[#This Row],[Municipio]],Municipios,2,FALSE),"")</calculatedColumnFormula>
    </tableColumn>
    <tableColumn id="14" xr3:uid="{00000000-0010-0000-0000-00000E000000}" name="Nombre Comisaría de Familia" dataDxfId="7"/>
    <tableColumn id="15" xr3:uid="{00000000-0010-0000-0000-00000F000000}" name="Oficio de respuesta" dataDxfId="6"/>
    <tableColumn id="16" xr3:uid="{00000000-0010-0000-0000-000010000000}" name="Fecha de respuesta" dataDxfId="5"/>
    <tableColumn id="17" xr3:uid="{00000000-0010-0000-0000-000011000000}" name="Destinatario" dataDxfId="4"/>
    <tableColumn id="19" xr3:uid="{00000000-0010-0000-0000-000013000000}" name="Estado procesal" dataDxfId="3"/>
    <tableColumn id="20" xr3:uid="{00000000-0010-0000-0000-000014000000}" name="Observaciones Coordinador GIT" dataDxfId="2"/>
    <tableColumn id="21" xr3:uid="{00000000-0010-0000-0000-000015000000}" name="Observaciones Funcionario asignado" dataDxfId="1"/>
    <tableColumn id="18" xr3:uid="{4CC4B624-64F1-455C-B335-1F7F71056BB6}" name="Columna1" dataDxfId="0"/>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2.bin"/><Relationship Id="rId1" Type="http://schemas.openxmlformats.org/officeDocument/2006/relationships/hyperlink" Target="mailto:andrea.munoz.cha@cali.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M1252"/>
  <sheetViews>
    <sheetView workbookViewId="0">
      <selection sqref="A1:XFD1048576"/>
    </sheetView>
  </sheetViews>
  <sheetFormatPr defaultColWidth="11.42578125" defaultRowHeight="15"/>
  <cols>
    <col min="1" max="1" width="35.140625" style="28" customWidth="1"/>
    <col min="2" max="2" width="11.42578125" style="28"/>
    <col min="3" max="3" width="14.85546875" style="28" customWidth="1"/>
    <col min="4" max="9" width="11.42578125" style="28"/>
    <col min="10" max="10" width="23.28515625" style="28" customWidth="1"/>
    <col min="11" max="17" width="11.42578125" style="28"/>
    <col min="18" max="18" width="13.7109375" style="28" customWidth="1"/>
    <col min="19" max="28" width="11.42578125" style="28"/>
    <col min="29" max="29" width="20.85546875" style="28" customWidth="1"/>
    <col min="30" max="16384" width="11.42578125" style="28"/>
  </cols>
  <sheetData>
    <row r="1" spans="1:65" ht="15.75">
      <c r="A1" s="28" t="s">
        <v>0</v>
      </c>
      <c r="C1" s="28" t="s">
        <v>1</v>
      </c>
      <c r="E1" s="28" t="s">
        <v>2</v>
      </c>
      <c r="F1" s="28" t="s">
        <v>3</v>
      </c>
      <c r="J1" s="28" t="s">
        <v>4</v>
      </c>
      <c r="L1" s="28" t="s">
        <v>5</v>
      </c>
      <c r="N1" s="28" t="s">
        <v>6</v>
      </c>
      <c r="P1" s="28" t="s">
        <v>7</v>
      </c>
      <c r="R1" s="28" t="s">
        <v>8</v>
      </c>
      <c r="T1" s="28" t="s">
        <v>9</v>
      </c>
      <c r="U1" s="28" t="s">
        <v>10</v>
      </c>
      <c r="V1" s="28" t="s">
        <v>11</v>
      </c>
      <c r="Y1" s="29" t="s">
        <v>12</v>
      </c>
      <c r="Z1" s="29" t="s">
        <v>13</v>
      </c>
      <c r="AC1" s="30" t="s">
        <v>12</v>
      </c>
      <c r="AD1" s="30" t="s">
        <v>14</v>
      </c>
      <c r="AE1" s="30" t="s">
        <v>15</v>
      </c>
      <c r="AF1" s="30" t="s">
        <v>16</v>
      </c>
      <c r="AG1" s="30" t="s">
        <v>17</v>
      </c>
      <c r="AH1" s="30" t="s">
        <v>18</v>
      </c>
      <c r="AI1" s="30" t="s">
        <v>19</v>
      </c>
      <c r="AJ1" s="30" t="s">
        <v>20</v>
      </c>
      <c r="AK1" s="30" t="s">
        <v>21</v>
      </c>
      <c r="AL1" s="30" t="s">
        <v>22</v>
      </c>
      <c r="AM1" s="30" t="s">
        <v>23</v>
      </c>
      <c r="AN1" s="30" t="s">
        <v>24</v>
      </c>
      <c r="AO1" s="30" t="s">
        <v>25</v>
      </c>
      <c r="AP1" s="30" t="s">
        <v>26</v>
      </c>
      <c r="AQ1" s="30" t="s">
        <v>27</v>
      </c>
      <c r="AR1" s="30" t="s">
        <v>28</v>
      </c>
      <c r="AS1" s="30" t="s">
        <v>29</v>
      </c>
      <c r="AT1" s="30" t="s">
        <v>30</v>
      </c>
      <c r="AU1" s="30" t="s">
        <v>31</v>
      </c>
      <c r="AV1" s="30" t="s">
        <v>32</v>
      </c>
      <c r="AW1" s="30" t="s">
        <v>33</v>
      </c>
      <c r="AX1" s="30" t="s">
        <v>34</v>
      </c>
      <c r="AY1" s="30" t="s">
        <v>35</v>
      </c>
      <c r="AZ1" s="30" t="s">
        <v>36</v>
      </c>
      <c r="BA1" s="30" t="s">
        <v>37</v>
      </c>
      <c r="BB1" s="30" t="s">
        <v>38</v>
      </c>
      <c r="BC1" s="30" t="s">
        <v>39</v>
      </c>
      <c r="BD1" s="30" t="s">
        <v>40</v>
      </c>
      <c r="BE1" s="30" t="s">
        <v>41</v>
      </c>
      <c r="BF1" s="30" t="s">
        <v>42</v>
      </c>
      <c r="BG1" s="30" t="s">
        <v>43</v>
      </c>
      <c r="BH1" s="30" t="s">
        <v>44</v>
      </c>
      <c r="BI1" s="30" t="s">
        <v>45</v>
      </c>
      <c r="BJ1" s="30" t="s">
        <v>46</v>
      </c>
      <c r="BM1" s="30" t="s">
        <v>47</v>
      </c>
    </row>
    <row r="2" spans="1:65" ht="31.5">
      <c r="A2" s="28" t="s">
        <v>48</v>
      </c>
      <c r="C2" s="28" t="s">
        <v>49</v>
      </c>
      <c r="E2" s="31" t="s">
        <v>50</v>
      </c>
      <c r="F2" s="28">
        <v>15</v>
      </c>
      <c r="J2" s="31" t="s">
        <v>51</v>
      </c>
      <c r="L2" s="28" t="s">
        <v>52</v>
      </c>
      <c r="N2" s="28" t="s">
        <v>53</v>
      </c>
      <c r="P2" s="32">
        <v>45658</v>
      </c>
      <c r="T2" s="28" t="s">
        <v>54</v>
      </c>
      <c r="U2" s="28">
        <v>91263</v>
      </c>
      <c r="V2" s="28" t="s">
        <v>55</v>
      </c>
      <c r="Y2" s="29" t="s">
        <v>14</v>
      </c>
      <c r="Z2" s="28">
        <v>91</v>
      </c>
      <c r="AC2" s="29" t="s">
        <v>14</v>
      </c>
      <c r="AD2" s="28" t="s">
        <v>54</v>
      </c>
      <c r="AE2" s="28" t="s">
        <v>56</v>
      </c>
      <c r="AF2" s="28" t="s">
        <v>16</v>
      </c>
      <c r="AG2" s="28" t="s">
        <v>57</v>
      </c>
      <c r="AH2" s="28" t="s">
        <v>58</v>
      </c>
      <c r="AI2" s="28" t="s">
        <v>59</v>
      </c>
      <c r="AJ2" s="28" t="s">
        <v>60</v>
      </c>
      <c r="AK2" s="28" t="s">
        <v>61</v>
      </c>
      <c r="AL2" s="28" t="s">
        <v>62</v>
      </c>
      <c r="AM2" s="28" t="s">
        <v>63</v>
      </c>
      <c r="AN2" s="28" t="s">
        <v>64</v>
      </c>
      <c r="AO2" s="28" t="s">
        <v>65</v>
      </c>
      <c r="AP2" s="28" t="s">
        <v>66</v>
      </c>
      <c r="AQ2" s="28" t="s">
        <v>67</v>
      </c>
      <c r="AR2" s="28" t="s">
        <v>68</v>
      </c>
      <c r="AS2" s="28" t="s">
        <v>69</v>
      </c>
      <c r="AT2" s="28" t="s">
        <v>70</v>
      </c>
      <c r="AU2" s="28" t="s">
        <v>71</v>
      </c>
      <c r="AV2" s="28" t="s">
        <v>72</v>
      </c>
      <c r="AW2" s="28" t="s">
        <v>63</v>
      </c>
      <c r="AX2" s="28" t="s">
        <v>73</v>
      </c>
      <c r="AY2" s="28" t="s">
        <v>74</v>
      </c>
      <c r="AZ2" s="28" t="s">
        <v>75</v>
      </c>
      <c r="BA2" s="28" t="s">
        <v>76</v>
      </c>
      <c r="BB2" s="28" t="s">
        <v>77</v>
      </c>
      <c r="BC2" s="28" t="s">
        <v>78</v>
      </c>
      <c r="BD2" s="28" t="s">
        <v>79</v>
      </c>
      <c r="BE2" s="28" t="s">
        <v>80</v>
      </c>
      <c r="BF2" s="28" t="s">
        <v>81</v>
      </c>
      <c r="BG2" s="28" t="s">
        <v>82</v>
      </c>
      <c r="BH2" s="28" t="s">
        <v>83</v>
      </c>
      <c r="BI2" s="28" t="s">
        <v>84</v>
      </c>
      <c r="BJ2" s="28" t="s">
        <v>85</v>
      </c>
      <c r="BM2" s="28" t="s">
        <v>86</v>
      </c>
    </row>
    <row r="3" spans="1:65" ht="63">
      <c r="A3" s="28" t="s">
        <v>87</v>
      </c>
      <c r="C3" s="28" t="s">
        <v>88</v>
      </c>
      <c r="E3" s="31" t="s">
        <v>89</v>
      </c>
      <c r="F3" s="28">
        <v>0</v>
      </c>
      <c r="J3" s="31" t="s">
        <v>90</v>
      </c>
      <c r="L3" s="28" t="s">
        <v>91</v>
      </c>
      <c r="N3" s="28" t="s">
        <v>92</v>
      </c>
      <c r="P3" s="32">
        <v>45663</v>
      </c>
      <c r="T3" s="28" t="s">
        <v>93</v>
      </c>
      <c r="U3" s="28">
        <v>91405</v>
      </c>
      <c r="V3" s="28" t="s">
        <v>55</v>
      </c>
      <c r="Y3" s="29" t="s">
        <v>15</v>
      </c>
      <c r="Z3" s="28">
        <v>5</v>
      </c>
      <c r="AC3" s="29" t="s">
        <v>15</v>
      </c>
      <c r="AD3" s="28" t="s">
        <v>93</v>
      </c>
      <c r="AE3" s="28" t="s">
        <v>94</v>
      </c>
      <c r="AF3" s="28" t="s">
        <v>95</v>
      </c>
      <c r="AG3" s="28" t="s">
        <v>96</v>
      </c>
      <c r="AH3" s="28" t="s">
        <v>97</v>
      </c>
      <c r="AJ3" s="28" t="s">
        <v>98</v>
      </c>
      <c r="AK3" s="28" t="s">
        <v>99</v>
      </c>
      <c r="AL3" s="28" t="s">
        <v>100</v>
      </c>
      <c r="AM3" s="28" t="s">
        <v>101</v>
      </c>
      <c r="AN3" s="28" t="s">
        <v>102</v>
      </c>
      <c r="AO3" s="28" t="s">
        <v>103</v>
      </c>
      <c r="AP3" s="28" t="s">
        <v>104</v>
      </c>
      <c r="AQ3" s="28" t="s">
        <v>105</v>
      </c>
      <c r="AR3" s="28" t="s">
        <v>106</v>
      </c>
      <c r="AS3" s="28" t="s">
        <v>75</v>
      </c>
      <c r="AT3" s="28" t="s">
        <v>107</v>
      </c>
      <c r="AU3" s="28" t="s">
        <v>108</v>
      </c>
      <c r="AV3" s="28" t="s">
        <v>109</v>
      </c>
      <c r="AW3" s="28" t="s">
        <v>110</v>
      </c>
      <c r="AX3" s="28" t="s">
        <v>111</v>
      </c>
      <c r="AY3" s="28" t="s">
        <v>112</v>
      </c>
      <c r="AZ3" s="28" t="s">
        <v>113</v>
      </c>
      <c r="BA3" s="28" t="s">
        <v>114</v>
      </c>
      <c r="BB3" s="28" t="s">
        <v>115</v>
      </c>
      <c r="BC3" s="28" t="s">
        <v>81</v>
      </c>
      <c r="BD3" s="28" t="s">
        <v>116</v>
      </c>
      <c r="BE3" s="28" t="s">
        <v>63</v>
      </c>
      <c r="BF3" s="28" t="s">
        <v>117</v>
      </c>
      <c r="BG3" s="28" t="s">
        <v>118</v>
      </c>
      <c r="BH3" s="28" t="s">
        <v>119</v>
      </c>
      <c r="BI3" s="28" t="s">
        <v>120</v>
      </c>
      <c r="BJ3" s="28" t="s">
        <v>121</v>
      </c>
      <c r="BM3" s="28" t="s">
        <v>122</v>
      </c>
    </row>
    <row r="4" spans="1:65" ht="47.25">
      <c r="A4" s="28" t="s">
        <v>123</v>
      </c>
      <c r="C4" s="28" t="s">
        <v>124</v>
      </c>
      <c r="E4" s="31" t="s">
        <v>125</v>
      </c>
      <c r="F4" s="28">
        <v>1</v>
      </c>
      <c r="J4" s="31" t="s">
        <v>126</v>
      </c>
      <c r="L4" s="28" t="s">
        <v>124</v>
      </c>
      <c r="N4" s="28" t="s">
        <v>127</v>
      </c>
      <c r="P4" s="32">
        <v>45740</v>
      </c>
      <c r="T4" s="28" t="s">
        <v>128</v>
      </c>
      <c r="U4" s="28">
        <v>91407</v>
      </c>
      <c r="V4" s="28" t="s">
        <v>55</v>
      </c>
      <c r="Y4" s="29" t="s">
        <v>16</v>
      </c>
      <c r="Z4" s="28">
        <v>81</v>
      </c>
      <c r="AC4" s="29" t="s">
        <v>16</v>
      </c>
      <c r="AD4" s="28" t="s">
        <v>128</v>
      </c>
      <c r="AE4" s="28" t="s">
        <v>129</v>
      </c>
      <c r="AF4" s="28" t="s">
        <v>130</v>
      </c>
      <c r="AH4" s="28" t="s">
        <v>131</v>
      </c>
      <c r="AJ4" s="28" t="s">
        <v>132</v>
      </c>
      <c r="AK4" s="28" t="s">
        <v>133</v>
      </c>
      <c r="AL4" s="28" t="s">
        <v>134</v>
      </c>
      <c r="AM4" s="28" t="s">
        <v>135</v>
      </c>
      <c r="AN4" s="28" t="s">
        <v>136</v>
      </c>
      <c r="AO4" s="28" t="s">
        <v>116</v>
      </c>
      <c r="AP4" s="28" t="s">
        <v>137</v>
      </c>
      <c r="AQ4" s="28" t="s">
        <v>138</v>
      </c>
      <c r="AR4" s="28" t="s">
        <v>139</v>
      </c>
      <c r="AS4" s="28" t="s">
        <v>140</v>
      </c>
      <c r="AT4" s="28" t="s">
        <v>141</v>
      </c>
      <c r="AU4" s="28" t="s">
        <v>142</v>
      </c>
      <c r="AV4" s="28" t="s">
        <v>143</v>
      </c>
      <c r="AW4" s="28" t="s">
        <v>144</v>
      </c>
      <c r="AX4" s="28" t="s">
        <v>145</v>
      </c>
      <c r="AY4" s="28" t="s">
        <v>146</v>
      </c>
      <c r="AZ4" s="28" t="s">
        <v>147</v>
      </c>
      <c r="BA4" s="28" t="s">
        <v>148</v>
      </c>
      <c r="BB4" s="28" t="s">
        <v>149</v>
      </c>
      <c r="BC4" s="28" t="s">
        <v>150</v>
      </c>
      <c r="BD4" s="28" t="s">
        <v>151</v>
      </c>
      <c r="BE4" s="28" t="s">
        <v>152</v>
      </c>
      <c r="BF4" s="28" t="s">
        <v>153</v>
      </c>
      <c r="BG4" s="28" t="s">
        <v>154</v>
      </c>
      <c r="BH4" s="28" t="s">
        <v>155</v>
      </c>
      <c r="BI4" s="28" t="s">
        <v>156</v>
      </c>
      <c r="BJ4" s="28" t="s">
        <v>157</v>
      </c>
      <c r="BM4" s="28" t="s">
        <v>158</v>
      </c>
    </row>
    <row r="5" spans="1:65" ht="31.5">
      <c r="A5" s="28" t="s">
        <v>159</v>
      </c>
      <c r="E5" s="31" t="s">
        <v>160</v>
      </c>
      <c r="F5" s="28">
        <v>2</v>
      </c>
      <c r="J5" s="31" t="s">
        <v>161</v>
      </c>
      <c r="P5" s="32">
        <v>45764</v>
      </c>
      <c r="T5" s="28" t="s">
        <v>162</v>
      </c>
      <c r="U5" s="28">
        <v>91430</v>
      </c>
      <c r="V5" s="28" t="s">
        <v>55</v>
      </c>
      <c r="Y5" s="29" t="s">
        <v>17</v>
      </c>
      <c r="Z5" s="28">
        <v>88</v>
      </c>
      <c r="AC5" s="29" t="s">
        <v>17</v>
      </c>
      <c r="AD5" s="28" t="s">
        <v>162</v>
      </c>
      <c r="AE5" s="28" t="s">
        <v>163</v>
      </c>
      <c r="AF5" s="28" t="s">
        <v>164</v>
      </c>
      <c r="AH5" s="28" t="s">
        <v>165</v>
      </c>
      <c r="AJ5" s="28" t="s">
        <v>166</v>
      </c>
      <c r="AK5" s="28" t="s">
        <v>167</v>
      </c>
      <c r="AL5" s="28" t="s">
        <v>168</v>
      </c>
      <c r="AM5" s="28" t="s">
        <v>169</v>
      </c>
      <c r="AN5" s="28" t="s">
        <v>170</v>
      </c>
      <c r="AO5" s="28" t="s">
        <v>20</v>
      </c>
      <c r="AP5" s="28" t="s">
        <v>171</v>
      </c>
      <c r="AQ5" s="28" t="s">
        <v>172</v>
      </c>
      <c r="AR5" s="28" t="s">
        <v>173</v>
      </c>
      <c r="AS5" s="28" t="s">
        <v>174</v>
      </c>
      <c r="AT5" s="28" t="s">
        <v>175</v>
      </c>
      <c r="AU5" s="28" t="s">
        <v>176</v>
      </c>
      <c r="AV5" s="28" t="s">
        <v>177</v>
      </c>
      <c r="AW5" s="28" t="s">
        <v>178</v>
      </c>
      <c r="AX5" s="28" t="s">
        <v>179</v>
      </c>
      <c r="AY5" s="28" t="s">
        <v>180</v>
      </c>
      <c r="AZ5" s="28" t="s">
        <v>181</v>
      </c>
      <c r="BA5" s="28" t="s">
        <v>182</v>
      </c>
      <c r="BB5" s="28" t="s">
        <v>183</v>
      </c>
      <c r="BC5" s="28" t="s">
        <v>184</v>
      </c>
      <c r="BD5" s="28" t="s">
        <v>185</v>
      </c>
      <c r="BE5" s="28" t="s">
        <v>186</v>
      </c>
      <c r="BF5" s="28" t="s">
        <v>187</v>
      </c>
      <c r="BG5" s="28" t="s">
        <v>188</v>
      </c>
      <c r="BH5" s="28" t="s">
        <v>103</v>
      </c>
      <c r="BI5" s="28" t="s">
        <v>189</v>
      </c>
      <c r="BJ5" s="28" t="s">
        <v>190</v>
      </c>
      <c r="BM5" s="28" t="s">
        <v>191</v>
      </c>
    </row>
    <row r="6" spans="1:65" ht="63">
      <c r="A6" s="28" t="s">
        <v>192</v>
      </c>
      <c r="E6" s="31" t="s">
        <v>193</v>
      </c>
      <c r="F6" s="28">
        <v>30</v>
      </c>
      <c r="J6" s="31" t="s">
        <v>194</v>
      </c>
      <c r="P6" s="32">
        <v>45765</v>
      </c>
      <c r="T6" s="28" t="s">
        <v>195</v>
      </c>
      <c r="U6" s="28">
        <v>91001</v>
      </c>
      <c r="V6" s="28">
        <v>5</v>
      </c>
      <c r="Y6" s="29" t="s">
        <v>18</v>
      </c>
      <c r="Z6" s="28">
        <v>8</v>
      </c>
      <c r="AC6" s="29" t="s">
        <v>18</v>
      </c>
      <c r="AD6" s="28" t="s">
        <v>195</v>
      </c>
      <c r="AE6" s="28" t="s">
        <v>196</v>
      </c>
      <c r="AF6" s="28" t="s">
        <v>197</v>
      </c>
      <c r="AH6" s="28" t="s">
        <v>198</v>
      </c>
      <c r="AJ6" s="28" t="s">
        <v>199</v>
      </c>
      <c r="AK6" s="28" t="s">
        <v>200</v>
      </c>
      <c r="AL6" s="28" t="s">
        <v>201</v>
      </c>
      <c r="AM6" s="28" t="s">
        <v>202</v>
      </c>
      <c r="AN6" s="28" t="s">
        <v>203</v>
      </c>
      <c r="AO6" s="28" t="s">
        <v>204</v>
      </c>
      <c r="AP6" s="28" t="s">
        <v>205</v>
      </c>
      <c r="AQ6" s="28" t="s">
        <v>206</v>
      </c>
      <c r="AR6" s="28" t="s">
        <v>81</v>
      </c>
      <c r="AS6" s="28" t="s">
        <v>207</v>
      </c>
      <c r="AT6" s="28" t="s">
        <v>208</v>
      </c>
      <c r="AV6" s="28" t="s">
        <v>209</v>
      </c>
      <c r="AW6" s="28" t="s">
        <v>210</v>
      </c>
      <c r="AX6" s="28" t="s">
        <v>211</v>
      </c>
      <c r="AY6" s="28" t="s">
        <v>212</v>
      </c>
      <c r="AZ6" s="28" t="s">
        <v>213</v>
      </c>
      <c r="BA6" s="28" t="s">
        <v>214</v>
      </c>
      <c r="BB6" s="28" t="s">
        <v>215</v>
      </c>
      <c r="BC6" s="28" t="s">
        <v>28</v>
      </c>
      <c r="BD6" s="28" t="s">
        <v>216</v>
      </c>
      <c r="BE6" s="28" t="s">
        <v>217</v>
      </c>
      <c r="BF6" s="28" t="s">
        <v>218</v>
      </c>
      <c r="BG6" s="28" t="s">
        <v>219</v>
      </c>
      <c r="BH6" s="28" t="s">
        <v>20</v>
      </c>
      <c r="BI6" s="28" t="s">
        <v>220</v>
      </c>
      <c r="BM6" s="28" t="s">
        <v>221</v>
      </c>
    </row>
    <row r="7" spans="1:65" ht="63">
      <c r="A7" s="28" t="s">
        <v>222</v>
      </c>
      <c r="E7" s="31" t="s">
        <v>223</v>
      </c>
      <c r="F7" s="28">
        <v>10</v>
      </c>
      <c r="J7" s="31" t="s">
        <v>224</v>
      </c>
      <c r="P7" s="32">
        <v>45778</v>
      </c>
      <c r="T7" s="28" t="s">
        <v>225</v>
      </c>
      <c r="U7" s="28">
        <v>91460</v>
      </c>
      <c r="V7" s="28" t="s">
        <v>55</v>
      </c>
      <c r="Y7" s="29" t="s">
        <v>19</v>
      </c>
      <c r="Z7" s="28">
        <v>11</v>
      </c>
      <c r="AC7" s="29" t="s">
        <v>19</v>
      </c>
      <c r="AD7" s="28" t="s">
        <v>225</v>
      </c>
      <c r="AE7" s="28" t="s">
        <v>226</v>
      </c>
      <c r="AF7" s="28" t="s">
        <v>227</v>
      </c>
      <c r="AH7" s="28" t="s">
        <v>228</v>
      </c>
      <c r="AJ7" s="28" t="s">
        <v>229</v>
      </c>
      <c r="AK7" s="28" t="s">
        <v>230</v>
      </c>
      <c r="AL7" s="28" t="s">
        <v>231</v>
      </c>
      <c r="AM7" s="28" t="s">
        <v>232</v>
      </c>
      <c r="AN7" s="28" t="s">
        <v>233</v>
      </c>
      <c r="AO7" s="28" t="s">
        <v>234</v>
      </c>
      <c r="AP7" s="28" t="s">
        <v>235</v>
      </c>
      <c r="AQ7" s="28" t="s">
        <v>236</v>
      </c>
      <c r="AR7" s="28" t="s">
        <v>237</v>
      </c>
      <c r="AS7" s="28" t="s">
        <v>238</v>
      </c>
      <c r="AT7" s="28" t="s">
        <v>239</v>
      </c>
      <c r="AV7" s="28" t="s">
        <v>240</v>
      </c>
      <c r="AW7" s="28" t="s">
        <v>241</v>
      </c>
      <c r="AX7" s="28" t="s">
        <v>242</v>
      </c>
      <c r="AY7" s="28" t="s">
        <v>243</v>
      </c>
      <c r="AZ7" s="28" t="s">
        <v>167</v>
      </c>
      <c r="BA7" s="28" t="s">
        <v>244</v>
      </c>
      <c r="BB7" s="28" t="s">
        <v>245</v>
      </c>
      <c r="BC7" s="28" t="s">
        <v>246</v>
      </c>
      <c r="BD7" s="28" t="s">
        <v>247</v>
      </c>
      <c r="BE7" s="28" t="s">
        <v>248</v>
      </c>
      <c r="BF7" s="28" t="s">
        <v>249</v>
      </c>
      <c r="BG7" s="28" t="s">
        <v>250</v>
      </c>
      <c r="BH7" s="28" t="s">
        <v>251</v>
      </c>
      <c r="BI7" s="28" t="s">
        <v>252</v>
      </c>
      <c r="BM7" s="28" t="s">
        <v>253</v>
      </c>
    </row>
    <row r="8" spans="1:65" ht="31.5">
      <c r="A8" s="28" t="s">
        <v>254</v>
      </c>
      <c r="E8" s="31" t="s">
        <v>255</v>
      </c>
      <c r="F8" s="28">
        <v>30</v>
      </c>
      <c r="J8" s="31" t="s">
        <v>256</v>
      </c>
      <c r="P8" s="32">
        <v>45810</v>
      </c>
      <c r="T8" s="28" t="s">
        <v>257</v>
      </c>
      <c r="U8" s="28">
        <v>91530</v>
      </c>
      <c r="V8" s="28" t="s">
        <v>55</v>
      </c>
      <c r="Y8" s="29" t="s">
        <v>20</v>
      </c>
      <c r="Z8" s="28">
        <v>13</v>
      </c>
      <c r="AC8" s="29" t="s">
        <v>20</v>
      </c>
      <c r="AD8" s="28" t="s">
        <v>257</v>
      </c>
      <c r="AE8" s="28" t="s">
        <v>258</v>
      </c>
      <c r="AF8" s="28" t="s">
        <v>259</v>
      </c>
      <c r="AH8" s="28" t="s">
        <v>260</v>
      </c>
      <c r="AJ8" s="28" t="s">
        <v>71</v>
      </c>
      <c r="AK8" s="28" t="s">
        <v>21</v>
      </c>
      <c r="AL8" s="28" t="s">
        <v>261</v>
      </c>
      <c r="AM8" s="28" t="s">
        <v>262</v>
      </c>
      <c r="AN8" s="28" t="s">
        <v>263</v>
      </c>
      <c r="AO8" s="28" t="s">
        <v>264</v>
      </c>
      <c r="AP8" s="28" t="s">
        <v>265</v>
      </c>
      <c r="AQ8" s="28" t="s">
        <v>266</v>
      </c>
      <c r="AR8" s="28" t="s">
        <v>267</v>
      </c>
      <c r="AS8" s="28" t="s">
        <v>268</v>
      </c>
      <c r="AT8" s="28" t="s">
        <v>269</v>
      </c>
      <c r="AV8" s="28" t="s">
        <v>270</v>
      </c>
      <c r="AW8" s="28" t="s">
        <v>271</v>
      </c>
      <c r="AX8" s="28" t="s">
        <v>272</v>
      </c>
      <c r="AY8" s="28" t="s">
        <v>273</v>
      </c>
      <c r="AZ8" s="28" t="s">
        <v>274</v>
      </c>
      <c r="BA8" s="28" t="s">
        <v>275</v>
      </c>
      <c r="BB8" s="28" t="s">
        <v>276</v>
      </c>
      <c r="BC8" s="28" t="s">
        <v>277</v>
      </c>
      <c r="BD8" s="28" t="s">
        <v>278</v>
      </c>
      <c r="BE8" s="28" t="s">
        <v>279</v>
      </c>
      <c r="BF8" s="28" t="s">
        <v>280</v>
      </c>
      <c r="BG8" s="28" t="s">
        <v>281</v>
      </c>
      <c r="BH8" s="28" t="s">
        <v>282</v>
      </c>
      <c r="BM8" s="28" t="s">
        <v>283</v>
      </c>
    </row>
    <row r="9" spans="1:65" ht="15.75">
      <c r="A9" s="28" t="s">
        <v>284</v>
      </c>
      <c r="E9" s="31" t="s">
        <v>285</v>
      </c>
      <c r="F9" s="28">
        <v>5</v>
      </c>
      <c r="J9" s="31" t="s">
        <v>286</v>
      </c>
      <c r="P9" s="32">
        <v>45831</v>
      </c>
      <c r="T9" s="28" t="s">
        <v>287</v>
      </c>
      <c r="U9" s="28">
        <v>91536</v>
      </c>
      <c r="V9" s="28" t="s">
        <v>55</v>
      </c>
      <c r="Y9" s="29" t="s">
        <v>21</v>
      </c>
      <c r="Z9" s="28">
        <v>15</v>
      </c>
      <c r="AC9" s="29" t="s">
        <v>21</v>
      </c>
      <c r="AD9" s="28" t="s">
        <v>287</v>
      </c>
      <c r="AE9" s="28" t="s">
        <v>288</v>
      </c>
      <c r="AH9" s="28" t="s">
        <v>289</v>
      </c>
      <c r="AJ9" s="28" t="s">
        <v>290</v>
      </c>
      <c r="AK9" s="28" t="s">
        <v>291</v>
      </c>
      <c r="AL9" s="28" t="s">
        <v>292</v>
      </c>
      <c r="AM9" s="28" t="s">
        <v>293</v>
      </c>
      <c r="AN9" s="28" t="s">
        <v>294</v>
      </c>
      <c r="AO9" s="28" t="s">
        <v>295</v>
      </c>
      <c r="AP9" s="28" t="s">
        <v>296</v>
      </c>
      <c r="AQ9" s="28" t="s">
        <v>297</v>
      </c>
      <c r="AR9" s="28" t="s">
        <v>298</v>
      </c>
      <c r="AS9" s="28" t="s">
        <v>299</v>
      </c>
      <c r="AT9" s="28" t="s">
        <v>300</v>
      </c>
      <c r="AV9" s="28" t="s">
        <v>301</v>
      </c>
      <c r="AW9" s="28" t="s">
        <v>302</v>
      </c>
      <c r="AX9" s="28" t="s">
        <v>303</v>
      </c>
      <c r="AY9" s="28" t="s">
        <v>304</v>
      </c>
      <c r="AZ9" s="28" t="s">
        <v>305</v>
      </c>
      <c r="BA9" s="28" t="s">
        <v>306</v>
      </c>
      <c r="BB9" s="28" t="s">
        <v>307</v>
      </c>
      <c r="BC9" s="28" t="s">
        <v>308</v>
      </c>
      <c r="BD9" s="28" t="s">
        <v>309</v>
      </c>
      <c r="BE9" s="28" t="s">
        <v>20</v>
      </c>
      <c r="BF9" s="28" t="s">
        <v>310</v>
      </c>
      <c r="BG9" s="28" t="s">
        <v>311</v>
      </c>
      <c r="BH9" s="28" t="s">
        <v>312</v>
      </c>
      <c r="BM9" s="28" t="s">
        <v>313</v>
      </c>
    </row>
    <row r="10" spans="1:65" ht="15.75">
      <c r="A10" s="28" t="s">
        <v>314</v>
      </c>
      <c r="E10" s="31" t="s">
        <v>315</v>
      </c>
      <c r="F10" s="28">
        <v>5</v>
      </c>
      <c r="J10" s="31" t="s">
        <v>316</v>
      </c>
      <c r="P10" s="32">
        <v>45493</v>
      </c>
      <c r="T10" s="28" t="s">
        <v>317</v>
      </c>
      <c r="U10" s="28">
        <v>91540</v>
      </c>
      <c r="V10" s="28">
        <v>6</v>
      </c>
      <c r="Y10" s="29" t="s">
        <v>22</v>
      </c>
      <c r="Z10" s="28">
        <v>17</v>
      </c>
      <c r="AC10" s="29" t="s">
        <v>22</v>
      </c>
      <c r="AD10" s="28" t="s">
        <v>317</v>
      </c>
      <c r="AE10" s="28" t="s">
        <v>318</v>
      </c>
      <c r="AH10" s="28" t="s">
        <v>319</v>
      </c>
      <c r="AJ10" s="28" t="s">
        <v>320</v>
      </c>
      <c r="AK10" s="28" t="s">
        <v>81</v>
      </c>
      <c r="AL10" s="28" t="s">
        <v>321</v>
      </c>
      <c r="AM10" s="28" t="s">
        <v>322</v>
      </c>
      <c r="AN10" s="28" t="s">
        <v>323</v>
      </c>
      <c r="AO10" s="28" t="s">
        <v>324</v>
      </c>
      <c r="AP10" s="28" t="s">
        <v>325</v>
      </c>
      <c r="AQ10" s="28" t="s">
        <v>326</v>
      </c>
      <c r="AR10" s="28" t="s">
        <v>327</v>
      </c>
      <c r="AS10" s="28" t="s">
        <v>328</v>
      </c>
      <c r="AT10" s="28" t="s">
        <v>329</v>
      </c>
      <c r="AV10" s="28" t="s">
        <v>330</v>
      </c>
      <c r="AW10" s="28" t="s">
        <v>331</v>
      </c>
      <c r="AX10" s="28" t="s">
        <v>332</v>
      </c>
      <c r="AY10" s="28" t="s">
        <v>333</v>
      </c>
      <c r="AZ10" s="28" t="s">
        <v>77</v>
      </c>
      <c r="BA10" s="28" t="s">
        <v>334</v>
      </c>
      <c r="BB10" s="28" t="s">
        <v>335</v>
      </c>
      <c r="BC10" s="28" t="s">
        <v>336</v>
      </c>
      <c r="BD10" s="28" t="s">
        <v>337</v>
      </c>
      <c r="BE10" s="28" t="s">
        <v>338</v>
      </c>
      <c r="BF10" s="28" t="s">
        <v>339</v>
      </c>
      <c r="BG10" s="28" t="s">
        <v>340</v>
      </c>
      <c r="BH10" s="28" t="s">
        <v>341</v>
      </c>
      <c r="BM10" s="28" t="s">
        <v>342</v>
      </c>
    </row>
    <row r="11" spans="1:65" ht="47.25">
      <c r="A11" s="28" t="s">
        <v>343</v>
      </c>
      <c r="E11" s="31" t="s">
        <v>344</v>
      </c>
      <c r="F11" s="28">
        <v>2</v>
      </c>
      <c r="J11" s="31" t="s">
        <v>345</v>
      </c>
      <c r="P11" s="32">
        <v>45876</v>
      </c>
      <c r="T11" s="28" t="s">
        <v>346</v>
      </c>
      <c r="U11" s="28">
        <v>91669</v>
      </c>
      <c r="V11" s="28" t="s">
        <v>55</v>
      </c>
      <c r="Y11" s="29" t="s">
        <v>23</v>
      </c>
      <c r="Z11" s="28">
        <v>18</v>
      </c>
      <c r="AC11" s="29" t="s">
        <v>23</v>
      </c>
      <c r="AD11" s="28" t="s">
        <v>346</v>
      </c>
      <c r="AE11" s="28" t="s">
        <v>347</v>
      </c>
      <c r="AH11" s="28" t="s">
        <v>348</v>
      </c>
      <c r="AJ11" s="28" t="s">
        <v>349</v>
      </c>
      <c r="AK11" s="28" t="s">
        <v>350</v>
      </c>
      <c r="AL11" s="28" t="s">
        <v>351</v>
      </c>
      <c r="AM11" s="28" t="s">
        <v>352</v>
      </c>
      <c r="AN11" s="28" t="s">
        <v>353</v>
      </c>
      <c r="AO11" s="28" t="s">
        <v>354</v>
      </c>
      <c r="AP11" s="28" t="s">
        <v>355</v>
      </c>
      <c r="AQ11" s="28" t="s">
        <v>356</v>
      </c>
      <c r="AR11" s="28" t="s">
        <v>357</v>
      </c>
      <c r="AS11" s="28" t="s">
        <v>358</v>
      </c>
      <c r="AV11" s="28" t="s">
        <v>359</v>
      </c>
      <c r="AW11" s="28" t="s">
        <v>360</v>
      </c>
      <c r="AX11" s="28" t="s">
        <v>361</v>
      </c>
      <c r="AY11" s="28" t="s">
        <v>362</v>
      </c>
      <c r="AZ11" s="28" t="s">
        <v>363</v>
      </c>
      <c r="BA11" s="28" t="s">
        <v>364</v>
      </c>
      <c r="BB11" s="28" t="s">
        <v>365</v>
      </c>
      <c r="BC11" s="28" t="s">
        <v>366</v>
      </c>
      <c r="BD11" s="28" t="s">
        <v>367</v>
      </c>
      <c r="BE11" s="28" t="s">
        <v>358</v>
      </c>
      <c r="BF11" s="28" t="s">
        <v>368</v>
      </c>
      <c r="BG11" s="28" t="s">
        <v>369</v>
      </c>
      <c r="BH11" s="28" t="s">
        <v>370</v>
      </c>
      <c r="BM11" s="28" t="s">
        <v>371</v>
      </c>
    </row>
    <row r="12" spans="1:65" ht="31.5">
      <c r="A12" s="28" t="s">
        <v>372</v>
      </c>
      <c r="E12" s="28" t="s">
        <v>373</v>
      </c>
      <c r="F12" s="28">
        <v>10</v>
      </c>
      <c r="J12" s="31" t="s">
        <v>374</v>
      </c>
      <c r="P12" s="32">
        <v>45887</v>
      </c>
      <c r="T12" s="28" t="s">
        <v>375</v>
      </c>
      <c r="U12" s="28">
        <v>91798</v>
      </c>
      <c r="V12" s="28" t="s">
        <v>55</v>
      </c>
      <c r="Y12" s="29" t="s">
        <v>24</v>
      </c>
      <c r="Z12" s="28">
        <v>85</v>
      </c>
      <c r="AC12" s="29" t="s">
        <v>24</v>
      </c>
      <c r="AD12" s="28" t="s">
        <v>375</v>
      </c>
      <c r="AE12" s="28" t="s">
        <v>376</v>
      </c>
      <c r="AH12" s="28" t="s">
        <v>377</v>
      </c>
      <c r="AJ12" s="28" t="s">
        <v>378</v>
      </c>
      <c r="AK12" s="28" t="s">
        <v>22</v>
      </c>
      <c r="AL12" s="28" t="s">
        <v>379</v>
      </c>
      <c r="AM12" s="28" t="s">
        <v>380</v>
      </c>
      <c r="AN12" s="28" t="s">
        <v>381</v>
      </c>
      <c r="AO12" s="28" t="s">
        <v>262</v>
      </c>
      <c r="AP12" s="28" t="s">
        <v>382</v>
      </c>
      <c r="AQ12" s="28" t="s">
        <v>383</v>
      </c>
      <c r="AR12" s="28" t="s">
        <v>384</v>
      </c>
      <c r="AS12" s="28" t="s">
        <v>385</v>
      </c>
      <c r="AV12" s="28" t="s">
        <v>386</v>
      </c>
      <c r="AW12" s="28" t="s">
        <v>387</v>
      </c>
      <c r="AX12" s="28" t="s">
        <v>388</v>
      </c>
      <c r="AY12" s="28" t="s">
        <v>389</v>
      </c>
      <c r="AZ12" s="28" t="s">
        <v>390</v>
      </c>
      <c r="BA12" s="28" t="s">
        <v>391</v>
      </c>
      <c r="BB12" s="28" t="s">
        <v>392</v>
      </c>
      <c r="BC12" s="28" t="s">
        <v>393</v>
      </c>
      <c r="BD12" s="28" t="s">
        <v>394</v>
      </c>
      <c r="BE12" s="28" t="s">
        <v>395</v>
      </c>
      <c r="BF12" s="28" t="s">
        <v>396</v>
      </c>
      <c r="BG12" s="28" t="s">
        <v>397</v>
      </c>
      <c r="BH12" s="28" t="s">
        <v>398</v>
      </c>
      <c r="BM12" s="28" t="s">
        <v>399</v>
      </c>
    </row>
    <row r="13" spans="1:65" ht="63">
      <c r="A13" s="28" t="s">
        <v>400</v>
      </c>
      <c r="E13" s="28" t="s">
        <v>401</v>
      </c>
      <c r="J13" s="33" t="s">
        <v>402</v>
      </c>
      <c r="P13" s="32">
        <v>45943</v>
      </c>
      <c r="T13" s="28" t="s">
        <v>56</v>
      </c>
      <c r="U13" s="28">
        <v>5002</v>
      </c>
      <c r="V13" s="28">
        <v>6</v>
      </c>
      <c r="Y13" s="29" t="s">
        <v>25</v>
      </c>
      <c r="Z13" s="28">
        <v>19</v>
      </c>
      <c r="AC13" s="29" t="s">
        <v>25</v>
      </c>
      <c r="AD13" s="34"/>
      <c r="AE13" s="28" t="s">
        <v>403</v>
      </c>
      <c r="AH13" s="28" t="s">
        <v>404</v>
      </c>
      <c r="AJ13" s="28" t="s">
        <v>28</v>
      </c>
      <c r="AK13" s="28" t="s">
        <v>405</v>
      </c>
      <c r="AL13" s="28" t="s">
        <v>406</v>
      </c>
      <c r="AM13" s="28" t="s">
        <v>407</v>
      </c>
      <c r="AN13" s="28" t="s">
        <v>408</v>
      </c>
      <c r="AO13" s="28" t="s">
        <v>409</v>
      </c>
      <c r="AP13" s="28" t="s">
        <v>410</v>
      </c>
      <c r="AQ13" s="28" t="s">
        <v>411</v>
      </c>
      <c r="AR13" s="28" t="s">
        <v>412</v>
      </c>
      <c r="AS13" s="28" t="s">
        <v>413</v>
      </c>
      <c r="AV13" s="28" t="s">
        <v>414</v>
      </c>
      <c r="AW13" s="28" t="s">
        <v>415</v>
      </c>
      <c r="AX13" s="28" t="s">
        <v>416</v>
      </c>
      <c r="AY13" s="28" t="s">
        <v>416</v>
      </c>
      <c r="AZ13" s="28" t="s">
        <v>28</v>
      </c>
      <c r="BA13" s="28" t="s">
        <v>417</v>
      </c>
      <c r="BB13" s="28" t="s">
        <v>418</v>
      </c>
      <c r="BC13" s="28" t="s">
        <v>419</v>
      </c>
      <c r="BD13" s="28" t="s">
        <v>420</v>
      </c>
      <c r="BE13" s="28" t="s">
        <v>421</v>
      </c>
      <c r="BF13" s="28" t="s">
        <v>422</v>
      </c>
      <c r="BG13" s="28" t="s">
        <v>423</v>
      </c>
      <c r="BH13" s="28" t="s">
        <v>165</v>
      </c>
      <c r="BM13" s="28" t="s">
        <v>424</v>
      </c>
    </row>
    <row r="14" spans="1:65" ht="31.5">
      <c r="A14" s="28" t="s">
        <v>425</v>
      </c>
      <c r="E14" s="28" t="s">
        <v>426</v>
      </c>
      <c r="J14" s="31" t="s">
        <v>427</v>
      </c>
      <c r="P14" s="32">
        <v>45964</v>
      </c>
      <c r="T14" s="28" t="s">
        <v>94</v>
      </c>
      <c r="U14" s="28">
        <v>5004</v>
      </c>
      <c r="V14" s="28">
        <v>6</v>
      </c>
      <c r="Y14" s="29" t="s">
        <v>26</v>
      </c>
      <c r="Z14" s="28">
        <v>20</v>
      </c>
      <c r="AC14" s="29" t="s">
        <v>26</v>
      </c>
      <c r="AD14" s="34"/>
      <c r="AE14" s="28" t="s">
        <v>103</v>
      </c>
      <c r="AH14" s="28" t="s">
        <v>428</v>
      </c>
      <c r="AJ14" s="28" t="s">
        <v>429</v>
      </c>
      <c r="AK14" s="28" t="s">
        <v>430</v>
      </c>
      <c r="AL14" s="28" t="s">
        <v>431</v>
      </c>
      <c r="AM14" s="28" t="s">
        <v>432</v>
      </c>
      <c r="AN14" s="28" t="s">
        <v>433</v>
      </c>
      <c r="AO14" s="28" t="s">
        <v>434</v>
      </c>
      <c r="AP14" s="28" t="s">
        <v>435</v>
      </c>
      <c r="AQ14" s="28" t="s">
        <v>436</v>
      </c>
      <c r="AR14" s="28" t="s">
        <v>437</v>
      </c>
      <c r="AS14" s="28" t="s">
        <v>438</v>
      </c>
      <c r="AV14" s="28" t="s">
        <v>439</v>
      </c>
      <c r="AW14" s="28" t="s">
        <v>440</v>
      </c>
      <c r="AX14" s="28" t="s">
        <v>441</v>
      </c>
      <c r="AY14" s="28" t="s">
        <v>442</v>
      </c>
      <c r="AZ14" s="28" t="s">
        <v>443</v>
      </c>
      <c r="BA14" s="28" t="s">
        <v>444</v>
      </c>
      <c r="BB14" s="28" t="s">
        <v>445</v>
      </c>
      <c r="BD14" s="28" t="s">
        <v>446</v>
      </c>
      <c r="BE14" s="28" t="s">
        <v>447</v>
      </c>
      <c r="BF14" s="28" t="s">
        <v>448</v>
      </c>
      <c r="BG14" s="28" t="s">
        <v>449</v>
      </c>
      <c r="BH14" s="28" t="s">
        <v>450</v>
      </c>
      <c r="BM14" s="28" t="s">
        <v>451</v>
      </c>
    </row>
    <row r="15" spans="1:65" ht="31.5">
      <c r="J15" s="31" t="s">
        <v>452</v>
      </c>
      <c r="P15" s="32">
        <v>45978</v>
      </c>
      <c r="T15" s="28" t="s">
        <v>129</v>
      </c>
      <c r="U15" s="28">
        <v>5021</v>
      </c>
      <c r="V15" s="28">
        <v>6</v>
      </c>
      <c r="Y15" s="29" t="s">
        <v>27</v>
      </c>
      <c r="Z15" s="28">
        <v>27</v>
      </c>
      <c r="AC15" s="29" t="s">
        <v>27</v>
      </c>
      <c r="AD15" s="34"/>
      <c r="AE15" s="28" t="s">
        <v>78</v>
      </c>
      <c r="AH15" s="28" t="s">
        <v>300</v>
      </c>
      <c r="AJ15" s="28" t="s">
        <v>453</v>
      </c>
      <c r="AK15" s="28" t="s">
        <v>454</v>
      </c>
      <c r="AL15" s="28" t="s">
        <v>455</v>
      </c>
      <c r="AM15" s="28" t="s">
        <v>456</v>
      </c>
      <c r="AN15" s="28" t="s">
        <v>457</v>
      </c>
      <c r="AO15" s="28" t="s">
        <v>458</v>
      </c>
      <c r="AP15" s="28" t="s">
        <v>459</v>
      </c>
      <c r="AQ15" s="28" t="s">
        <v>460</v>
      </c>
      <c r="AR15" s="28" t="s">
        <v>461</v>
      </c>
      <c r="AS15" s="28" t="s">
        <v>462</v>
      </c>
      <c r="AV15" s="28" t="s">
        <v>463</v>
      </c>
      <c r="AW15" s="28" t="s">
        <v>464</v>
      </c>
      <c r="AX15" s="28" t="s">
        <v>465</v>
      </c>
      <c r="AY15" s="28" t="s">
        <v>466</v>
      </c>
      <c r="AZ15" s="28" t="s">
        <v>467</v>
      </c>
      <c r="BA15" s="28" t="s">
        <v>468</v>
      </c>
      <c r="BD15" s="28" t="s">
        <v>469</v>
      </c>
      <c r="BE15" s="28" t="s">
        <v>470</v>
      </c>
      <c r="BF15" s="28" t="s">
        <v>471</v>
      </c>
      <c r="BG15" s="28" t="s">
        <v>472</v>
      </c>
      <c r="BH15" s="28" t="s">
        <v>473</v>
      </c>
      <c r="BM15" s="28" t="s">
        <v>474</v>
      </c>
    </row>
    <row r="16" spans="1:65" ht="31.5">
      <c r="J16" s="31" t="s">
        <v>475</v>
      </c>
      <c r="P16" s="32">
        <v>45999</v>
      </c>
      <c r="T16" s="28" t="s">
        <v>163</v>
      </c>
      <c r="U16" s="28">
        <v>5030</v>
      </c>
      <c r="V16" s="28">
        <v>5</v>
      </c>
      <c r="Y16" s="29" t="s">
        <v>28</v>
      </c>
      <c r="Z16" s="28">
        <v>23</v>
      </c>
      <c r="AC16" s="29" t="s">
        <v>28</v>
      </c>
      <c r="AD16" s="34"/>
      <c r="AE16" s="28" t="s">
        <v>186</v>
      </c>
      <c r="AH16" s="28" t="s">
        <v>476</v>
      </c>
      <c r="AJ16" s="28" t="s">
        <v>477</v>
      </c>
      <c r="AK16" s="28" t="s">
        <v>478</v>
      </c>
      <c r="AL16" s="28" t="s">
        <v>479</v>
      </c>
      <c r="AM16" s="28" t="s">
        <v>480</v>
      </c>
      <c r="AN16" s="28" t="s">
        <v>481</v>
      </c>
      <c r="AO16" s="28" t="s">
        <v>482</v>
      </c>
      <c r="AP16" s="28" t="s">
        <v>483</v>
      </c>
      <c r="AQ16" s="28" t="s">
        <v>484</v>
      </c>
      <c r="AR16" s="28" t="s">
        <v>485</v>
      </c>
      <c r="AS16" s="28" t="s">
        <v>486</v>
      </c>
      <c r="AV16" s="28" t="s">
        <v>487</v>
      </c>
      <c r="AW16" s="28" t="s">
        <v>488</v>
      </c>
      <c r="AX16" s="28" t="s">
        <v>489</v>
      </c>
      <c r="AY16" s="28" t="s">
        <v>490</v>
      </c>
      <c r="AZ16" s="28" t="s">
        <v>491</v>
      </c>
      <c r="BA16" s="28" t="s">
        <v>492</v>
      </c>
      <c r="BE16" s="28" t="s">
        <v>493</v>
      </c>
      <c r="BF16" s="28" t="s">
        <v>494</v>
      </c>
      <c r="BG16" s="28" t="s">
        <v>495</v>
      </c>
      <c r="BH16" s="28" t="s">
        <v>496</v>
      </c>
      <c r="BM16" s="28" t="s">
        <v>497</v>
      </c>
    </row>
    <row r="17" spans="10:65" ht="15.75">
      <c r="J17" s="31" t="s">
        <v>498</v>
      </c>
      <c r="P17" s="32">
        <v>46016</v>
      </c>
      <c r="T17" s="28" t="s">
        <v>196</v>
      </c>
      <c r="U17" s="28">
        <v>5031</v>
      </c>
      <c r="V17" s="28">
        <v>6</v>
      </c>
      <c r="Y17" s="29" t="s">
        <v>29</v>
      </c>
      <c r="Z17" s="28">
        <v>25</v>
      </c>
      <c r="AC17" s="29" t="s">
        <v>29</v>
      </c>
      <c r="AD17" s="34"/>
      <c r="AE17" s="28" t="s">
        <v>499</v>
      </c>
      <c r="AH17" s="28" t="s">
        <v>500</v>
      </c>
      <c r="AJ17" s="28" t="s">
        <v>501</v>
      </c>
      <c r="AK17" s="28" t="s">
        <v>502</v>
      </c>
      <c r="AL17" s="28" t="s">
        <v>503</v>
      </c>
      <c r="AM17" s="28" t="s">
        <v>504</v>
      </c>
      <c r="AN17" s="28" t="s">
        <v>505</v>
      </c>
      <c r="AO17" s="28" t="s">
        <v>506</v>
      </c>
      <c r="AP17" s="28" t="s">
        <v>360</v>
      </c>
      <c r="AQ17" s="28" t="s">
        <v>507</v>
      </c>
      <c r="AR17" s="28" t="s">
        <v>508</v>
      </c>
      <c r="AS17" s="28" t="s">
        <v>509</v>
      </c>
      <c r="AV17" s="28" t="s">
        <v>510</v>
      </c>
      <c r="AX17" s="28" t="s">
        <v>511</v>
      </c>
      <c r="AY17" s="28" t="s">
        <v>512</v>
      </c>
      <c r="AZ17" s="28" t="s">
        <v>513</v>
      </c>
      <c r="BA17" s="28" t="s">
        <v>514</v>
      </c>
      <c r="BE17" s="28" t="s">
        <v>515</v>
      </c>
      <c r="BF17" s="28" t="s">
        <v>516</v>
      </c>
      <c r="BG17" s="28" t="s">
        <v>517</v>
      </c>
      <c r="BH17" s="28" t="s">
        <v>518</v>
      </c>
      <c r="BM17" s="28" t="s">
        <v>519</v>
      </c>
    </row>
    <row r="18" spans="10:65" ht="31.5">
      <c r="J18" s="31" t="s">
        <v>520</v>
      </c>
      <c r="P18" s="32">
        <v>46023</v>
      </c>
      <c r="T18" s="28" t="s">
        <v>226</v>
      </c>
      <c r="U18" s="28">
        <v>5034</v>
      </c>
      <c r="V18" s="28">
        <v>6</v>
      </c>
      <c r="Y18" s="29" t="s">
        <v>30</v>
      </c>
      <c r="Z18" s="28">
        <v>94</v>
      </c>
      <c r="AC18" s="29" t="s">
        <v>30</v>
      </c>
      <c r="AD18" s="34"/>
      <c r="AE18" s="28" t="s">
        <v>521</v>
      </c>
      <c r="AH18" s="28" t="s">
        <v>408</v>
      </c>
      <c r="AJ18" s="28" t="s">
        <v>522</v>
      </c>
      <c r="AK18" s="28" t="s">
        <v>523</v>
      </c>
      <c r="AL18" s="28" t="s">
        <v>524</v>
      </c>
      <c r="AN18" s="28" t="s">
        <v>525</v>
      </c>
      <c r="AO18" s="28" t="s">
        <v>526</v>
      </c>
      <c r="AP18" s="28" t="s">
        <v>527</v>
      </c>
      <c r="AQ18" s="28" t="s">
        <v>528</v>
      </c>
      <c r="AR18" s="28" t="s">
        <v>529</v>
      </c>
      <c r="AS18" s="28" t="s">
        <v>530</v>
      </c>
      <c r="AV18" s="28" t="s">
        <v>531</v>
      </c>
      <c r="AX18" s="28" t="s">
        <v>532</v>
      </c>
      <c r="AY18" s="28" t="s">
        <v>533</v>
      </c>
      <c r="AZ18" s="28" t="s">
        <v>534</v>
      </c>
      <c r="BA18" s="28" t="s">
        <v>535</v>
      </c>
      <c r="BE18" s="28" t="s">
        <v>536</v>
      </c>
      <c r="BF18" s="28" t="s">
        <v>537</v>
      </c>
      <c r="BG18" s="28" t="s">
        <v>538</v>
      </c>
      <c r="BH18" s="28" t="s">
        <v>539</v>
      </c>
      <c r="BM18" s="28" t="s">
        <v>540</v>
      </c>
    </row>
    <row r="19" spans="10:65" ht="15.75">
      <c r="J19" s="31" t="s">
        <v>541</v>
      </c>
      <c r="P19" s="32">
        <v>46034</v>
      </c>
      <c r="T19" s="28" t="s">
        <v>258</v>
      </c>
      <c r="U19" s="28">
        <v>5036</v>
      </c>
      <c r="V19" s="28">
        <v>6</v>
      </c>
      <c r="Y19" s="29" t="s">
        <v>31</v>
      </c>
      <c r="Z19" s="28">
        <v>95</v>
      </c>
      <c r="AC19" s="29" t="s">
        <v>31</v>
      </c>
      <c r="AD19" s="34"/>
      <c r="AE19" s="28" t="s">
        <v>542</v>
      </c>
      <c r="AH19" s="28" t="s">
        <v>543</v>
      </c>
      <c r="AJ19" s="28" t="s">
        <v>544</v>
      </c>
      <c r="AK19" s="28" t="s">
        <v>545</v>
      </c>
      <c r="AL19" s="28" t="s">
        <v>546</v>
      </c>
      <c r="AN19" s="28" t="s">
        <v>488</v>
      </c>
      <c r="AO19" s="28" t="s">
        <v>547</v>
      </c>
      <c r="AP19" s="28" t="s">
        <v>548</v>
      </c>
      <c r="AQ19" s="28" t="s">
        <v>549</v>
      </c>
      <c r="AR19" s="28" t="s">
        <v>550</v>
      </c>
      <c r="AS19" s="28" t="s">
        <v>551</v>
      </c>
      <c r="AV19" s="28" t="s">
        <v>552</v>
      </c>
      <c r="AX19" s="28" t="s">
        <v>553</v>
      </c>
      <c r="AY19" s="28" t="s">
        <v>554</v>
      </c>
      <c r="AZ19" s="28" t="s">
        <v>555</v>
      </c>
      <c r="BA19" s="28" t="s">
        <v>556</v>
      </c>
      <c r="BE19" s="28" t="s">
        <v>298</v>
      </c>
      <c r="BF19" s="28" t="s">
        <v>557</v>
      </c>
      <c r="BG19" s="28" t="s">
        <v>558</v>
      </c>
      <c r="BH19" s="28" t="s">
        <v>559</v>
      </c>
      <c r="BM19" s="28" t="s">
        <v>560</v>
      </c>
    </row>
    <row r="20" spans="10:65" ht="31.5">
      <c r="J20" s="31" t="s">
        <v>561</v>
      </c>
      <c r="T20" s="28" t="s">
        <v>288</v>
      </c>
      <c r="U20" s="28">
        <v>5038</v>
      </c>
      <c r="V20" s="28">
        <v>6</v>
      </c>
      <c r="Y20" s="29" t="s">
        <v>32</v>
      </c>
      <c r="Z20" s="28">
        <v>41</v>
      </c>
      <c r="AC20" s="29" t="s">
        <v>32</v>
      </c>
      <c r="AD20" s="34"/>
      <c r="AE20" s="28" t="s">
        <v>279</v>
      </c>
      <c r="AH20" s="28" t="s">
        <v>562</v>
      </c>
      <c r="AJ20" s="28" t="s">
        <v>563</v>
      </c>
      <c r="AK20" s="28" t="s">
        <v>564</v>
      </c>
      <c r="AL20" s="28" t="s">
        <v>565</v>
      </c>
      <c r="AN20" s="28" t="s">
        <v>566</v>
      </c>
      <c r="AO20" s="28" t="s">
        <v>567</v>
      </c>
      <c r="AP20" s="28" t="s">
        <v>568</v>
      </c>
      <c r="AQ20" s="28" t="s">
        <v>569</v>
      </c>
      <c r="AR20" s="28" t="s">
        <v>570</v>
      </c>
      <c r="AS20" s="28" t="s">
        <v>571</v>
      </c>
      <c r="AV20" s="28" t="s">
        <v>572</v>
      </c>
      <c r="AX20" s="28" t="s">
        <v>573</v>
      </c>
      <c r="AY20" s="28" t="s">
        <v>574</v>
      </c>
      <c r="AZ20" s="28" t="s">
        <v>575</v>
      </c>
      <c r="BA20" s="28" t="s">
        <v>576</v>
      </c>
      <c r="BE20" s="28" t="s">
        <v>577</v>
      </c>
      <c r="BF20" s="28" t="s">
        <v>578</v>
      </c>
      <c r="BG20" s="28" t="s">
        <v>579</v>
      </c>
      <c r="BH20" s="28" t="s">
        <v>580</v>
      </c>
      <c r="BM20" s="28" t="s">
        <v>581</v>
      </c>
    </row>
    <row r="21" spans="10:65" ht="31.5">
      <c r="J21" s="31" t="s">
        <v>582</v>
      </c>
      <c r="T21" s="28" t="s">
        <v>318</v>
      </c>
      <c r="U21" s="28">
        <v>5040</v>
      </c>
      <c r="V21" s="28">
        <v>6</v>
      </c>
      <c r="Y21" s="29" t="s">
        <v>33</v>
      </c>
      <c r="Z21" s="28">
        <v>44</v>
      </c>
      <c r="AC21" s="29" t="s">
        <v>33</v>
      </c>
      <c r="AD21" s="34"/>
      <c r="AE21" s="28" t="s">
        <v>291</v>
      </c>
      <c r="AH21" s="28" t="s">
        <v>583</v>
      </c>
      <c r="AJ21" s="28" t="s">
        <v>584</v>
      </c>
      <c r="AK21" s="28" t="s">
        <v>585</v>
      </c>
      <c r="AL21" s="28" t="s">
        <v>40</v>
      </c>
      <c r="AO21" s="28" t="s">
        <v>586</v>
      </c>
      <c r="AP21" s="28" t="s">
        <v>587</v>
      </c>
      <c r="AQ21" s="28" t="s">
        <v>588</v>
      </c>
      <c r="AR21" s="28" t="s">
        <v>589</v>
      </c>
      <c r="AS21" s="28" t="s">
        <v>590</v>
      </c>
      <c r="AV21" s="28" t="s">
        <v>591</v>
      </c>
      <c r="AX21" s="28" t="s">
        <v>592</v>
      </c>
      <c r="AY21" s="28" t="s">
        <v>593</v>
      </c>
      <c r="AZ21" s="28" t="s">
        <v>354</v>
      </c>
      <c r="BA21" s="28" t="s">
        <v>594</v>
      </c>
      <c r="BE21" s="28" t="s">
        <v>595</v>
      </c>
      <c r="BF21" s="28" t="s">
        <v>596</v>
      </c>
      <c r="BG21" s="28" t="s">
        <v>597</v>
      </c>
      <c r="BH21" s="28" t="s">
        <v>598</v>
      </c>
      <c r="BM21" s="28" t="s">
        <v>599</v>
      </c>
    </row>
    <row r="22" spans="10:65" ht="15.75">
      <c r="J22" s="31" t="s">
        <v>600</v>
      </c>
      <c r="T22" s="28" t="s">
        <v>347</v>
      </c>
      <c r="U22" s="28">
        <v>5044</v>
      </c>
      <c r="V22" s="28">
        <v>6</v>
      </c>
      <c r="Y22" s="29" t="s">
        <v>34</v>
      </c>
      <c r="Z22" s="28">
        <v>47</v>
      </c>
      <c r="AC22" s="29" t="s">
        <v>34</v>
      </c>
      <c r="AD22" s="34"/>
      <c r="AE22" s="28" t="s">
        <v>601</v>
      </c>
      <c r="AH22" s="28" t="s">
        <v>602</v>
      </c>
      <c r="AJ22" s="28" t="s">
        <v>603</v>
      </c>
      <c r="AK22" s="28" t="s">
        <v>604</v>
      </c>
      <c r="AL22" s="28" t="s">
        <v>605</v>
      </c>
      <c r="AO22" s="28" t="s">
        <v>606</v>
      </c>
      <c r="AP22" s="28" t="s">
        <v>607</v>
      </c>
      <c r="AQ22" s="28" t="s">
        <v>608</v>
      </c>
      <c r="AR22" s="28" t="s">
        <v>609</v>
      </c>
      <c r="AS22" s="28" t="s">
        <v>610</v>
      </c>
      <c r="AV22" s="28" t="s">
        <v>611</v>
      </c>
      <c r="AX22" s="28" t="s">
        <v>605</v>
      </c>
      <c r="AY22" s="28" t="s">
        <v>380</v>
      </c>
      <c r="AZ22" s="28" t="s">
        <v>612</v>
      </c>
      <c r="BA22" s="28" t="s">
        <v>613</v>
      </c>
      <c r="BE22" s="28" t="s">
        <v>614</v>
      </c>
      <c r="BF22" s="28" t="s">
        <v>615</v>
      </c>
      <c r="BG22" s="28" t="s">
        <v>616</v>
      </c>
      <c r="BH22" s="28" t="s">
        <v>617</v>
      </c>
      <c r="BM22" s="28" t="s">
        <v>618</v>
      </c>
    </row>
    <row r="23" spans="10:65" ht="15.75">
      <c r="J23" s="31" t="s">
        <v>619</v>
      </c>
      <c r="T23" s="28" t="s">
        <v>376</v>
      </c>
      <c r="U23" s="28">
        <v>5045</v>
      </c>
      <c r="V23" s="28">
        <v>3</v>
      </c>
      <c r="Y23" s="29" t="s">
        <v>35</v>
      </c>
      <c r="Z23" s="28">
        <v>50</v>
      </c>
      <c r="AC23" s="29" t="s">
        <v>35</v>
      </c>
      <c r="AD23" s="34"/>
      <c r="AE23" s="28" t="s">
        <v>620</v>
      </c>
      <c r="AH23" s="28" t="s">
        <v>621</v>
      </c>
      <c r="AJ23" s="28" t="s">
        <v>622</v>
      </c>
      <c r="AK23" s="28" t="s">
        <v>623</v>
      </c>
      <c r="AL23" s="28" t="s">
        <v>624</v>
      </c>
      <c r="AO23" s="28" t="s">
        <v>625</v>
      </c>
      <c r="AP23" s="28" t="s">
        <v>626</v>
      </c>
      <c r="AQ23" s="28" t="s">
        <v>627</v>
      </c>
      <c r="AR23" s="28" t="s">
        <v>628</v>
      </c>
      <c r="AS23" s="28" t="s">
        <v>629</v>
      </c>
      <c r="AV23" s="28" t="s">
        <v>630</v>
      </c>
      <c r="AX23" s="28" t="s">
        <v>631</v>
      </c>
      <c r="AY23" s="28" t="s">
        <v>632</v>
      </c>
      <c r="AZ23" s="28" t="s">
        <v>633</v>
      </c>
      <c r="BA23" s="28" t="s">
        <v>634</v>
      </c>
      <c r="BE23" s="28" t="s">
        <v>635</v>
      </c>
      <c r="BF23" s="28" t="s">
        <v>636</v>
      </c>
      <c r="BG23" s="28" t="s">
        <v>637</v>
      </c>
      <c r="BH23" s="28" t="s">
        <v>638</v>
      </c>
      <c r="BM23" s="28" t="s">
        <v>639</v>
      </c>
    </row>
    <row r="24" spans="10:65" ht="15.75">
      <c r="J24" s="31" t="s">
        <v>640</v>
      </c>
      <c r="T24" s="28" t="s">
        <v>403</v>
      </c>
      <c r="U24" s="28">
        <v>5051</v>
      </c>
      <c r="V24" s="28">
        <v>6</v>
      </c>
      <c r="Y24" s="29" t="s">
        <v>36</v>
      </c>
      <c r="Z24" s="28">
        <v>52</v>
      </c>
      <c r="AC24" s="29" t="s">
        <v>36</v>
      </c>
      <c r="AD24" s="34"/>
      <c r="AE24" s="28" t="s">
        <v>641</v>
      </c>
      <c r="AH24" s="28" t="s">
        <v>642</v>
      </c>
      <c r="AJ24" s="28" t="s">
        <v>606</v>
      </c>
      <c r="AK24" s="28" t="s">
        <v>643</v>
      </c>
      <c r="AL24" s="28" t="s">
        <v>644</v>
      </c>
      <c r="AO24" s="28" t="s">
        <v>645</v>
      </c>
      <c r="AP24" s="28" t="s">
        <v>646</v>
      </c>
      <c r="AQ24" s="28" t="s">
        <v>647</v>
      </c>
      <c r="AR24" s="28" t="s">
        <v>648</v>
      </c>
      <c r="AS24" s="28" t="s">
        <v>649</v>
      </c>
      <c r="AV24" s="28" t="s">
        <v>524</v>
      </c>
      <c r="AX24" s="28" t="s">
        <v>650</v>
      </c>
      <c r="AY24" s="28" t="s">
        <v>651</v>
      </c>
      <c r="AZ24" s="28" t="s">
        <v>652</v>
      </c>
      <c r="BA24" s="28" t="s">
        <v>653</v>
      </c>
      <c r="BE24" s="28" t="s">
        <v>654</v>
      </c>
      <c r="BF24" s="28" t="s">
        <v>655</v>
      </c>
      <c r="BG24" s="28" t="s">
        <v>656</v>
      </c>
      <c r="BH24" s="28" t="s">
        <v>657</v>
      </c>
      <c r="BM24" s="28" t="s">
        <v>658</v>
      </c>
    </row>
    <row r="25" spans="10:65" ht="31.5">
      <c r="J25" s="31" t="s">
        <v>659</v>
      </c>
      <c r="T25" s="28" t="s">
        <v>103</v>
      </c>
      <c r="U25" s="28">
        <v>5055</v>
      </c>
      <c r="V25" s="28">
        <v>6</v>
      </c>
      <c r="Y25" s="29" t="s">
        <v>37</v>
      </c>
      <c r="Z25" s="28">
        <v>54</v>
      </c>
      <c r="AC25" s="29" t="s">
        <v>37</v>
      </c>
      <c r="AD25" s="34"/>
      <c r="AE25" s="28" t="s">
        <v>22</v>
      </c>
      <c r="AJ25" s="28" t="s">
        <v>660</v>
      </c>
      <c r="AK25" s="28" t="s">
        <v>661</v>
      </c>
      <c r="AL25" s="28" t="s">
        <v>662</v>
      </c>
      <c r="AO25" s="28" t="s">
        <v>663</v>
      </c>
      <c r="AP25" s="28" t="s">
        <v>664</v>
      </c>
      <c r="AQ25" s="28" t="s">
        <v>665</v>
      </c>
      <c r="AR25" s="28" t="s">
        <v>666</v>
      </c>
      <c r="AS25" s="28" t="s">
        <v>667</v>
      </c>
      <c r="AV25" s="28" t="s">
        <v>668</v>
      </c>
      <c r="AX25" s="28" t="s">
        <v>669</v>
      </c>
      <c r="AY25" s="28" t="s">
        <v>670</v>
      </c>
      <c r="AZ25" s="28" t="s">
        <v>671</v>
      </c>
      <c r="BA25" s="28" t="s">
        <v>672</v>
      </c>
      <c r="BE25" s="28" t="s">
        <v>673</v>
      </c>
      <c r="BF25" s="28" t="s">
        <v>42</v>
      </c>
      <c r="BG25" s="28" t="s">
        <v>674</v>
      </c>
      <c r="BH25" s="28" t="s">
        <v>368</v>
      </c>
      <c r="BM25" s="28" t="s">
        <v>675</v>
      </c>
    </row>
    <row r="26" spans="10:65" ht="15.75">
      <c r="J26" s="31" t="s">
        <v>676</v>
      </c>
      <c r="T26" s="28" t="s">
        <v>78</v>
      </c>
      <c r="U26" s="28">
        <v>5059</v>
      </c>
      <c r="V26" s="28">
        <v>6</v>
      </c>
      <c r="Y26" s="29" t="s">
        <v>38</v>
      </c>
      <c r="Z26" s="28">
        <v>86</v>
      </c>
      <c r="AC26" s="29" t="s">
        <v>38</v>
      </c>
      <c r="AD26" s="34"/>
      <c r="AE26" s="28" t="s">
        <v>677</v>
      </c>
      <c r="AJ26" s="28" t="s">
        <v>678</v>
      </c>
      <c r="AK26" s="28" t="s">
        <v>679</v>
      </c>
      <c r="AL26" s="28" t="s">
        <v>680</v>
      </c>
      <c r="AO26" s="28" t="s">
        <v>681</v>
      </c>
      <c r="AP26" s="28" t="s">
        <v>682</v>
      </c>
      <c r="AQ26" s="28" t="s">
        <v>565</v>
      </c>
      <c r="AR26" s="28" t="s">
        <v>683</v>
      </c>
      <c r="AS26" s="28" t="s">
        <v>477</v>
      </c>
      <c r="AV26" s="28" t="s">
        <v>684</v>
      </c>
      <c r="AX26" s="28" t="s">
        <v>685</v>
      </c>
      <c r="AY26" s="28" t="s">
        <v>686</v>
      </c>
      <c r="AZ26" s="28" t="s">
        <v>687</v>
      </c>
      <c r="BA26" s="28" t="s">
        <v>688</v>
      </c>
      <c r="BE26" s="28" t="s">
        <v>689</v>
      </c>
      <c r="BF26" s="28" t="s">
        <v>690</v>
      </c>
      <c r="BG26" s="28" t="s">
        <v>691</v>
      </c>
      <c r="BH26" s="28" t="s">
        <v>162</v>
      </c>
      <c r="BM26" s="28" t="s">
        <v>692</v>
      </c>
    </row>
    <row r="27" spans="10:65" ht="15.75">
      <c r="T27" s="28" t="s">
        <v>186</v>
      </c>
      <c r="U27" s="28">
        <v>5079</v>
      </c>
      <c r="V27" s="28">
        <v>4</v>
      </c>
      <c r="Y27" s="29" t="s">
        <v>39</v>
      </c>
      <c r="Z27" s="28">
        <v>63</v>
      </c>
      <c r="AC27" s="29" t="s">
        <v>39</v>
      </c>
      <c r="AD27" s="34"/>
      <c r="AE27" s="28" t="s">
        <v>693</v>
      </c>
      <c r="AJ27" s="28" t="s">
        <v>694</v>
      </c>
      <c r="AK27" s="28" t="s">
        <v>695</v>
      </c>
      <c r="AL27" s="28" t="s">
        <v>696</v>
      </c>
      <c r="AO27" s="28" t="s">
        <v>697</v>
      </c>
      <c r="AQ27" s="28" t="s">
        <v>698</v>
      </c>
      <c r="AR27" s="28" t="s">
        <v>699</v>
      </c>
      <c r="AS27" s="28" t="s">
        <v>700</v>
      </c>
      <c r="AV27" s="28" t="s">
        <v>701</v>
      </c>
      <c r="AX27" s="28" t="s">
        <v>702</v>
      </c>
      <c r="AY27" s="28" t="s">
        <v>646</v>
      </c>
      <c r="AZ27" s="28" t="s">
        <v>703</v>
      </c>
      <c r="BA27" s="28" t="s">
        <v>704</v>
      </c>
      <c r="BE27" s="28" t="s">
        <v>705</v>
      </c>
      <c r="BF27" s="28" t="s">
        <v>706</v>
      </c>
      <c r="BG27" s="28" t="s">
        <v>707</v>
      </c>
      <c r="BH27" s="28" t="s">
        <v>708</v>
      </c>
      <c r="BM27" s="28" t="s">
        <v>709</v>
      </c>
    </row>
    <row r="28" spans="10:65" ht="15.75">
      <c r="T28" s="28" t="s">
        <v>499</v>
      </c>
      <c r="U28" s="28">
        <v>5088</v>
      </c>
      <c r="V28" s="28">
        <v>1</v>
      </c>
      <c r="Y28" s="29" t="s">
        <v>40</v>
      </c>
      <c r="Z28" s="28">
        <v>66</v>
      </c>
      <c r="AC28" s="29" t="s">
        <v>40</v>
      </c>
      <c r="AD28" s="34"/>
      <c r="AE28" s="28" t="s">
        <v>710</v>
      </c>
      <c r="AJ28" s="28" t="s">
        <v>711</v>
      </c>
      <c r="AK28" s="28" t="s">
        <v>712</v>
      </c>
      <c r="AL28" s="28" t="s">
        <v>713</v>
      </c>
      <c r="AO28" s="28" t="s">
        <v>714</v>
      </c>
      <c r="AQ28" s="28" t="s">
        <v>715</v>
      </c>
      <c r="AR28" s="28" t="s">
        <v>716</v>
      </c>
      <c r="AS28" s="28" t="s">
        <v>717</v>
      </c>
      <c r="AV28" s="28" t="s">
        <v>718</v>
      </c>
      <c r="AX28" s="28" t="s">
        <v>719</v>
      </c>
      <c r="AY28" s="28" t="s">
        <v>720</v>
      </c>
      <c r="AZ28" s="28" t="s">
        <v>721</v>
      </c>
      <c r="BA28" s="28" t="s">
        <v>722</v>
      </c>
      <c r="BE28" s="28" t="s">
        <v>723</v>
      </c>
      <c r="BG28" s="28" t="s">
        <v>724</v>
      </c>
      <c r="BH28" s="28" t="s">
        <v>725</v>
      </c>
      <c r="BM28" s="28" t="s">
        <v>726</v>
      </c>
    </row>
    <row r="29" spans="10:65" ht="15.75">
      <c r="T29" s="28" t="s">
        <v>521</v>
      </c>
      <c r="U29" s="28">
        <v>5086</v>
      </c>
      <c r="V29" s="28">
        <v>6</v>
      </c>
      <c r="Y29" s="29" t="s">
        <v>41</v>
      </c>
      <c r="Z29" s="28">
        <v>68</v>
      </c>
      <c r="AC29" s="29" t="s">
        <v>41</v>
      </c>
      <c r="AD29" s="34"/>
      <c r="AE29" s="28" t="s">
        <v>727</v>
      </c>
      <c r="AJ29" s="28" t="s">
        <v>728</v>
      </c>
      <c r="AK29" s="28" t="s">
        <v>729</v>
      </c>
      <c r="AO29" s="28" t="s">
        <v>730</v>
      </c>
      <c r="AQ29" s="28" t="s">
        <v>731</v>
      </c>
      <c r="AR29" s="28" t="s">
        <v>732</v>
      </c>
      <c r="AS29" s="28" t="s">
        <v>733</v>
      </c>
      <c r="AV29" s="28" t="s">
        <v>734</v>
      </c>
      <c r="AX29" s="28" t="s">
        <v>735</v>
      </c>
      <c r="AY29" s="28" t="s">
        <v>736</v>
      </c>
      <c r="AZ29" s="28" t="s">
        <v>737</v>
      </c>
      <c r="BA29" s="28" t="s">
        <v>346</v>
      </c>
      <c r="BE29" s="28" t="s">
        <v>738</v>
      </c>
      <c r="BG29" s="28" t="s">
        <v>739</v>
      </c>
      <c r="BH29" s="28" t="s">
        <v>740</v>
      </c>
      <c r="BM29" s="28" t="s">
        <v>741</v>
      </c>
    </row>
    <row r="30" spans="10:65" ht="15.75">
      <c r="T30" s="28" t="s">
        <v>542</v>
      </c>
      <c r="U30" s="28">
        <v>5091</v>
      </c>
      <c r="V30" s="28">
        <v>6</v>
      </c>
      <c r="Y30" s="29" t="s">
        <v>42</v>
      </c>
      <c r="Z30" s="28">
        <v>70</v>
      </c>
      <c r="AC30" s="29" t="s">
        <v>42</v>
      </c>
      <c r="AD30" s="34"/>
      <c r="AE30" s="28" t="s">
        <v>742</v>
      </c>
      <c r="AJ30" s="28" t="s">
        <v>743</v>
      </c>
      <c r="AK30" s="28" t="s">
        <v>744</v>
      </c>
      <c r="AO30" s="28" t="s">
        <v>745</v>
      </c>
      <c r="AQ30" s="28" t="s">
        <v>746</v>
      </c>
      <c r="AR30" s="28" t="s">
        <v>747</v>
      </c>
      <c r="AS30" s="28" t="s">
        <v>748</v>
      </c>
      <c r="AV30" s="28" t="s">
        <v>749</v>
      </c>
      <c r="AX30" s="28" t="s">
        <v>750</v>
      </c>
      <c r="AY30" s="28" t="s">
        <v>751</v>
      </c>
      <c r="AZ30" s="28" t="s">
        <v>752</v>
      </c>
      <c r="BA30" s="28" t="s">
        <v>753</v>
      </c>
      <c r="BE30" s="28" t="s">
        <v>477</v>
      </c>
      <c r="BG30" s="28" t="s">
        <v>754</v>
      </c>
      <c r="BH30" s="28" t="s">
        <v>632</v>
      </c>
      <c r="BM30" s="28" t="s">
        <v>755</v>
      </c>
    </row>
    <row r="31" spans="10:65" ht="15.75">
      <c r="T31" s="28" t="s">
        <v>279</v>
      </c>
      <c r="U31" s="28">
        <v>5093</v>
      </c>
      <c r="V31" s="28">
        <v>6</v>
      </c>
      <c r="Y31" s="29" t="s">
        <v>43</v>
      </c>
      <c r="Z31" s="28">
        <v>73</v>
      </c>
      <c r="AC31" s="29" t="s">
        <v>43</v>
      </c>
      <c r="AD31" s="34"/>
      <c r="AE31" s="28" t="s">
        <v>756</v>
      </c>
      <c r="AJ31" s="28" t="s">
        <v>757</v>
      </c>
      <c r="AK31" s="28" t="s">
        <v>758</v>
      </c>
      <c r="AO31" s="28" t="s">
        <v>759</v>
      </c>
      <c r="AQ31" s="28" t="s">
        <v>760</v>
      </c>
      <c r="AR31" s="28" t="s">
        <v>761</v>
      </c>
      <c r="AS31" s="28" t="s">
        <v>762</v>
      </c>
      <c r="AV31" s="28" t="s">
        <v>763</v>
      </c>
      <c r="AX31" s="28" t="s">
        <v>764</v>
      </c>
      <c r="AZ31" s="28" t="s">
        <v>765</v>
      </c>
      <c r="BA31" s="28" t="s">
        <v>766</v>
      </c>
      <c r="BE31" s="28" t="s">
        <v>767</v>
      </c>
      <c r="BG31" s="28" t="s">
        <v>768</v>
      </c>
      <c r="BH31" s="28" t="s">
        <v>769</v>
      </c>
      <c r="BM31" s="28" t="s">
        <v>770</v>
      </c>
    </row>
    <row r="32" spans="10:65" ht="15.75">
      <c r="T32" s="28" t="s">
        <v>291</v>
      </c>
      <c r="U32" s="28">
        <v>5107</v>
      </c>
      <c r="V32" s="28">
        <v>6</v>
      </c>
      <c r="Y32" s="29" t="s">
        <v>44</v>
      </c>
      <c r="Z32" s="28">
        <v>76</v>
      </c>
      <c r="AC32" s="29" t="s">
        <v>44</v>
      </c>
      <c r="AD32" s="34"/>
      <c r="AE32" s="28" t="s">
        <v>771</v>
      </c>
      <c r="AJ32" s="28" t="s">
        <v>772</v>
      </c>
      <c r="AK32" s="28" t="s">
        <v>773</v>
      </c>
      <c r="AO32" s="28" t="s">
        <v>774</v>
      </c>
      <c r="AQ32" s="28" t="s">
        <v>775</v>
      </c>
      <c r="AR32" s="28" t="s">
        <v>776</v>
      </c>
      <c r="AS32" s="28" t="s">
        <v>777</v>
      </c>
      <c r="AV32" s="28" t="s">
        <v>778</v>
      </c>
      <c r="AZ32" s="28" t="s">
        <v>779</v>
      </c>
      <c r="BA32" s="28" t="s">
        <v>780</v>
      </c>
      <c r="BE32" s="28" t="s">
        <v>781</v>
      </c>
      <c r="BG32" s="28" t="s">
        <v>782</v>
      </c>
      <c r="BH32" s="28" t="s">
        <v>783</v>
      </c>
      <c r="BM32" s="28" t="s">
        <v>784</v>
      </c>
    </row>
    <row r="33" spans="20:65" ht="15.75">
      <c r="T33" s="28" t="s">
        <v>601</v>
      </c>
      <c r="U33" s="28">
        <v>5113</v>
      </c>
      <c r="V33" s="28">
        <v>6</v>
      </c>
      <c r="Y33" s="29" t="s">
        <v>45</v>
      </c>
      <c r="Z33" s="28">
        <v>97</v>
      </c>
      <c r="AC33" s="29" t="s">
        <v>45</v>
      </c>
      <c r="AD33" s="34"/>
      <c r="AE33" s="28" t="s">
        <v>785</v>
      </c>
      <c r="AJ33" s="28" t="s">
        <v>786</v>
      </c>
      <c r="AK33" s="28" t="s">
        <v>787</v>
      </c>
      <c r="AO33" s="28" t="s">
        <v>788</v>
      </c>
      <c r="AS33" s="28" t="s">
        <v>789</v>
      </c>
      <c r="AV33" s="28" t="s">
        <v>790</v>
      </c>
      <c r="AZ33" s="28" t="s">
        <v>791</v>
      </c>
      <c r="BA33" s="28" t="s">
        <v>792</v>
      </c>
      <c r="BE33" s="28" t="s">
        <v>793</v>
      </c>
      <c r="BG33" s="28" t="s">
        <v>794</v>
      </c>
      <c r="BH33" s="28" t="s">
        <v>615</v>
      </c>
      <c r="BM33" s="28" t="s">
        <v>795</v>
      </c>
    </row>
    <row r="34" spans="20:65" ht="15.75">
      <c r="T34" s="28" t="s">
        <v>620</v>
      </c>
      <c r="U34" s="28">
        <v>5120</v>
      </c>
      <c r="V34" s="28">
        <v>6</v>
      </c>
      <c r="Y34" s="29" t="s">
        <v>46</v>
      </c>
      <c r="Z34" s="28">
        <v>99</v>
      </c>
      <c r="AC34" s="29" t="s">
        <v>46</v>
      </c>
      <c r="AD34" s="34"/>
      <c r="AE34" s="28" t="s">
        <v>796</v>
      </c>
      <c r="AJ34" s="28" t="s">
        <v>797</v>
      </c>
      <c r="AK34" s="28" t="s">
        <v>798</v>
      </c>
      <c r="AO34" s="28" t="s">
        <v>799</v>
      </c>
      <c r="AS34" s="28" t="s">
        <v>800</v>
      </c>
      <c r="AV34" s="28" t="s">
        <v>801</v>
      </c>
      <c r="AZ34" s="28" t="s">
        <v>368</v>
      </c>
      <c r="BA34" s="28" t="s">
        <v>365</v>
      </c>
      <c r="BE34" s="28" t="s">
        <v>802</v>
      </c>
      <c r="BG34" s="28" t="s">
        <v>803</v>
      </c>
      <c r="BH34" s="28" t="s">
        <v>804</v>
      </c>
      <c r="BM34" s="28" t="s">
        <v>805</v>
      </c>
    </row>
    <row r="35" spans="20:65" ht="15.75">
      <c r="T35" s="28" t="s">
        <v>641</v>
      </c>
      <c r="U35" s="28">
        <v>5125</v>
      </c>
      <c r="V35" s="28">
        <v>6</v>
      </c>
      <c r="AD35" s="34"/>
      <c r="AE35" s="28" t="s">
        <v>806</v>
      </c>
      <c r="AJ35" s="28" t="s">
        <v>807</v>
      </c>
      <c r="AK35" s="28" t="s">
        <v>808</v>
      </c>
      <c r="AO35" s="28" t="s">
        <v>809</v>
      </c>
      <c r="AS35" s="28" t="s">
        <v>810</v>
      </c>
      <c r="AV35" s="28" t="s">
        <v>811</v>
      </c>
      <c r="AZ35" s="28" t="s">
        <v>812</v>
      </c>
      <c r="BA35" s="28" t="s">
        <v>813</v>
      </c>
      <c r="BE35" s="28" t="s">
        <v>814</v>
      </c>
      <c r="BG35" s="28" t="s">
        <v>815</v>
      </c>
      <c r="BH35" s="28" t="s">
        <v>816</v>
      </c>
      <c r="BM35" s="28" t="s">
        <v>817</v>
      </c>
    </row>
    <row r="36" spans="20:65" ht="15.75">
      <c r="T36" s="28" t="s">
        <v>22</v>
      </c>
      <c r="U36" s="28">
        <v>5129</v>
      </c>
      <c r="V36" s="28">
        <v>3</v>
      </c>
      <c r="AD36" s="34"/>
      <c r="AE36" s="28" t="s">
        <v>818</v>
      </c>
      <c r="AJ36" s="28" t="s">
        <v>819</v>
      </c>
      <c r="AK36" s="28" t="s">
        <v>820</v>
      </c>
      <c r="AO36" s="28" t="s">
        <v>821</v>
      </c>
      <c r="AS36" s="28" t="s">
        <v>822</v>
      </c>
      <c r="AV36" s="28" t="s">
        <v>823</v>
      </c>
      <c r="AZ36" s="28" t="s">
        <v>824</v>
      </c>
      <c r="BA36" s="28" t="s">
        <v>825</v>
      </c>
      <c r="BE36" s="28" t="s">
        <v>826</v>
      </c>
      <c r="BG36" s="28" t="s">
        <v>827</v>
      </c>
      <c r="BH36" s="28" t="s">
        <v>828</v>
      </c>
      <c r="BM36" s="28" t="s">
        <v>829</v>
      </c>
    </row>
    <row r="37" spans="20:65" ht="15.75">
      <c r="T37" s="28" t="s">
        <v>677</v>
      </c>
      <c r="U37" s="28">
        <v>5134</v>
      </c>
      <c r="V37" s="28">
        <v>6</v>
      </c>
      <c r="AD37" s="34"/>
      <c r="AE37" s="28" t="s">
        <v>614</v>
      </c>
      <c r="AJ37" s="28" t="s">
        <v>830</v>
      </c>
      <c r="AK37" s="28" t="s">
        <v>831</v>
      </c>
      <c r="AO37" s="28" t="s">
        <v>832</v>
      </c>
      <c r="AS37" s="28" t="s">
        <v>833</v>
      </c>
      <c r="AV37" s="28" t="s">
        <v>834</v>
      </c>
      <c r="AZ37" s="28" t="s">
        <v>835</v>
      </c>
      <c r="BA37" s="28" t="s">
        <v>836</v>
      </c>
      <c r="BE37" s="28" t="s">
        <v>837</v>
      </c>
      <c r="BG37" s="28" t="s">
        <v>838</v>
      </c>
      <c r="BH37" s="28" t="s">
        <v>839</v>
      </c>
      <c r="BM37" s="28" t="s">
        <v>840</v>
      </c>
    </row>
    <row r="38" spans="20:65" ht="15.75">
      <c r="T38" s="28" t="s">
        <v>693</v>
      </c>
      <c r="U38" s="28">
        <v>5138</v>
      </c>
      <c r="V38" s="28">
        <v>6</v>
      </c>
      <c r="AD38" s="34"/>
      <c r="AE38" s="28" t="s">
        <v>272</v>
      </c>
      <c r="AJ38" s="28" t="s">
        <v>788</v>
      </c>
      <c r="AK38" s="28" t="s">
        <v>841</v>
      </c>
      <c r="AO38" s="28" t="s">
        <v>42</v>
      </c>
      <c r="AS38" s="28" t="s">
        <v>842</v>
      </c>
      <c r="AV38" s="28" t="s">
        <v>843</v>
      </c>
      <c r="AZ38" s="28" t="s">
        <v>844</v>
      </c>
      <c r="BA38" s="28" t="s">
        <v>845</v>
      </c>
      <c r="BE38" s="28" t="s">
        <v>846</v>
      </c>
      <c r="BG38" s="28" t="s">
        <v>847</v>
      </c>
      <c r="BH38" s="28" t="s">
        <v>848</v>
      </c>
      <c r="BM38" s="28" t="s">
        <v>840</v>
      </c>
    </row>
    <row r="39" spans="20:65" ht="15.75">
      <c r="T39" s="28" t="s">
        <v>710</v>
      </c>
      <c r="U39" s="28">
        <v>5142</v>
      </c>
      <c r="V39" s="28">
        <v>6</v>
      </c>
      <c r="AD39" s="34"/>
      <c r="AE39" s="28" t="s">
        <v>849</v>
      </c>
      <c r="AJ39" s="28" t="s">
        <v>850</v>
      </c>
      <c r="AK39" s="28" t="s">
        <v>851</v>
      </c>
      <c r="AO39" s="28" t="s">
        <v>852</v>
      </c>
      <c r="AS39" s="28" t="s">
        <v>389</v>
      </c>
      <c r="AZ39" s="28" t="s">
        <v>853</v>
      </c>
      <c r="BA39" s="28" t="s">
        <v>854</v>
      </c>
      <c r="BE39" s="28" t="s">
        <v>414</v>
      </c>
      <c r="BG39" s="28" t="s">
        <v>855</v>
      </c>
      <c r="BH39" s="28" t="s">
        <v>856</v>
      </c>
      <c r="BM39" s="28" t="s">
        <v>857</v>
      </c>
    </row>
    <row r="40" spans="20:65" ht="15.75">
      <c r="T40" s="28" t="s">
        <v>727</v>
      </c>
      <c r="U40" s="28">
        <v>5145</v>
      </c>
      <c r="V40" s="28">
        <v>6</v>
      </c>
      <c r="AD40" s="34"/>
      <c r="AE40" s="28" t="s">
        <v>858</v>
      </c>
      <c r="AJ40" s="28" t="s">
        <v>859</v>
      </c>
      <c r="AK40" s="28" t="s">
        <v>860</v>
      </c>
      <c r="AO40" s="28" t="s">
        <v>861</v>
      </c>
      <c r="AS40" s="28" t="s">
        <v>862</v>
      </c>
      <c r="AZ40" s="28" t="s">
        <v>863</v>
      </c>
      <c r="BA40" s="28" t="s">
        <v>864</v>
      </c>
      <c r="BE40" s="28" t="s">
        <v>865</v>
      </c>
      <c r="BG40" s="28" t="s">
        <v>866</v>
      </c>
      <c r="BH40" s="28" t="s">
        <v>867</v>
      </c>
      <c r="BM40" s="28" t="s">
        <v>868</v>
      </c>
    </row>
    <row r="41" spans="20:65" ht="15.75">
      <c r="T41" s="28" t="s">
        <v>742</v>
      </c>
      <c r="U41" s="28">
        <v>5147</v>
      </c>
      <c r="V41" s="28">
        <v>6</v>
      </c>
      <c r="AD41" s="34"/>
      <c r="AE41" s="28" t="s">
        <v>869</v>
      </c>
      <c r="AJ41" s="28" t="s">
        <v>870</v>
      </c>
      <c r="AK41" s="28" t="s">
        <v>871</v>
      </c>
      <c r="AO41" s="28" t="s">
        <v>872</v>
      </c>
      <c r="AS41" s="28" t="s">
        <v>873</v>
      </c>
      <c r="AZ41" s="28" t="s">
        <v>36</v>
      </c>
      <c r="BA41" s="28" t="s">
        <v>874</v>
      </c>
      <c r="BE41" s="28" t="s">
        <v>875</v>
      </c>
      <c r="BG41" s="28" t="s">
        <v>876</v>
      </c>
      <c r="BH41" s="28" t="s">
        <v>877</v>
      </c>
      <c r="BM41" s="28" t="s">
        <v>878</v>
      </c>
    </row>
    <row r="42" spans="20:65" ht="15.75">
      <c r="T42" s="28" t="s">
        <v>756</v>
      </c>
      <c r="U42" s="28">
        <v>5150</v>
      </c>
      <c r="V42" s="28">
        <v>6</v>
      </c>
      <c r="AD42" s="34"/>
      <c r="AE42" s="28" t="s">
        <v>879</v>
      </c>
      <c r="AJ42" s="28" t="s">
        <v>880</v>
      </c>
      <c r="AK42" s="28" t="s">
        <v>881</v>
      </c>
      <c r="AO42" s="28" t="s">
        <v>882</v>
      </c>
      <c r="AS42" s="28" t="s">
        <v>883</v>
      </c>
      <c r="AZ42" s="28" t="s">
        <v>884</v>
      </c>
      <c r="BE42" s="28" t="s">
        <v>885</v>
      </c>
      <c r="BG42" s="28" t="s">
        <v>886</v>
      </c>
      <c r="BH42" s="28" t="s">
        <v>887</v>
      </c>
      <c r="BM42" s="28" t="s">
        <v>888</v>
      </c>
    </row>
    <row r="43" spans="20:65" ht="15.75">
      <c r="T43" s="28" t="s">
        <v>771</v>
      </c>
      <c r="U43" s="28">
        <v>5154</v>
      </c>
      <c r="V43" s="28">
        <v>5</v>
      </c>
      <c r="AD43" s="34"/>
      <c r="AE43" s="28" t="s">
        <v>889</v>
      </c>
      <c r="AJ43" s="28" t="s">
        <v>890</v>
      </c>
      <c r="AK43" s="28" t="s">
        <v>891</v>
      </c>
      <c r="AO43" s="28" t="s">
        <v>892</v>
      </c>
      <c r="AS43" s="28" t="s">
        <v>893</v>
      </c>
      <c r="AZ43" s="28" t="s">
        <v>894</v>
      </c>
      <c r="BE43" s="28" t="s">
        <v>895</v>
      </c>
      <c r="BG43" s="28" t="s">
        <v>896</v>
      </c>
      <c r="BH43" s="28" t="s">
        <v>897</v>
      </c>
      <c r="BM43" s="28" t="s">
        <v>898</v>
      </c>
    </row>
    <row r="44" spans="20:65" ht="15.75">
      <c r="T44" s="28" t="s">
        <v>785</v>
      </c>
      <c r="U44" s="28">
        <v>5172</v>
      </c>
      <c r="V44" s="28">
        <v>6</v>
      </c>
      <c r="AD44" s="34"/>
      <c r="AE44" s="28" t="s">
        <v>899</v>
      </c>
      <c r="AJ44" s="28" t="s">
        <v>900</v>
      </c>
      <c r="AK44" s="28" t="s">
        <v>901</v>
      </c>
      <c r="AS44" s="28" t="s">
        <v>902</v>
      </c>
      <c r="AZ44" s="28" t="s">
        <v>903</v>
      </c>
      <c r="BE44" s="28" t="s">
        <v>904</v>
      </c>
      <c r="BG44" s="28" t="s">
        <v>832</v>
      </c>
      <c r="BM44" s="28" t="s">
        <v>905</v>
      </c>
    </row>
    <row r="45" spans="20:65" ht="15.75">
      <c r="T45" s="28" t="s">
        <v>796</v>
      </c>
      <c r="U45" s="28">
        <v>5190</v>
      </c>
      <c r="V45" s="28">
        <v>6</v>
      </c>
      <c r="AD45" s="34"/>
      <c r="AE45" s="28" t="s">
        <v>906</v>
      </c>
      <c r="AJ45" s="28" t="s">
        <v>907</v>
      </c>
      <c r="AK45" s="28" t="s">
        <v>908</v>
      </c>
      <c r="AS45" s="28" t="s">
        <v>909</v>
      </c>
      <c r="AZ45" s="28" t="s">
        <v>910</v>
      </c>
      <c r="BE45" s="28" t="s">
        <v>911</v>
      </c>
      <c r="BG45" s="28" t="s">
        <v>912</v>
      </c>
      <c r="BM45" s="28" t="s">
        <v>913</v>
      </c>
    </row>
    <row r="46" spans="20:65" ht="15.75">
      <c r="T46" s="28" t="s">
        <v>806</v>
      </c>
      <c r="U46" s="28">
        <v>5101</v>
      </c>
      <c r="V46" s="28">
        <v>6</v>
      </c>
      <c r="AD46" s="34"/>
      <c r="AE46" s="28" t="s">
        <v>914</v>
      </c>
      <c r="AJ46" s="28" t="s">
        <v>488</v>
      </c>
      <c r="AK46" s="28" t="s">
        <v>915</v>
      </c>
      <c r="AS46" s="28" t="s">
        <v>916</v>
      </c>
      <c r="AZ46" s="28" t="s">
        <v>917</v>
      </c>
      <c r="BE46" s="28" t="s">
        <v>918</v>
      </c>
      <c r="BG46" s="28" t="s">
        <v>919</v>
      </c>
      <c r="BM46" s="28" t="s">
        <v>920</v>
      </c>
    </row>
    <row r="47" spans="20:65" ht="15.75">
      <c r="T47" s="28" t="s">
        <v>818</v>
      </c>
      <c r="U47" s="28">
        <v>5197</v>
      </c>
      <c r="V47" s="28">
        <v>6</v>
      </c>
      <c r="AD47" s="34"/>
      <c r="AE47" s="28" t="s">
        <v>921</v>
      </c>
      <c r="AJ47" s="28" t="s">
        <v>922</v>
      </c>
      <c r="AK47" s="28" t="s">
        <v>923</v>
      </c>
      <c r="AS47" s="28" t="s">
        <v>924</v>
      </c>
      <c r="AZ47" s="28" t="s">
        <v>57</v>
      </c>
      <c r="BE47" s="28" t="s">
        <v>483</v>
      </c>
      <c r="BG47" s="28" t="s">
        <v>925</v>
      </c>
      <c r="BM47" s="28" t="s">
        <v>926</v>
      </c>
    </row>
    <row r="48" spans="20:65" ht="15.75">
      <c r="T48" s="28" t="s">
        <v>614</v>
      </c>
      <c r="U48" s="28">
        <v>5206</v>
      </c>
      <c r="V48" s="28">
        <v>6</v>
      </c>
      <c r="AD48" s="34"/>
      <c r="AE48" s="28" t="s">
        <v>927</v>
      </c>
      <c r="AK48" s="28" t="s">
        <v>162</v>
      </c>
      <c r="AS48" s="28" t="s">
        <v>928</v>
      </c>
      <c r="AZ48" s="28" t="s">
        <v>929</v>
      </c>
      <c r="BE48" s="28" t="s">
        <v>930</v>
      </c>
      <c r="BG48" s="28" t="s">
        <v>931</v>
      </c>
      <c r="BM48" s="28" t="s">
        <v>932</v>
      </c>
    </row>
    <row r="49" spans="20:65" ht="15.75">
      <c r="T49" s="28" t="s">
        <v>272</v>
      </c>
      <c r="U49" s="28">
        <v>5209</v>
      </c>
      <c r="V49" s="28">
        <v>6</v>
      </c>
      <c r="AD49" s="34"/>
      <c r="AE49" s="28" t="s">
        <v>933</v>
      </c>
      <c r="AK49" s="28" t="s">
        <v>934</v>
      </c>
      <c r="AS49" s="28" t="s">
        <v>935</v>
      </c>
      <c r="AZ49" s="28" t="s">
        <v>936</v>
      </c>
      <c r="BE49" s="28" t="s">
        <v>937</v>
      </c>
      <c r="BM49" s="28" t="s">
        <v>938</v>
      </c>
    </row>
    <row r="50" spans="20:65" ht="15.75">
      <c r="T50" s="28" t="s">
        <v>849</v>
      </c>
      <c r="U50" s="28">
        <v>5212</v>
      </c>
      <c r="V50" s="28">
        <v>3</v>
      </c>
      <c r="AD50" s="34"/>
      <c r="AE50" s="28" t="s">
        <v>939</v>
      </c>
      <c r="AK50" s="28" t="s">
        <v>940</v>
      </c>
      <c r="AS50" s="28" t="s">
        <v>941</v>
      </c>
      <c r="AZ50" s="28" t="s">
        <v>942</v>
      </c>
      <c r="BE50" s="28" t="s">
        <v>943</v>
      </c>
      <c r="BM50" s="28" t="s">
        <v>944</v>
      </c>
    </row>
    <row r="51" spans="20:65" ht="15.75">
      <c r="T51" s="28" t="s">
        <v>858</v>
      </c>
      <c r="U51" s="28">
        <v>5234</v>
      </c>
      <c r="V51" s="28">
        <v>6</v>
      </c>
      <c r="AD51" s="34"/>
      <c r="AE51" s="28" t="s">
        <v>945</v>
      </c>
      <c r="AK51" s="28" t="s">
        <v>946</v>
      </c>
      <c r="AS51" s="28" t="s">
        <v>947</v>
      </c>
      <c r="AZ51" s="28" t="s">
        <v>948</v>
      </c>
      <c r="BE51" s="28" t="s">
        <v>949</v>
      </c>
      <c r="BM51" s="28" t="s">
        <v>950</v>
      </c>
    </row>
    <row r="52" spans="20:65" ht="15.75">
      <c r="T52" s="28" t="s">
        <v>869</v>
      </c>
      <c r="U52" s="28">
        <v>5237</v>
      </c>
      <c r="V52" s="28">
        <v>6</v>
      </c>
      <c r="AD52" s="34"/>
      <c r="AE52" s="28" t="s">
        <v>951</v>
      </c>
      <c r="AK52" s="28" t="s">
        <v>142</v>
      </c>
      <c r="AS52" s="28" t="s">
        <v>952</v>
      </c>
      <c r="AZ52" s="28" t="s">
        <v>953</v>
      </c>
      <c r="BE52" s="28" t="s">
        <v>954</v>
      </c>
      <c r="BM52" s="28" t="s">
        <v>955</v>
      </c>
    </row>
    <row r="53" spans="20:65" ht="15.75">
      <c r="T53" s="28" t="s">
        <v>879</v>
      </c>
      <c r="U53" s="28">
        <v>5240</v>
      </c>
      <c r="V53" s="28">
        <v>6</v>
      </c>
      <c r="AD53" s="34"/>
      <c r="AE53" s="28" t="s">
        <v>389</v>
      </c>
      <c r="AK53" s="28" t="s">
        <v>956</v>
      </c>
      <c r="AS53" s="28" t="s">
        <v>957</v>
      </c>
      <c r="AZ53" s="28" t="s">
        <v>958</v>
      </c>
      <c r="BE53" s="28" t="s">
        <v>959</v>
      </c>
      <c r="BM53" s="28" t="s">
        <v>960</v>
      </c>
    </row>
    <row r="54" spans="20:65" ht="15.75">
      <c r="T54" s="28" t="s">
        <v>889</v>
      </c>
      <c r="U54" s="28">
        <v>5250</v>
      </c>
      <c r="V54" s="28">
        <v>4</v>
      </c>
      <c r="AD54" s="34"/>
      <c r="AE54" s="28" t="s">
        <v>414</v>
      </c>
      <c r="AK54" s="28" t="s">
        <v>961</v>
      </c>
      <c r="AS54" s="28" t="s">
        <v>526</v>
      </c>
      <c r="AZ54" s="28" t="s">
        <v>962</v>
      </c>
      <c r="BE54" s="28" t="s">
        <v>963</v>
      </c>
      <c r="BM54" s="28" t="s">
        <v>964</v>
      </c>
    </row>
    <row r="55" spans="20:65" ht="15.75">
      <c r="T55" s="28" t="s">
        <v>899</v>
      </c>
      <c r="U55" s="28">
        <v>5148</v>
      </c>
      <c r="V55" s="28">
        <v>2</v>
      </c>
      <c r="AD55" s="34"/>
      <c r="AE55" s="28" t="s">
        <v>965</v>
      </c>
      <c r="AK55" s="28" t="s">
        <v>966</v>
      </c>
      <c r="AS55" s="28" t="s">
        <v>967</v>
      </c>
      <c r="AZ55" s="28" t="s">
        <v>819</v>
      </c>
      <c r="BE55" s="28" t="s">
        <v>968</v>
      </c>
      <c r="BM55" s="28" t="s">
        <v>969</v>
      </c>
    </row>
    <row r="56" spans="20:65" ht="15.75">
      <c r="T56" s="28" t="s">
        <v>906</v>
      </c>
      <c r="U56" s="28">
        <v>5697</v>
      </c>
      <c r="V56" s="28">
        <v>6</v>
      </c>
      <c r="AD56" s="34"/>
      <c r="AE56" s="28" t="s">
        <v>970</v>
      </c>
      <c r="AK56" s="28" t="s">
        <v>971</v>
      </c>
      <c r="AS56" s="28" t="s">
        <v>972</v>
      </c>
      <c r="AZ56" s="28" t="s">
        <v>973</v>
      </c>
      <c r="BE56" s="28" t="s">
        <v>974</v>
      </c>
      <c r="BM56" s="28" t="s">
        <v>975</v>
      </c>
    </row>
    <row r="57" spans="20:65" ht="15.75">
      <c r="T57" s="28" t="s">
        <v>914</v>
      </c>
      <c r="U57" s="28">
        <v>5264</v>
      </c>
      <c r="V57" s="28">
        <v>6</v>
      </c>
      <c r="AD57" s="34"/>
      <c r="AE57" s="28" t="s">
        <v>976</v>
      </c>
      <c r="AK57" s="28" t="s">
        <v>977</v>
      </c>
      <c r="AS57" s="28" t="s">
        <v>978</v>
      </c>
      <c r="AZ57" s="28" t="s">
        <v>979</v>
      </c>
      <c r="BE57" s="28" t="s">
        <v>980</v>
      </c>
      <c r="BM57" s="28" t="s">
        <v>981</v>
      </c>
    </row>
    <row r="58" spans="20:65" ht="15.75">
      <c r="T58" s="28" t="s">
        <v>921</v>
      </c>
      <c r="U58" s="28">
        <v>5266</v>
      </c>
      <c r="V58" s="28">
        <v>1</v>
      </c>
      <c r="AD58" s="34"/>
      <c r="AE58" s="28" t="s">
        <v>982</v>
      </c>
      <c r="AK58" s="28" t="s">
        <v>983</v>
      </c>
      <c r="AS58" s="28" t="s">
        <v>984</v>
      </c>
      <c r="AZ58" s="28" t="s">
        <v>985</v>
      </c>
      <c r="BE58" s="28" t="s">
        <v>986</v>
      </c>
      <c r="BM58" s="28" t="s">
        <v>987</v>
      </c>
    </row>
    <row r="59" spans="20:65" ht="15.75">
      <c r="T59" s="28" t="s">
        <v>927</v>
      </c>
      <c r="U59" s="28">
        <v>5282</v>
      </c>
      <c r="V59" s="28">
        <v>6</v>
      </c>
      <c r="AD59" s="34"/>
      <c r="AE59" s="28" t="s">
        <v>988</v>
      </c>
      <c r="AK59" s="28" t="s">
        <v>989</v>
      </c>
      <c r="AS59" s="28" t="s">
        <v>990</v>
      </c>
      <c r="AZ59" s="28" t="s">
        <v>991</v>
      </c>
      <c r="BE59" s="28" t="s">
        <v>992</v>
      </c>
      <c r="BM59" s="28" t="s">
        <v>993</v>
      </c>
    </row>
    <row r="60" spans="20:65" ht="15.75">
      <c r="T60" s="28" t="s">
        <v>933</v>
      </c>
      <c r="U60" s="28">
        <v>5284</v>
      </c>
      <c r="V60" s="28">
        <v>6</v>
      </c>
      <c r="AD60" s="34"/>
      <c r="AE60" s="28" t="s">
        <v>994</v>
      </c>
      <c r="AK60" s="28" t="s">
        <v>995</v>
      </c>
      <c r="AS60" s="28" t="s">
        <v>863</v>
      </c>
      <c r="AZ60" s="28" t="s">
        <v>996</v>
      </c>
      <c r="BE60" s="28" t="s">
        <v>997</v>
      </c>
      <c r="BM60" s="28" t="s">
        <v>998</v>
      </c>
    </row>
    <row r="61" spans="20:65" ht="15.75">
      <c r="T61" s="28" t="s">
        <v>939</v>
      </c>
      <c r="U61" s="28">
        <v>5306</v>
      </c>
      <c r="V61" s="28">
        <v>6</v>
      </c>
      <c r="AD61" s="34"/>
      <c r="AE61" s="28" t="s">
        <v>999</v>
      </c>
      <c r="AK61" s="28" t="s">
        <v>1000</v>
      </c>
      <c r="AS61" s="28" t="s">
        <v>36</v>
      </c>
      <c r="AZ61" s="28" t="s">
        <v>1001</v>
      </c>
      <c r="BE61" s="28" t="s">
        <v>1002</v>
      </c>
      <c r="BM61" s="28" t="s">
        <v>1003</v>
      </c>
    </row>
    <row r="62" spans="20:65" ht="15.75">
      <c r="T62" s="28" t="s">
        <v>945</v>
      </c>
      <c r="U62" s="28">
        <v>5308</v>
      </c>
      <c r="V62" s="28">
        <v>2</v>
      </c>
      <c r="AD62" s="34"/>
      <c r="AE62" s="28" t="s">
        <v>1004</v>
      </c>
      <c r="AK62" s="28" t="s">
        <v>1005</v>
      </c>
      <c r="AS62" s="28" t="s">
        <v>1006</v>
      </c>
      <c r="AZ62" s="28" t="s">
        <v>1007</v>
      </c>
      <c r="BE62" s="28" t="s">
        <v>1008</v>
      </c>
      <c r="BM62" s="28" t="s">
        <v>1009</v>
      </c>
    </row>
    <row r="63" spans="20:65" ht="15.75">
      <c r="T63" s="28" t="s">
        <v>951</v>
      </c>
      <c r="U63" s="28">
        <v>5310</v>
      </c>
      <c r="V63" s="28">
        <v>6</v>
      </c>
      <c r="AD63" s="34"/>
      <c r="AE63" s="28" t="s">
        <v>1010</v>
      </c>
      <c r="AK63" s="28" t="s">
        <v>1011</v>
      </c>
      <c r="AS63" s="28" t="s">
        <v>1012</v>
      </c>
      <c r="AZ63" s="28" t="s">
        <v>1013</v>
      </c>
      <c r="BE63" s="28" t="s">
        <v>1014</v>
      </c>
      <c r="BM63" s="28" t="s">
        <v>1015</v>
      </c>
    </row>
    <row r="64" spans="20:65" ht="15.75">
      <c r="T64" s="28" t="s">
        <v>389</v>
      </c>
      <c r="U64" s="28">
        <v>5313</v>
      </c>
      <c r="V64" s="28">
        <v>6</v>
      </c>
      <c r="AD64" s="34"/>
      <c r="AE64" s="28" t="s">
        <v>1016</v>
      </c>
      <c r="AK64" s="28" t="s">
        <v>1017</v>
      </c>
      <c r="AS64" s="28" t="s">
        <v>1018</v>
      </c>
      <c r="AZ64" s="28" t="s">
        <v>1019</v>
      </c>
      <c r="BE64" s="28" t="s">
        <v>1020</v>
      </c>
      <c r="BM64" s="28" t="s">
        <v>1021</v>
      </c>
    </row>
    <row r="65" spans="20:65" ht="15.75">
      <c r="T65" s="28" t="s">
        <v>414</v>
      </c>
      <c r="U65" s="28">
        <v>5315</v>
      </c>
      <c r="V65" s="28">
        <v>6</v>
      </c>
      <c r="AD65" s="34"/>
      <c r="AE65" s="28" t="s">
        <v>1022</v>
      </c>
      <c r="AK65" s="28" t="s">
        <v>1023</v>
      </c>
      <c r="AS65" s="28" t="s">
        <v>1024</v>
      </c>
      <c r="AZ65" s="28" t="s">
        <v>1025</v>
      </c>
      <c r="BE65" s="28" t="s">
        <v>1026</v>
      </c>
      <c r="BM65" s="28" t="s">
        <v>1027</v>
      </c>
    </row>
    <row r="66" spans="20:65" ht="15.75">
      <c r="T66" s="28" t="s">
        <v>965</v>
      </c>
      <c r="U66" s="28">
        <v>5318</v>
      </c>
      <c r="V66" s="28">
        <v>2</v>
      </c>
      <c r="AD66" s="34"/>
      <c r="AE66" s="28" t="s">
        <v>1028</v>
      </c>
      <c r="AK66" s="28" t="s">
        <v>1029</v>
      </c>
      <c r="AS66" s="28" t="s">
        <v>1030</v>
      </c>
      <c r="AZ66" s="29" t="s">
        <v>1013</v>
      </c>
      <c r="BE66" s="28" t="s">
        <v>1031</v>
      </c>
      <c r="BM66" s="28" t="s">
        <v>1032</v>
      </c>
    </row>
    <row r="67" spans="20:65" ht="15.75">
      <c r="T67" s="28" t="s">
        <v>970</v>
      </c>
      <c r="U67" s="28">
        <v>5321</v>
      </c>
      <c r="V67" s="28">
        <v>6</v>
      </c>
      <c r="AD67" s="34"/>
      <c r="AE67" s="28" t="s">
        <v>1033</v>
      </c>
      <c r="AK67" s="28" t="s">
        <v>1034</v>
      </c>
      <c r="AS67" s="28" t="s">
        <v>1035</v>
      </c>
      <c r="BE67" s="28" t="s">
        <v>1036</v>
      </c>
      <c r="BM67" s="28" t="s">
        <v>1037</v>
      </c>
    </row>
    <row r="68" spans="20:65" ht="15.75">
      <c r="T68" s="28" t="s">
        <v>976</v>
      </c>
      <c r="U68" s="28">
        <v>5347</v>
      </c>
      <c r="V68" s="28">
        <v>6</v>
      </c>
      <c r="AD68" s="34"/>
      <c r="AE68" s="28" t="s">
        <v>1038</v>
      </c>
      <c r="AK68" s="28" t="s">
        <v>1039</v>
      </c>
      <c r="AS68" s="28" t="s">
        <v>1040</v>
      </c>
      <c r="BE68" s="28" t="s">
        <v>1041</v>
      </c>
      <c r="BM68" s="28" t="s">
        <v>1042</v>
      </c>
    </row>
    <row r="69" spans="20:65" ht="15.75">
      <c r="T69" s="28" t="s">
        <v>982</v>
      </c>
      <c r="U69" s="28">
        <v>5353</v>
      </c>
      <c r="V69" s="28">
        <v>6</v>
      </c>
      <c r="AD69" s="34"/>
      <c r="AE69" s="28" t="s">
        <v>1043</v>
      </c>
      <c r="AK69" s="28" t="s">
        <v>1044</v>
      </c>
      <c r="AS69" s="28" t="s">
        <v>1045</v>
      </c>
      <c r="BE69" s="28" t="s">
        <v>96</v>
      </c>
      <c r="BM69" s="28" t="s">
        <v>1046</v>
      </c>
    </row>
    <row r="70" spans="20:65" ht="15.75">
      <c r="T70" s="28" t="s">
        <v>988</v>
      </c>
      <c r="U70" s="28">
        <v>5360</v>
      </c>
      <c r="V70" s="28">
        <v>1</v>
      </c>
      <c r="AD70" s="34"/>
      <c r="AE70" s="28" t="s">
        <v>1047</v>
      </c>
      <c r="AK70" s="28" t="s">
        <v>1048</v>
      </c>
      <c r="AS70" s="28" t="s">
        <v>1049</v>
      </c>
      <c r="BE70" s="28" t="s">
        <v>1050</v>
      </c>
      <c r="BM70" s="28" t="s">
        <v>1051</v>
      </c>
    </row>
    <row r="71" spans="20:65" ht="15.75">
      <c r="T71" s="28" t="s">
        <v>994</v>
      </c>
      <c r="U71" s="28">
        <v>5361</v>
      </c>
      <c r="V71" s="28">
        <v>6</v>
      </c>
      <c r="AD71" s="34"/>
      <c r="AE71" s="28" t="s">
        <v>1052</v>
      </c>
      <c r="AK71" s="28" t="s">
        <v>1053</v>
      </c>
      <c r="AS71" s="28" t="s">
        <v>1054</v>
      </c>
      <c r="BE71" s="28" t="s">
        <v>1055</v>
      </c>
      <c r="BM71" s="28" t="s">
        <v>1056</v>
      </c>
    </row>
    <row r="72" spans="20:65" ht="15.75">
      <c r="T72" s="28" t="s">
        <v>999</v>
      </c>
      <c r="U72" s="28">
        <v>5364</v>
      </c>
      <c r="V72" s="28">
        <v>6</v>
      </c>
      <c r="AD72" s="34"/>
      <c r="AE72" s="28" t="s">
        <v>1057</v>
      </c>
      <c r="AK72" s="28" t="s">
        <v>1058</v>
      </c>
      <c r="AS72" s="28" t="s">
        <v>1059</v>
      </c>
      <c r="BE72" s="28" t="s">
        <v>1060</v>
      </c>
      <c r="BM72" s="28" t="s">
        <v>1061</v>
      </c>
    </row>
    <row r="73" spans="20:65" ht="15.75">
      <c r="T73" s="28" t="s">
        <v>1004</v>
      </c>
      <c r="U73" s="28">
        <v>5368</v>
      </c>
      <c r="V73" s="28">
        <v>6</v>
      </c>
      <c r="AD73" s="34"/>
      <c r="AE73" s="28" t="s">
        <v>1062</v>
      </c>
      <c r="AK73" s="28" t="s">
        <v>1063</v>
      </c>
      <c r="AS73" s="28" t="s">
        <v>1064</v>
      </c>
      <c r="BE73" s="28" t="s">
        <v>1065</v>
      </c>
      <c r="BM73" s="28" t="s">
        <v>1066</v>
      </c>
    </row>
    <row r="74" spans="20:65" ht="15.75">
      <c r="T74" s="28" t="s">
        <v>1010</v>
      </c>
      <c r="U74" s="28">
        <v>5376</v>
      </c>
      <c r="V74" s="28">
        <v>2</v>
      </c>
      <c r="AD74" s="34"/>
      <c r="AE74" s="28" t="s">
        <v>36</v>
      </c>
      <c r="AK74" s="28" t="s">
        <v>1067</v>
      </c>
      <c r="AS74" s="28" t="s">
        <v>1068</v>
      </c>
      <c r="BE74" s="28" t="s">
        <v>335</v>
      </c>
      <c r="BM74" s="28" t="s">
        <v>1069</v>
      </c>
    </row>
    <row r="75" spans="20:65" ht="15.75">
      <c r="T75" s="28" t="s">
        <v>1016</v>
      </c>
      <c r="U75" s="28">
        <v>5380</v>
      </c>
      <c r="V75" s="28">
        <v>2</v>
      </c>
      <c r="AD75" s="34"/>
      <c r="AE75" s="28" t="s">
        <v>1070</v>
      </c>
      <c r="AK75" s="28" t="s">
        <v>1071</v>
      </c>
      <c r="AS75" s="28" t="s">
        <v>1072</v>
      </c>
      <c r="BE75" s="28" t="s">
        <v>1073</v>
      </c>
      <c r="BM75" s="28" t="s">
        <v>1074</v>
      </c>
    </row>
    <row r="76" spans="20:65" ht="15.75">
      <c r="T76" s="28" t="s">
        <v>1022</v>
      </c>
      <c r="U76" s="28">
        <v>5390</v>
      </c>
      <c r="V76" s="28">
        <v>6</v>
      </c>
      <c r="AD76" s="34"/>
      <c r="AE76" s="28" t="s">
        <v>1075</v>
      </c>
      <c r="AK76" s="28" t="s">
        <v>1076</v>
      </c>
      <c r="AS76" s="28" t="s">
        <v>942</v>
      </c>
      <c r="BE76" s="28" t="s">
        <v>985</v>
      </c>
      <c r="BM76" s="28" t="s">
        <v>1077</v>
      </c>
    </row>
    <row r="77" spans="20:65" ht="15.75">
      <c r="T77" s="28" t="s">
        <v>1028</v>
      </c>
      <c r="U77" s="28">
        <v>5400</v>
      </c>
      <c r="V77" s="28">
        <v>6</v>
      </c>
      <c r="AD77" s="34"/>
      <c r="AE77" s="28" t="s">
        <v>1078</v>
      </c>
      <c r="AK77" s="28" t="s">
        <v>1079</v>
      </c>
      <c r="AS77" s="28" t="s">
        <v>1080</v>
      </c>
      <c r="BE77" s="28" t="s">
        <v>1081</v>
      </c>
      <c r="BM77" s="28" t="s">
        <v>1082</v>
      </c>
    </row>
    <row r="78" spans="20:65" ht="15.75">
      <c r="T78" s="28" t="s">
        <v>1033</v>
      </c>
      <c r="U78" s="28">
        <v>5411</v>
      </c>
      <c r="V78" s="28">
        <v>6</v>
      </c>
      <c r="AD78" s="34"/>
      <c r="AE78" s="28" t="s">
        <v>1083</v>
      </c>
      <c r="AK78" s="28" t="s">
        <v>1084</v>
      </c>
      <c r="AS78" s="28" t="s">
        <v>958</v>
      </c>
      <c r="BE78" s="28" t="s">
        <v>1085</v>
      </c>
      <c r="BM78" s="28" t="s">
        <v>1086</v>
      </c>
    </row>
    <row r="79" spans="20:65" ht="15.75">
      <c r="T79" s="28" t="s">
        <v>1038</v>
      </c>
      <c r="U79" s="28">
        <v>5425</v>
      </c>
      <c r="V79" s="28">
        <v>6</v>
      </c>
      <c r="AD79" s="34"/>
      <c r="AE79" s="28" t="s">
        <v>1087</v>
      </c>
      <c r="AK79" s="28" t="s">
        <v>1088</v>
      </c>
      <c r="AS79" s="28" t="s">
        <v>792</v>
      </c>
      <c r="BE79" s="28" t="s">
        <v>1089</v>
      </c>
      <c r="BM79" s="28" t="s">
        <v>1090</v>
      </c>
    </row>
    <row r="80" spans="20:65" ht="15.75">
      <c r="T80" s="28" t="s">
        <v>1043</v>
      </c>
      <c r="U80" s="28">
        <v>5440</v>
      </c>
      <c r="V80" s="28">
        <v>3</v>
      </c>
      <c r="AD80" s="34"/>
      <c r="AE80" s="28" t="s">
        <v>1091</v>
      </c>
      <c r="AK80" s="28" t="s">
        <v>1092</v>
      </c>
      <c r="AS80" s="28" t="s">
        <v>307</v>
      </c>
      <c r="BE80" s="28" t="s">
        <v>1093</v>
      </c>
      <c r="BM80" s="28" t="s">
        <v>1094</v>
      </c>
    </row>
    <row r="81" spans="20:65" ht="15.75">
      <c r="T81" s="28" t="s">
        <v>1047</v>
      </c>
      <c r="U81" s="28">
        <v>5001</v>
      </c>
      <c r="V81" s="28" t="s">
        <v>1095</v>
      </c>
      <c r="AD81" s="34"/>
      <c r="AE81" s="28" t="s">
        <v>1096</v>
      </c>
      <c r="AK81" s="28" t="s">
        <v>1097</v>
      </c>
      <c r="AS81" s="28" t="s">
        <v>1098</v>
      </c>
      <c r="BE81" s="28" t="s">
        <v>42</v>
      </c>
      <c r="BM81" s="28" t="s">
        <v>1099</v>
      </c>
    </row>
    <row r="82" spans="20:65" ht="15.75">
      <c r="T82" s="28" t="s">
        <v>1052</v>
      </c>
      <c r="U82" s="28">
        <v>5467</v>
      </c>
      <c r="V82" s="28">
        <v>6</v>
      </c>
      <c r="AD82" s="34"/>
      <c r="AE82" s="28" t="s">
        <v>1100</v>
      </c>
      <c r="AK82" s="28" t="s">
        <v>1101</v>
      </c>
      <c r="AS82" s="28" t="s">
        <v>1102</v>
      </c>
      <c r="BE82" s="28" t="s">
        <v>1103</v>
      </c>
      <c r="BM82" s="28" t="s">
        <v>1104</v>
      </c>
    </row>
    <row r="83" spans="20:65" ht="15.75">
      <c r="T83" s="28" t="s">
        <v>1057</v>
      </c>
      <c r="U83" s="28">
        <v>5475</v>
      </c>
      <c r="V83" s="28">
        <v>6</v>
      </c>
      <c r="AD83" s="34"/>
      <c r="AE83" s="28" t="s">
        <v>1105</v>
      </c>
      <c r="AK83" s="28" t="s">
        <v>1106</v>
      </c>
      <c r="AS83" s="28" t="s">
        <v>1107</v>
      </c>
      <c r="BE83" s="28" t="s">
        <v>1108</v>
      </c>
      <c r="BM83" s="28" t="s">
        <v>1109</v>
      </c>
    </row>
    <row r="84" spans="20:65" ht="15.75">
      <c r="T84" s="28" t="s">
        <v>1062</v>
      </c>
      <c r="U84" s="28">
        <v>5480</v>
      </c>
      <c r="V84" s="28">
        <v>6</v>
      </c>
      <c r="AD84" s="34"/>
      <c r="AE84" s="28" t="s">
        <v>1110</v>
      </c>
      <c r="AK84" s="28" t="s">
        <v>1111</v>
      </c>
      <c r="AS84" s="28" t="s">
        <v>1112</v>
      </c>
      <c r="BE84" s="28" t="s">
        <v>1113</v>
      </c>
      <c r="BM84" s="28" t="s">
        <v>1114</v>
      </c>
    </row>
    <row r="85" spans="20:65" ht="15.75">
      <c r="T85" s="28" t="s">
        <v>36</v>
      </c>
      <c r="U85" s="28">
        <v>5483</v>
      </c>
      <c r="V85" s="28">
        <v>6</v>
      </c>
      <c r="AD85" s="34"/>
      <c r="AE85" s="28" t="s">
        <v>1115</v>
      </c>
      <c r="AK85" s="28" t="s">
        <v>1116</v>
      </c>
      <c r="AS85" s="28" t="s">
        <v>1117</v>
      </c>
      <c r="BE85" s="28" t="s">
        <v>1118</v>
      </c>
      <c r="BM85" s="28" t="s">
        <v>1119</v>
      </c>
    </row>
    <row r="86" spans="20:65" ht="15.75">
      <c r="T86" s="28" t="s">
        <v>1070</v>
      </c>
      <c r="U86" s="28">
        <v>5495</v>
      </c>
      <c r="V86" s="28">
        <v>6</v>
      </c>
      <c r="AD86" s="34"/>
      <c r="AE86" s="28" t="s">
        <v>1036</v>
      </c>
      <c r="AK86" s="28" t="s">
        <v>749</v>
      </c>
      <c r="AS86" s="28" t="s">
        <v>1120</v>
      </c>
      <c r="BE86" s="28" t="s">
        <v>1121</v>
      </c>
      <c r="BM86" s="28" t="s">
        <v>1122</v>
      </c>
    </row>
    <row r="87" spans="20:65" ht="15.75">
      <c r="T87" s="28" t="s">
        <v>1075</v>
      </c>
      <c r="U87" s="28">
        <v>5490</v>
      </c>
      <c r="V87" s="28">
        <v>6</v>
      </c>
      <c r="AD87" s="34"/>
      <c r="AE87" s="28" t="s">
        <v>408</v>
      </c>
      <c r="AK87" s="28" t="s">
        <v>1123</v>
      </c>
      <c r="AS87" s="28" t="s">
        <v>1124</v>
      </c>
      <c r="BE87" s="28" t="s">
        <v>488</v>
      </c>
      <c r="BM87" s="28" t="s">
        <v>1125</v>
      </c>
    </row>
    <row r="88" spans="20:65" ht="15.75">
      <c r="T88" s="28" t="s">
        <v>1078</v>
      </c>
      <c r="U88" s="28">
        <v>5501</v>
      </c>
      <c r="V88" s="28">
        <v>6</v>
      </c>
      <c r="AD88" s="34"/>
      <c r="AE88" s="28" t="s">
        <v>1126</v>
      </c>
      <c r="AK88" s="28" t="s">
        <v>1127</v>
      </c>
      <c r="AS88" s="28" t="s">
        <v>1128</v>
      </c>
      <c r="BE88" s="28" t="s">
        <v>1129</v>
      </c>
      <c r="BM88" s="28" t="s">
        <v>1130</v>
      </c>
    </row>
    <row r="89" spans="20:65" ht="15.75">
      <c r="T89" s="28" t="s">
        <v>1083</v>
      </c>
      <c r="U89" s="28">
        <v>5541</v>
      </c>
      <c r="V89" s="28">
        <v>6</v>
      </c>
      <c r="AD89" s="34"/>
      <c r="AE89" s="28" t="s">
        <v>1131</v>
      </c>
      <c r="AK89" s="28" t="s">
        <v>1132</v>
      </c>
      <c r="AS89" s="28" t="s">
        <v>1133</v>
      </c>
      <c r="BM89" s="28" t="s">
        <v>1134</v>
      </c>
    </row>
    <row r="90" spans="20:65" ht="15.75">
      <c r="T90" s="28" t="s">
        <v>1087</v>
      </c>
      <c r="U90" s="28">
        <v>5543</v>
      </c>
      <c r="V90" s="28">
        <v>6</v>
      </c>
      <c r="AD90" s="34"/>
      <c r="AE90" s="28" t="s">
        <v>1135</v>
      </c>
      <c r="AK90" s="28" t="s">
        <v>1136</v>
      </c>
      <c r="AS90" s="28" t="s">
        <v>1137</v>
      </c>
      <c r="BM90" s="28" t="s">
        <v>1138</v>
      </c>
    </row>
    <row r="91" spans="20:65" ht="15.75">
      <c r="T91" s="28" t="s">
        <v>1091</v>
      </c>
      <c r="U91" s="28">
        <v>5576</v>
      </c>
      <c r="V91" s="28">
        <v>6</v>
      </c>
      <c r="AD91" s="34"/>
      <c r="AE91" s="28" t="s">
        <v>732</v>
      </c>
      <c r="AK91" s="28" t="s">
        <v>1139</v>
      </c>
      <c r="AS91" s="28" t="s">
        <v>1140</v>
      </c>
      <c r="BM91" s="28" t="s">
        <v>1141</v>
      </c>
    </row>
    <row r="92" spans="20:65" ht="15.75">
      <c r="T92" s="28" t="s">
        <v>1096</v>
      </c>
      <c r="U92" s="28">
        <v>5579</v>
      </c>
      <c r="V92" s="28">
        <v>6</v>
      </c>
      <c r="AD92" s="34"/>
      <c r="AE92" s="28" t="s">
        <v>307</v>
      </c>
      <c r="AK92" s="28" t="s">
        <v>1142</v>
      </c>
      <c r="AS92" s="28" t="s">
        <v>1143</v>
      </c>
      <c r="BM92" s="28" t="s">
        <v>1144</v>
      </c>
    </row>
    <row r="93" spans="20:65" ht="15.75">
      <c r="T93" s="28" t="s">
        <v>1100</v>
      </c>
      <c r="U93" s="28">
        <v>5585</v>
      </c>
      <c r="V93" s="28">
        <v>6</v>
      </c>
      <c r="AD93" s="34"/>
      <c r="AE93" s="28" t="s">
        <v>1145</v>
      </c>
      <c r="AK93" s="28" t="s">
        <v>1146</v>
      </c>
      <c r="AS93" s="28" t="s">
        <v>1147</v>
      </c>
      <c r="BM93" s="28" t="s">
        <v>1148</v>
      </c>
    </row>
    <row r="94" spans="20:65" ht="15.75">
      <c r="T94" s="28" t="s">
        <v>1105</v>
      </c>
      <c r="U94" s="28">
        <v>5591</v>
      </c>
      <c r="V94" s="28">
        <v>6</v>
      </c>
      <c r="AD94" s="34"/>
      <c r="AE94" s="28" t="s">
        <v>1149</v>
      </c>
      <c r="AK94" s="28" t="s">
        <v>1150</v>
      </c>
      <c r="AS94" s="28" t="s">
        <v>1151</v>
      </c>
      <c r="BM94" s="28" t="s">
        <v>1152</v>
      </c>
    </row>
    <row r="95" spans="20:65" ht="15.75">
      <c r="T95" s="28" t="s">
        <v>1110</v>
      </c>
      <c r="U95" s="28">
        <v>5604</v>
      </c>
      <c r="V95" s="28">
        <v>5</v>
      </c>
      <c r="AD95" s="34"/>
      <c r="AE95" s="28" t="s">
        <v>1153</v>
      </c>
      <c r="AK95" s="28" t="s">
        <v>1154</v>
      </c>
      <c r="AS95" s="28" t="s">
        <v>1155</v>
      </c>
      <c r="BM95" s="28" t="s">
        <v>1156</v>
      </c>
    </row>
    <row r="96" spans="20:65" ht="15.75">
      <c r="T96" s="28" t="s">
        <v>1115</v>
      </c>
      <c r="U96" s="28">
        <v>5607</v>
      </c>
      <c r="V96" s="28">
        <v>3</v>
      </c>
      <c r="AD96" s="34"/>
      <c r="AE96" s="28" t="s">
        <v>886</v>
      </c>
      <c r="AK96" s="28" t="s">
        <v>1157</v>
      </c>
      <c r="AS96" s="28" t="s">
        <v>1158</v>
      </c>
      <c r="BM96" s="28" t="s">
        <v>1159</v>
      </c>
    </row>
    <row r="97" spans="20:65" ht="15.75">
      <c r="T97" s="28" t="s">
        <v>1036</v>
      </c>
      <c r="U97" s="28">
        <v>5615</v>
      </c>
      <c r="V97" s="28">
        <v>1</v>
      </c>
      <c r="AD97" s="34"/>
      <c r="AE97" s="28" t="s">
        <v>615</v>
      </c>
      <c r="AK97" s="28" t="s">
        <v>1160</v>
      </c>
      <c r="AS97" s="28" t="s">
        <v>1161</v>
      </c>
      <c r="BM97" s="28" t="s">
        <v>1162</v>
      </c>
    </row>
    <row r="98" spans="20:65" ht="15.75">
      <c r="T98" s="28" t="s">
        <v>408</v>
      </c>
      <c r="U98" s="28">
        <v>5628</v>
      </c>
      <c r="V98" s="28">
        <v>6</v>
      </c>
      <c r="AD98" s="34"/>
      <c r="AE98" s="28" t="s">
        <v>1163</v>
      </c>
      <c r="AK98" s="28" t="s">
        <v>1164</v>
      </c>
      <c r="AS98" s="28" t="s">
        <v>1165</v>
      </c>
      <c r="BM98" s="28" t="s">
        <v>1166</v>
      </c>
    </row>
    <row r="99" spans="20:65" ht="15.75">
      <c r="T99" s="28" t="s">
        <v>1126</v>
      </c>
      <c r="U99" s="28">
        <v>5631</v>
      </c>
      <c r="V99" s="28">
        <v>1</v>
      </c>
      <c r="AD99" s="34"/>
      <c r="AE99" s="28" t="s">
        <v>1167</v>
      </c>
      <c r="AK99" s="28" t="s">
        <v>1168</v>
      </c>
      <c r="AS99" s="28" t="s">
        <v>1169</v>
      </c>
      <c r="BM99" s="28" t="s">
        <v>1170</v>
      </c>
    </row>
    <row r="100" spans="20:65" ht="15.75">
      <c r="T100" s="28" t="s">
        <v>1131</v>
      </c>
      <c r="U100" s="28">
        <v>5642</v>
      </c>
      <c r="V100" s="28">
        <v>6</v>
      </c>
      <c r="AD100" s="34"/>
      <c r="AE100" s="28" t="s">
        <v>1171</v>
      </c>
      <c r="AK100" s="28" t="s">
        <v>1172</v>
      </c>
      <c r="AS100" s="28" t="s">
        <v>1173</v>
      </c>
      <c r="BM100" s="28" t="s">
        <v>1174</v>
      </c>
    </row>
    <row r="101" spans="20:65" ht="15.75">
      <c r="T101" s="28" t="s">
        <v>1135</v>
      </c>
      <c r="U101" s="28">
        <v>5647</v>
      </c>
      <c r="V101" s="28">
        <v>6</v>
      </c>
      <c r="AD101" s="34"/>
      <c r="AE101" s="28" t="s">
        <v>1175</v>
      </c>
      <c r="AK101" s="28" t="s">
        <v>1176</v>
      </c>
      <c r="AS101" s="28" t="s">
        <v>1177</v>
      </c>
      <c r="BM101" s="28" t="s">
        <v>1178</v>
      </c>
    </row>
    <row r="102" spans="20:65" ht="15.75">
      <c r="T102" s="28" t="s">
        <v>732</v>
      </c>
      <c r="U102" s="28">
        <v>5649</v>
      </c>
      <c r="V102" s="28">
        <v>6</v>
      </c>
      <c r="AD102" s="34"/>
      <c r="AE102" s="28" t="s">
        <v>985</v>
      </c>
      <c r="AK102" s="28" t="s">
        <v>1179</v>
      </c>
      <c r="AS102" s="28" t="s">
        <v>1180</v>
      </c>
      <c r="BM102" s="28" t="s">
        <v>1181</v>
      </c>
    </row>
    <row r="103" spans="20:65" ht="15.75">
      <c r="T103" s="28" t="s">
        <v>307</v>
      </c>
      <c r="U103" s="28">
        <v>5652</v>
      </c>
      <c r="V103" s="28">
        <v>6</v>
      </c>
      <c r="AD103" s="34"/>
      <c r="AE103" s="28" t="s">
        <v>1182</v>
      </c>
      <c r="AK103" s="28" t="s">
        <v>1183</v>
      </c>
      <c r="AS103" s="28" t="s">
        <v>1184</v>
      </c>
      <c r="BM103" s="28" t="s">
        <v>1185</v>
      </c>
    </row>
    <row r="104" spans="20:65" ht="15.75">
      <c r="T104" s="28" t="s">
        <v>1145</v>
      </c>
      <c r="U104" s="28">
        <v>5656</v>
      </c>
      <c r="V104" s="28">
        <v>6</v>
      </c>
      <c r="AD104" s="34"/>
      <c r="AE104" s="28" t="s">
        <v>1186</v>
      </c>
      <c r="AK104" s="28" t="s">
        <v>1187</v>
      </c>
      <c r="AS104" s="28" t="s">
        <v>1188</v>
      </c>
      <c r="BM104" s="28" t="s">
        <v>1189</v>
      </c>
    </row>
    <row r="105" spans="20:65" ht="15.75">
      <c r="T105" s="28" t="s">
        <v>1149</v>
      </c>
      <c r="U105" s="28">
        <v>5658</v>
      </c>
      <c r="V105" s="28">
        <v>6</v>
      </c>
      <c r="AD105" s="34"/>
      <c r="AE105" s="28" t="s">
        <v>1190</v>
      </c>
      <c r="AK105" s="28" t="s">
        <v>1191</v>
      </c>
      <c r="AS105" s="28" t="s">
        <v>1192</v>
      </c>
      <c r="BM105" s="28" t="s">
        <v>1193</v>
      </c>
    </row>
    <row r="106" spans="20:65" ht="15.75">
      <c r="T106" s="28" t="s">
        <v>1153</v>
      </c>
      <c r="U106" s="28">
        <v>5659</v>
      </c>
      <c r="V106" s="28">
        <v>6</v>
      </c>
      <c r="AD106" s="34"/>
      <c r="AE106" s="28" t="s">
        <v>1194</v>
      </c>
      <c r="AK106" s="28" t="s">
        <v>1195</v>
      </c>
      <c r="AS106" s="28" t="s">
        <v>1196</v>
      </c>
      <c r="BM106" s="28" t="s">
        <v>1197</v>
      </c>
    </row>
    <row r="107" spans="20:65" ht="15.75">
      <c r="T107" s="28" t="s">
        <v>886</v>
      </c>
      <c r="U107" s="28">
        <v>5660</v>
      </c>
      <c r="V107" s="28">
        <v>6</v>
      </c>
      <c r="AD107" s="34"/>
      <c r="AE107" s="28" t="s">
        <v>1198</v>
      </c>
      <c r="AK107" s="28" t="s">
        <v>1199</v>
      </c>
      <c r="AS107" s="28" t="s">
        <v>1200</v>
      </c>
      <c r="BM107" s="28" t="s">
        <v>1201</v>
      </c>
    </row>
    <row r="108" spans="20:65" ht="15.75">
      <c r="T108" s="28" t="s">
        <v>615</v>
      </c>
      <c r="U108" s="28">
        <v>5664</v>
      </c>
      <c r="V108" s="28">
        <v>5</v>
      </c>
      <c r="AD108" s="34"/>
      <c r="AE108" s="28" t="s">
        <v>1202</v>
      </c>
      <c r="AK108" s="28" t="s">
        <v>1203</v>
      </c>
      <c r="AS108" s="28" t="s">
        <v>1204</v>
      </c>
      <c r="BM108" s="28" t="s">
        <v>1205</v>
      </c>
    </row>
    <row r="109" spans="20:65" ht="15.75">
      <c r="T109" s="28" t="s">
        <v>1163</v>
      </c>
      <c r="U109" s="28">
        <v>5665</v>
      </c>
      <c r="V109" s="28">
        <v>6</v>
      </c>
      <c r="AD109" s="34"/>
      <c r="AE109" s="28" t="s">
        <v>1206</v>
      </c>
      <c r="AK109" s="28" t="s">
        <v>1207</v>
      </c>
      <c r="AS109" s="28" t="s">
        <v>1208</v>
      </c>
      <c r="BM109" s="28" t="s">
        <v>1209</v>
      </c>
    </row>
    <row r="110" spans="20:65" ht="15.75">
      <c r="T110" s="28" t="s">
        <v>1167</v>
      </c>
      <c r="U110" s="28">
        <v>5667</v>
      </c>
      <c r="V110" s="28">
        <v>6</v>
      </c>
      <c r="AD110" s="34"/>
      <c r="AE110" s="28" t="s">
        <v>1210</v>
      </c>
      <c r="AK110" s="28" t="s">
        <v>1211</v>
      </c>
      <c r="AS110" s="28" t="s">
        <v>1212</v>
      </c>
      <c r="BM110" s="28" t="s">
        <v>1213</v>
      </c>
    </row>
    <row r="111" spans="20:65" ht="15.75">
      <c r="T111" s="28" t="s">
        <v>1171</v>
      </c>
      <c r="U111" s="28">
        <v>5670</v>
      </c>
      <c r="V111" s="28">
        <v>6</v>
      </c>
      <c r="AD111" s="34"/>
      <c r="AE111" s="28" t="s">
        <v>1214</v>
      </c>
      <c r="AK111" s="28" t="s">
        <v>1215</v>
      </c>
      <c r="AS111" s="28" t="s">
        <v>1216</v>
      </c>
      <c r="BM111" s="28" t="s">
        <v>1217</v>
      </c>
    </row>
    <row r="112" spans="20:65" ht="15.75">
      <c r="T112" s="28" t="s">
        <v>1175</v>
      </c>
      <c r="U112" s="28">
        <v>5674</v>
      </c>
      <c r="V112" s="28">
        <v>6</v>
      </c>
      <c r="AD112" s="34"/>
      <c r="AE112" s="28" t="s">
        <v>1218</v>
      </c>
      <c r="AK112" s="28" t="s">
        <v>1219</v>
      </c>
      <c r="AS112" s="28" t="s">
        <v>1220</v>
      </c>
      <c r="BM112" s="28" t="s">
        <v>1221</v>
      </c>
    </row>
    <row r="113" spans="20:65" ht="15.75">
      <c r="T113" s="28" t="s">
        <v>985</v>
      </c>
      <c r="U113" s="28">
        <v>5679</v>
      </c>
      <c r="V113" s="28">
        <v>6</v>
      </c>
      <c r="AD113" s="34"/>
      <c r="AE113" s="28" t="s">
        <v>854</v>
      </c>
      <c r="AK113" s="28" t="s">
        <v>1222</v>
      </c>
      <c r="AS113" s="28" t="s">
        <v>1223</v>
      </c>
      <c r="BM113" s="28" t="s">
        <v>1224</v>
      </c>
    </row>
    <row r="114" spans="20:65" ht="15.75">
      <c r="T114" s="28" t="s">
        <v>1182</v>
      </c>
      <c r="U114" s="28">
        <v>5686</v>
      </c>
      <c r="V114" s="28">
        <v>5</v>
      </c>
      <c r="AD114" s="34"/>
      <c r="AE114" s="28" t="s">
        <v>1225</v>
      </c>
      <c r="AK114" s="28" t="s">
        <v>1226</v>
      </c>
      <c r="AS114" s="28" t="s">
        <v>1227</v>
      </c>
      <c r="BM114" s="28" t="s">
        <v>1228</v>
      </c>
    </row>
    <row r="115" spans="20:65" ht="15.75">
      <c r="T115" s="28" t="s">
        <v>1186</v>
      </c>
      <c r="U115" s="28">
        <v>5042</v>
      </c>
      <c r="V115" s="28">
        <v>5</v>
      </c>
      <c r="AD115" s="34"/>
      <c r="AE115" s="28" t="s">
        <v>1229</v>
      </c>
      <c r="AK115" s="28" t="s">
        <v>1230</v>
      </c>
      <c r="AS115" s="28" t="s">
        <v>1231</v>
      </c>
      <c r="BM115" s="28" t="s">
        <v>1232</v>
      </c>
    </row>
    <row r="116" spans="20:65" ht="15.75">
      <c r="T116" s="28" t="s">
        <v>1190</v>
      </c>
      <c r="U116" s="28">
        <v>5690</v>
      </c>
      <c r="V116" s="28">
        <v>6</v>
      </c>
      <c r="AD116" s="34"/>
      <c r="AE116" s="28" t="s">
        <v>1233</v>
      </c>
      <c r="AK116" s="28" t="s">
        <v>1234</v>
      </c>
      <c r="AS116" s="28" t="s">
        <v>1235</v>
      </c>
      <c r="BM116" s="28" t="s">
        <v>1236</v>
      </c>
    </row>
    <row r="117" spans="20:65" ht="15.75">
      <c r="T117" s="28" t="s">
        <v>1194</v>
      </c>
      <c r="U117" s="28">
        <v>5736</v>
      </c>
      <c r="V117" s="28">
        <v>2</v>
      </c>
      <c r="AD117" s="34"/>
      <c r="AE117" s="28" t="s">
        <v>1237</v>
      </c>
      <c r="AK117" s="28" t="s">
        <v>1238</v>
      </c>
      <c r="AS117" s="28" t="s">
        <v>1239</v>
      </c>
      <c r="BM117" s="28" t="s">
        <v>1240</v>
      </c>
    </row>
    <row r="118" spans="20:65" ht="15.75">
      <c r="T118" s="28" t="s">
        <v>1198</v>
      </c>
      <c r="U118" s="28">
        <v>5756</v>
      </c>
      <c r="V118" s="28">
        <v>5</v>
      </c>
      <c r="AD118" s="34"/>
      <c r="AE118" s="28" t="s">
        <v>1241</v>
      </c>
      <c r="AK118" s="28" t="s">
        <v>1242</v>
      </c>
      <c r="BM118" s="28" t="s">
        <v>1243</v>
      </c>
    </row>
    <row r="119" spans="20:65" ht="15.75">
      <c r="T119" s="28" t="s">
        <v>1202</v>
      </c>
      <c r="U119" s="28">
        <v>5761</v>
      </c>
      <c r="V119" s="28">
        <v>6</v>
      </c>
      <c r="AD119" s="34"/>
      <c r="AE119" s="28" t="s">
        <v>1244</v>
      </c>
      <c r="AK119" s="28" t="s">
        <v>1245</v>
      </c>
      <c r="BM119" s="28" t="s">
        <v>1246</v>
      </c>
    </row>
    <row r="120" spans="20:65" ht="15.75">
      <c r="T120" s="28" t="s">
        <v>1206</v>
      </c>
      <c r="U120" s="28">
        <v>5789</v>
      </c>
      <c r="V120" s="28">
        <v>6</v>
      </c>
      <c r="AD120" s="34"/>
      <c r="AE120" s="28" t="s">
        <v>1204</v>
      </c>
      <c r="AK120" s="28" t="s">
        <v>1247</v>
      </c>
      <c r="BM120" s="28" t="s">
        <v>1248</v>
      </c>
    </row>
    <row r="121" spans="20:65" ht="15.75">
      <c r="T121" s="28" t="s">
        <v>1210</v>
      </c>
      <c r="U121" s="28">
        <v>5790</v>
      </c>
      <c r="V121" s="28">
        <v>6</v>
      </c>
      <c r="AD121" s="34"/>
      <c r="AE121" s="28" t="s">
        <v>1249</v>
      </c>
      <c r="AK121" s="28" t="s">
        <v>1250</v>
      </c>
      <c r="BM121" s="28" t="s">
        <v>1251</v>
      </c>
    </row>
    <row r="122" spans="20:65" ht="15.75">
      <c r="T122" s="28" t="s">
        <v>1214</v>
      </c>
      <c r="U122" s="28">
        <v>5792</v>
      </c>
      <c r="V122" s="28">
        <v>6</v>
      </c>
      <c r="AD122" s="34"/>
      <c r="AE122" s="28" t="s">
        <v>1252</v>
      </c>
      <c r="AK122" s="28" t="s">
        <v>1253</v>
      </c>
      <c r="BM122" s="28" t="s">
        <v>1254</v>
      </c>
    </row>
    <row r="123" spans="20:65" ht="15.75">
      <c r="T123" s="28" t="s">
        <v>1218</v>
      </c>
      <c r="U123" s="28">
        <v>5809</v>
      </c>
      <c r="V123" s="28">
        <v>6</v>
      </c>
      <c r="AD123" s="34"/>
      <c r="AE123" s="28" t="s">
        <v>1255</v>
      </c>
      <c r="AK123" s="28" t="s">
        <v>1256</v>
      </c>
      <c r="BM123" s="28" t="s">
        <v>1257</v>
      </c>
    </row>
    <row r="124" spans="20:65" ht="15.75">
      <c r="T124" s="28" t="s">
        <v>854</v>
      </c>
      <c r="U124" s="28">
        <v>5819</v>
      </c>
      <c r="V124" s="28">
        <v>6</v>
      </c>
      <c r="AD124" s="34"/>
      <c r="AE124" s="28" t="s">
        <v>1258</v>
      </c>
      <c r="AK124" s="28" t="s">
        <v>1259</v>
      </c>
      <c r="BM124" s="28" t="s">
        <v>1260</v>
      </c>
    </row>
    <row r="125" spans="20:65" ht="15.75">
      <c r="T125" s="28" t="s">
        <v>1225</v>
      </c>
      <c r="U125" s="28">
        <v>5837</v>
      </c>
      <c r="V125" s="28">
        <v>5</v>
      </c>
      <c r="AD125" s="34"/>
      <c r="AE125" s="28" t="s">
        <v>1261</v>
      </c>
      <c r="BM125" s="28" t="s">
        <v>1262</v>
      </c>
    </row>
    <row r="126" spans="20:65" ht="15.75">
      <c r="T126" s="28" t="s">
        <v>1229</v>
      </c>
      <c r="U126" s="28">
        <v>5842</v>
      </c>
      <c r="V126" s="28">
        <v>6</v>
      </c>
      <c r="AD126" s="34"/>
      <c r="AE126" s="28" t="s">
        <v>1263</v>
      </c>
      <c r="BM126" s="28" t="s">
        <v>1264</v>
      </c>
    </row>
    <row r="127" spans="20:65">
      <c r="T127" s="28" t="s">
        <v>1233</v>
      </c>
      <c r="U127" s="28">
        <v>5847</v>
      </c>
      <c r="V127" s="28">
        <v>6</v>
      </c>
      <c r="BM127" s="28" t="s">
        <v>1265</v>
      </c>
    </row>
    <row r="128" spans="20:65">
      <c r="T128" s="28" t="s">
        <v>1237</v>
      </c>
      <c r="U128" s="28">
        <v>5854</v>
      </c>
      <c r="V128" s="28">
        <v>6</v>
      </c>
      <c r="BM128" s="28" t="s">
        <v>1266</v>
      </c>
    </row>
    <row r="129" spans="20:65">
      <c r="T129" s="28" t="s">
        <v>1241</v>
      </c>
      <c r="U129" s="28">
        <v>5856</v>
      </c>
      <c r="V129" s="28">
        <v>6</v>
      </c>
      <c r="BM129" s="28" t="s">
        <v>1267</v>
      </c>
    </row>
    <row r="130" spans="20:65">
      <c r="T130" s="28" t="s">
        <v>1244</v>
      </c>
      <c r="U130" s="28">
        <v>5858</v>
      </c>
      <c r="V130" s="28">
        <v>6</v>
      </c>
      <c r="BM130" s="28" t="s">
        <v>1268</v>
      </c>
    </row>
    <row r="131" spans="20:65">
      <c r="T131" s="28" t="s">
        <v>1204</v>
      </c>
      <c r="U131" s="28">
        <v>5861</v>
      </c>
      <c r="V131" s="28">
        <v>6</v>
      </c>
      <c r="BM131" s="28" t="s">
        <v>1269</v>
      </c>
    </row>
    <row r="132" spans="20:65">
      <c r="T132" s="28" t="s">
        <v>1249</v>
      </c>
      <c r="U132" s="28">
        <v>5873</v>
      </c>
      <c r="V132" s="28">
        <v>6</v>
      </c>
      <c r="BM132" s="28" t="s">
        <v>1270</v>
      </c>
    </row>
    <row r="133" spans="20:65">
      <c r="T133" s="28" t="s">
        <v>1252</v>
      </c>
      <c r="U133" s="28">
        <v>5885</v>
      </c>
      <c r="V133" s="28">
        <v>6</v>
      </c>
      <c r="BM133" s="28" t="s">
        <v>1271</v>
      </c>
    </row>
    <row r="134" spans="20:65">
      <c r="T134" s="28" t="s">
        <v>1255</v>
      </c>
      <c r="U134" s="28">
        <v>5887</v>
      </c>
      <c r="V134" s="28">
        <v>5</v>
      </c>
      <c r="BM134" s="28" t="s">
        <v>1272</v>
      </c>
    </row>
    <row r="135" spans="20:65">
      <c r="T135" s="28" t="s">
        <v>1258</v>
      </c>
      <c r="U135" s="28">
        <v>5890</v>
      </c>
      <c r="V135" s="28">
        <v>6</v>
      </c>
      <c r="BM135" s="28" t="s">
        <v>1273</v>
      </c>
    </row>
    <row r="136" spans="20:65">
      <c r="T136" s="28" t="s">
        <v>1261</v>
      </c>
      <c r="U136" s="28">
        <v>5893</v>
      </c>
      <c r="V136" s="28">
        <v>5</v>
      </c>
      <c r="BM136" s="28" t="s">
        <v>1274</v>
      </c>
    </row>
    <row r="137" spans="20:65">
      <c r="T137" s="28" t="s">
        <v>1263</v>
      </c>
      <c r="U137" s="28">
        <v>5895</v>
      </c>
      <c r="V137" s="28">
        <v>6</v>
      </c>
      <c r="BM137" s="28" t="s">
        <v>1275</v>
      </c>
    </row>
    <row r="138" spans="20:65">
      <c r="T138" s="28" t="s">
        <v>16</v>
      </c>
      <c r="U138" s="28">
        <v>81001</v>
      </c>
      <c r="V138" s="28">
        <v>4</v>
      </c>
      <c r="BM138" s="28" t="s">
        <v>1276</v>
      </c>
    </row>
    <row r="139" spans="20:65">
      <c r="T139" s="28" t="s">
        <v>95</v>
      </c>
      <c r="U139" s="28">
        <v>81065</v>
      </c>
      <c r="V139" s="28">
        <v>6</v>
      </c>
      <c r="BM139" s="28" t="s">
        <v>1277</v>
      </c>
    </row>
    <row r="140" spans="20:65">
      <c r="T140" s="28" t="s">
        <v>130</v>
      </c>
      <c r="U140" s="28">
        <v>81220</v>
      </c>
      <c r="V140" s="28">
        <v>6</v>
      </c>
      <c r="BM140" s="28" t="s">
        <v>1278</v>
      </c>
    </row>
    <row r="141" spans="20:65">
      <c r="T141" s="28" t="s">
        <v>164</v>
      </c>
      <c r="U141" s="28">
        <v>81300</v>
      </c>
      <c r="V141" s="28">
        <v>6</v>
      </c>
      <c r="BM141" s="28" t="s">
        <v>1279</v>
      </c>
    </row>
    <row r="142" spans="20:65">
      <c r="T142" s="28" t="s">
        <v>197</v>
      </c>
      <c r="U142" s="28">
        <v>81591</v>
      </c>
      <c r="V142" s="28">
        <v>6</v>
      </c>
      <c r="BM142" s="28" t="s">
        <v>1280</v>
      </c>
    </row>
    <row r="143" spans="20:65">
      <c r="T143" s="28" t="s">
        <v>227</v>
      </c>
      <c r="U143" s="28">
        <v>81736</v>
      </c>
      <c r="V143" s="28">
        <v>6</v>
      </c>
      <c r="BM143" s="28" t="s">
        <v>1281</v>
      </c>
    </row>
    <row r="144" spans="20:65">
      <c r="T144" s="28" t="s">
        <v>259</v>
      </c>
      <c r="U144" s="28">
        <v>81794</v>
      </c>
      <c r="V144" s="28">
        <v>6</v>
      </c>
      <c r="BM144" s="28" t="s">
        <v>1282</v>
      </c>
    </row>
    <row r="145" spans="20:65">
      <c r="T145" s="28" t="s">
        <v>58</v>
      </c>
      <c r="U145" s="28">
        <v>8078</v>
      </c>
      <c r="V145" s="28">
        <v>6</v>
      </c>
      <c r="BM145" s="28" t="s">
        <v>1283</v>
      </c>
    </row>
    <row r="146" spans="20:65">
      <c r="T146" s="28" t="s">
        <v>97</v>
      </c>
      <c r="U146" s="28">
        <v>8001</v>
      </c>
      <c r="V146" s="28" t="s">
        <v>1095</v>
      </c>
      <c r="BM146" s="28" t="s">
        <v>1284</v>
      </c>
    </row>
    <row r="147" spans="20:65">
      <c r="T147" s="28" t="s">
        <v>131</v>
      </c>
      <c r="U147" s="28">
        <v>8137</v>
      </c>
      <c r="V147" s="28">
        <v>6</v>
      </c>
      <c r="BM147" s="28" t="s">
        <v>1285</v>
      </c>
    </row>
    <row r="148" spans="20:65">
      <c r="T148" s="28" t="s">
        <v>165</v>
      </c>
      <c r="U148" s="28">
        <v>8141</v>
      </c>
      <c r="V148" s="28">
        <v>6</v>
      </c>
      <c r="BM148" s="28" t="s">
        <v>1286</v>
      </c>
    </row>
    <row r="149" spans="20:65">
      <c r="T149" s="28" t="s">
        <v>198</v>
      </c>
      <c r="U149" s="28">
        <v>8296</v>
      </c>
      <c r="V149" s="28">
        <v>4</v>
      </c>
      <c r="BM149" s="28" t="s">
        <v>1287</v>
      </c>
    </row>
    <row r="150" spans="20:65">
      <c r="T150" s="28" t="s">
        <v>228</v>
      </c>
      <c r="U150" s="28">
        <v>8372</v>
      </c>
      <c r="V150" s="28">
        <v>6</v>
      </c>
      <c r="BM150" s="28" t="s">
        <v>1288</v>
      </c>
    </row>
    <row r="151" spans="20:65">
      <c r="T151" s="28" t="s">
        <v>260</v>
      </c>
      <c r="U151" s="28">
        <v>8421</v>
      </c>
      <c r="V151" s="28">
        <v>6</v>
      </c>
      <c r="BM151" s="28" t="s">
        <v>1289</v>
      </c>
    </row>
    <row r="152" spans="20:65">
      <c r="T152" s="28" t="s">
        <v>289</v>
      </c>
      <c r="U152" s="28">
        <v>8433</v>
      </c>
      <c r="V152" s="28">
        <v>3</v>
      </c>
      <c r="BM152" s="28" t="s">
        <v>1290</v>
      </c>
    </row>
    <row r="153" spans="20:65">
      <c r="T153" s="28" t="s">
        <v>319</v>
      </c>
      <c r="U153" s="28">
        <v>8436</v>
      </c>
      <c r="V153" s="28">
        <v>6</v>
      </c>
      <c r="BM153" s="28" t="s">
        <v>1291</v>
      </c>
    </row>
    <row r="154" spans="20:65">
      <c r="T154" s="28" t="s">
        <v>348</v>
      </c>
      <c r="U154" s="28">
        <v>8520</v>
      </c>
      <c r="V154" s="28">
        <v>6</v>
      </c>
      <c r="BM154" s="28" t="s">
        <v>1292</v>
      </c>
    </row>
    <row r="155" spans="20:65">
      <c r="T155" s="28" t="s">
        <v>377</v>
      </c>
      <c r="U155" s="28">
        <v>8549</v>
      </c>
      <c r="V155" s="28">
        <v>6</v>
      </c>
      <c r="BM155" s="28" t="s">
        <v>1293</v>
      </c>
    </row>
    <row r="156" spans="20:65">
      <c r="T156" s="28" t="s">
        <v>404</v>
      </c>
      <c r="U156" s="28">
        <v>8558</v>
      </c>
      <c r="V156" s="28">
        <v>6</v>
      </c>
      <c r="BM156" s="28" t="s">
        <v>1294</v>
      </c>
    </row>
    <row r="157" spans="20:65">
      <c r="T157" s="28" t="s">
        <v>428</v>
      </c>
      <c r="U157" s="28">
        <v>8560</v>
      </c>
      <c r="V157" s="28">
        <v>6</v>
      </c>
      <c r="BM157" s="28" t="s">
        <v>1295</v>
      </c>
    </row>
    <row r="158" spans="20:65">
      <c r="T158" s="28" t="s">
        <v>300</v>
      </c>
      <c r="U158" s="28">
        <v>8573</v>
      </c>
      <c r="V158" s="28">
        <v>3</v>
      </c>
      <c r="BM158" s="28" t="s">
        <v>1296</v>
      </c>
    </row>
    <row r="159" spans="20:65">
      <c r="T159" s="28" t="s">
        <v>476</v>
      </c>
      <c r="U159" s="28">
        <v>8606</v>
      </c>
      <c r="V159" s="28">
        <v>6</v>
      </c>
      <c r="BM159" s="28" t="s">
        <v>1297</v>
      </c>
    </row>
    <row r="160" spans="20:65">
      <c r="T160" s="28" t="s">
        <v>500</v>
      </c>
      <c r="U160" s="28">
        <v>8634</v>
      </c>
      <c r="V160" s="28">
        <v>6</v>
      </c>
      <c r="BM160" s="28" t="s">
        <v>1298</v>
      </c>
    </row>
    <row r="161" spans="20:65">
      <c r="T161" s="28" t="s">
        <v>408</v>
      </c>
      <c r="U161" s="28">
        <v>8638</v>
      </c>
      <c r="V161" s="28">
        <v>5</v>
      </c>
      <c r="BM161" s="28" t="s">
        <v>1299</v>
      </c>
    </row>
    <row r="162" spans="20:65">
      <c r="T162" s="28" t="s">
        <v>543</v>
      </c>
      <c r="U162" s="28">
        <v>8675</v>
      </c>
      <c r="V162" s="28">
        <v>6</v>
      </c>
      <c r="BM162" s="28" t="s">
        <v>1300</v>
      </c>
    </row>
    <row r="163" spans="20:65">
      <c r="T163" s="28" t="s">
        <v>562</v>
      </c>
      <c r="U163" s="28">
        <v>8685</v>
      </c>
      <c r="V163" s="28">
        <v>6</v>
      </c>
      <c r="BM163" s="28" t="s">
        <v>1301</v>
      </c>
    </row>
    <row r="164" spans="20:65">
      <c r="T164" s="28" t="s">
        <v>583</v>
      </c>
      <c r="U164" s="28">
        <v>8758</v>
      </c>
      <c r="V164" s="28">
        <v>2</v>
      </c>
      <c r="BM164" s="28" t="s">
        <v>1302</v>
      </c>
    </row>
    <row r="165" spans="20:65">
      <c r="T165" s="28" t="s">
        <v>602</v>
      </c>
      <c r="U165" s="28">
        <v>8770</v>
      </c>
      <c r="V165" s="28">
        <v>6</v>
      </c>
      <c r="BM165" s="28" t="s">
        <v>1303</v>
      </c>
    </row>
    <row r="166" spans="20:65">
      <c r="T166" s="28" t="s">
        <v>621</v>
      </c>
      <c r="U166" s="28">
        <v>8832</v>
      </c>
      <c r="V166" s="28">
        <v>6</v>
      </c>
      <c r="BM166" s="28" t="s">
        <v>1304</v>
      </c>
    </row>
    <row r="167" spans="20:65">
      <c r="T167" s="28" t="s">
        <v>642</v>
      </c>
      <c r="U167" s="28">
        <v>8849</v>
      </c>
      <c r="V167" s="28">
        <v>6</v>
      </c>
      <c r="BM167" s="28" t="s">
        <v>1305</v>
      </c>
    </row>
    <row r="168" spans="20:65">
      <c r="T168" s="28" t="s">
        <v>59</v>
      </c>
      <c r="U168" s="28">
        <v>11001</v>
      </c>
      <c r="V168" s="28" t="s">
        <v>1095</v>
      </c>
      <c r="BM168" s="28" t="s">
        <v>1306</v>
      </c>
    </row>
    <row r="169" spans="20:65">
      <c r="T169" s="28" t="s">
        <v>60</v>
      </c>
      <c r="U169" s="28">
        <v>13006</v>
      </c>
      <c r="V169" s="28">
        <v>6</v>
      </c>
      <c r="BM169" s="28" t="s">
        <v>1307</v>
      </c>
    </row>
    <row r="170" spans="20:65">
      <c r="T170" s="28" t="s">
        <v>98</v>
      </c>
      <c r="U170" s="28">
        <v>13030</v>
      </c>
      <c r="V170" s="28">
        <v>6</v>
      </c>
      <c r="BM170" s="28" t="s">
        <v>1308</v>
      </c>
    </row>
    <row r="171" spans="20:65">
      <c r="T171" s="28" t="s">
        <v>132</v>
      </c>
      <c r="U171" s="28">
        <v>13042</v>
      </c>
      <c r="V171" s="28">
        <v>6</v>
      </c>
      <c r="BM171" s="28" t="s">
        <v>1309</v>
      </c>
    </row>
    <row r="172" spans="20:65">
      <c r="T172" s="28" t="s">
        <v>166</v>
      </c>
      <c r="U172" s="28">
        <v>13052</v>
      </c>
      <c r="V172" s="28">
        <v>6</v>
      </c>
      <c r="BM172" s="28" t="s">
        <v>1310</v>
      </c>
    </row>
    <row r="173" spans="20:65">
      <c r="T173" s="28" t="s">
        <v>199</v>
      </c>
      <c r="U173" s="28">
        <v>13062</v>
      </c>
      <c r="V173" s="28">
        <v>6</v>
      </c>
      <c r="BM173" s="28" t="s">
        <v>1311</v>
      </c>
    </row>
    <row r="174" spans="20:65">
      <c r="T174" s="28" t="s">
        <v>229</v>
      </c>
      <c r="U174" s="28">
        <v>13074</v>
      </c>
      <c r="V174" s="28">
        <v>6</v>
      </c>
      <c r="BM174" s="28" t="s">
        <v>1312</v>
      </c>
    </row>
    <row r="175" spans="20:65">
      <c r="T175" s="28" t="s">
        <v>71</v>
      </c>
      <c r="U175" s="28">
        <v>13140</v>
      </c>
      <c r="V175" s="28">
        <v>6</v>
      </c>
      <c r="BM175" s="28" t="s">
        <v>1313</v>
      </c>
    </row>
    <row r="176" spans="20:65">
      <c r="T176" s="28" t="s">
        <v>290</v>
      </c>
      <c r="U176" s="28">
        <v>13160</v>
      </c>
      <c r="V176" s="28">
        <v>6</v>
      </c>
      <c r="BM176" s="28" t="s">
        <v>1314</v>
      </c>
    </row>
    <row r="177" spans="20:65">
      <c r="T177" s="28" t="s">
        <v>320</v>
      </c>
      <c r="U177" s="28">
        <v>13001</v>
      </c>
      <c r="V177" s="28" t="s">
        <v>1095</v>
      </c>
      <c r="BM177" s="28" t="s">
        <v>1315</v>
      </c>
    </row>
    <row r="178" spans="20:65">
      <c r="T178" s="28" t="s">
        <v>349</v>
      </c>
      <c r="U178" s="28">
        <v>13188</v>
      </c>
      <c r="V178" s="28">
        <v>6</v>
      </c>
      <c r="BM178" s="28" t="s">
        <v>1316</v>
      </c>
    </row>
    <row r="179" spans="20:65">
      <c r="T179" s="28" t="s">
        <v>378</v>
      </c>
      <c r="U179" s="28">
        <v>13222</v>
      </c>
      <c r="V179" s="28">
        <v>6</v>
      </c>
      <c r="BM179" s="28" t="s">
        <v>1317</v>
      </c>
    </row>
    <row r="180" spans="20:65">
      <c r="T180" s="28" t="s">
        <v>28</v>
      </c>
      <c r="U180" s="28">
        <v>13212</v>
      </c>
      <c r="V180" s="28">
        <v>6</v>
      </c>
      <c r="BM180" s="28" t="s">
        <v>1318</v>
      </c>
    </row>
    <row r="181" spans="20:65">
      <c r="T181" s="28" t="s">
        <v>429</v>
      </c>
      <c r="U181" s="28">
        <v>13244</v>
      </c>
      <c r="V181" s="28">
        <v>6</v>
      </c>
      <c r="BM181" s="28" t="s">
        <v>1319</v>
      </c>
    </row>
    <row r="182" spans="20:65">
      <c r="T182" s="28" t="s">
        <v>453</v>
      </c>
      <c r="U182" s="28">
        <v>13248</v>
      </c>
      <c r="V182" s="28">
        <v>6</v>
      </c>
      <c r="BM182" s="28" t="s">
        <v>1320</v>
      </c>
    </row>
    <row r="183" spans="20:65">
      <c r="T183" s="28" t="s">
        <v>477</v>
      </c>
      <c r="U183" s="28">
        <v>13268</v>
      </c>
      <c r="V183" s="28">
        <v>6</v>
      </c>
      <c r="BM183" s="28" t="s">
        <v>1321</v>
      </c>
    </row>
    <row r="184" spans="20:65">
      <c r="T184" s="28" t="s">
        <v>501</v>
      </c>
      <c r="U184" s="28">
        <v>13300</v>
      </c>
      <c r="V184" s="28">
        <v>6</v>
      </c>
      <c r="BM184" s="28" t="s">
        <v>1322</v>
      </c>
    </row>
    <row r="185" spans="20:65">
      <c r="T185" s="28" t="s">
        <v>522</v>
      </c>
      <c r="U185" s="28">
        <v>13430</v>
      </c>
      <c r="V185" s="28">
        <v>5</v>
      </c>
      <c r="BM185" s="28" t="s">
        <v>1322</v>
      </c>
    </row>
    <row r="186" spans="20:65">
      <c r="T186" s="28" t="s">
        <v>544</v>
      </c>
      <c r="U186" s="28">
        <v>13433</v>
      </c>
      <c r="V186" s="28">
        <v>6</v>
      </c>
      <c r="BM186" s="28" t="s">
        <v>1322</v>
      </c>
    </row>
    <row r="187" spans="20:65">
      <c r="T187" s="28" t="s">
        <v>563</v>
      </c>
      <c r="U187" s="28">
        <v>13440</v>
      </c>
      <c r="V187" s="28">
        <v>6</v>
      </c>
      <c r="BM187" s="28" t="s">
        <v>1323</v>
      </c>
    </row>
    <row r="188" spans="20:65">
      <c r="T188" s="28" t="s">
        <v>584</v>
      </c>
      <c r="U188" s="28">
        <v>13442</v>
      </c>
      <c r="V188" s="28">
        <v>6</v>
      </c>
      <c r="BM188" s="28" t="s">
        <v>1324</v>
      </c>
    </row>
    <row r="189" spans="20:65">
      <c r="T189" s="28" t="s">
        <v>603</v>
      </c>
      <c r="U189" s="28">
        <v>13468</v>
      </c>
      <c r="V189" s="28">
        <v>6</v>
      </c>
      <c r="BM189" s="28" t="s">
        <v>1325</v>
      </c>
    </row>
    <row r="190" spans="20:65">
      <c r="T190" s="28" t="s">
        <v>622</v>
      </c>
      <c r="U190" s="28">
        <v>13458</v>
      </c>
      <c r="V190" s="28">
        <v>6</v>
      </c>
      <c r="BM190" s="28" t="s">
        <v>1326</v>
      </c>
    </row>
    <row r="191" spans="20:65">
      <c r="T191" s="28" t="s">
        <v>606</v>
      </c>
      <c r="U191" s="28">
        <v>13473</v>
      </c>
      <c r="V191" s="28">
        <v>6</v>
      </c>
      <c r="BM191" s="28" t="s">
        <v>1327</v>
      </c>
    </row>
    <row r="192" spans="20:65">
      <c r="T192" s="28" t="s">
        <v>660</v>
      </c>
      <c r="U192" s="28">
        <v>13490</v>
      </c>
      <c r="V192" s="28">
        <v>6</v>
      </c>
      <c r="BM192" s="28" t="s">
        <v>1328</v>
      </c>
    </row>
    <row r="193" spans="20:65">
      <c r="T193" s="28" t="s">
        <v>678</v>
      </c>
      <c r="U193" s="28">
        <v>13549</v>
      </c>
      <c r="V193" s="28">
        <v>6</v>
      </c>
      <c r="BM193" s="28" t="s">
        <v>1329</v>
      </c>
    </row>
    <row r="194" spans="20:65">
      <c r="T194" s="28" t="s">
        <v>694</v>
      </c>
      <c r="U194" s="28">
        <v>13580</v>
      </c>
      <c r="V194" s="28">
        <v>6</v>
      </c>
      <c r="BM194" s="28" t="s">
        <v>1330</v>
      </c>
    </row>
    <row r="195" spans="20:65">
      <c r="T195" s="28" t="s">
        <v>711</v>
      </c>
      <c r="U195" s="28">
        <v>13600</v>
      </c>
      <c r="V195" s="28">
        <v>6</v>
      </c>
      <c r="BM195" s="28" t="s">
        <v>1331</v>
      </c>
    </row>
    <row r="196" spans="20:65">
      <c r="T196" s="28" t="s">
        <v>728</v>
      </c>
      <c r="U196" s="28">
        <v>13620</v>
      </c>
      <c r="V196" s="28">
        <v>6</v>
      </c>
      <c r="BM196" s="28" t="s">
        <v>1332</v>
      </c>
    </row>
    <row r="197" spans="20:65">
      <c r="T197" s="28" t="s">
        <v>743</v>
      </c>
      <c r="U197" s="28">
        <v>13647</v>
      </c>
      <c r="V197" s="28">
        <v>6</v>
      </c>
      <c r="BM197" s="28" t="s">
        <v>1333</v>
      </c>
    </row>
    <row r="198" spans="20:65">
      <c r="T198" s="28" t="s">
        <v>757</v>
      </c>
      <c r="U198" s="28">
        <v>13650</v>
      </c>
      <c r="V198" s="28">
        <v>6</v>
      </c>
      <c r="BM198" s="28" t="s">
        <v>1334</v>
      </c>
    </row>
    <row r="199" spans="20:65">
      <c r="T199" s="28" t="s">
        <v>772</v>
      </c>
      <c r="U199" s="28">
        <v>13654</v>
      </c>
      <c r="V199" s="28">
        <v>6</v>
      </c>
      <c r="BM199" s="28" t="s">
        <v>1335</v>
      </c>
    </row>
    <row r="200" spans="20:65">
      <c r="T200" s="28" t="s">
        <v>786</v>
      </c>
      <c r="U200" s="28">
        <v>13655</v>
      </c>
      <c r="V200" s="28">
        <v>6</v>
      </c>
      <c r="BM200" s="28" t="s">
        <v>1336</v>
      </c>
    </row>
    <row r="201" spans="20:65">
      <c r="T201" s="28" t="s">
        <v>797</v>
      </c>
      <c r="U201" s="28">
        <v>13657</v>
      </c>
      <c r="V201" s="28">
        <v>6</v>
      </c>
      <c r="BM201" s="28" t="s">
        <v>1337</v>
      </c>
    </row>
    <row r="202" spans="20:65">
      <c r="T202" s="28" t="s">
        <v>807</v>
      </c>
      <c r="U202" s="28">
        <v>13667</v>
      </c>
      <c r="V202" s="28">
        <v>6</v>
      </c>
      <c r="BM202" s="28" t="s">
        <v>1338</v>
      </c>
    </row>
    <row r="203" spans="20:65">
      <c r="T203" s="28" t="s">
        <v>819</v>
      </c>
      <c r="U203" s="28">
        <v>13670</v>
      </c>
      <c r="V203" s="28">
        <v>6</v>
      </c>
      <c r="BM203" s="28" t="s">
        <v>1339</v>
      </c>
    </row>
    <row r="204" spans="20:65">
      <c r="T204" s="28" t="s">
        <v>830</v>
      </c>
      <c r="U204" s="28">
        <v>13673</v>
      </c>
      <c r="V204" s="28">
        <v>6</v>
      </c>
      <c r="BM204" s="28" t="s">
        <v>1340</v>
      </c>
    </row>
    <row r="205" spans="20:65">
      <c r="T205" s="28" t="s">
        <v>788</v>
      </c>
      <c r="U205" s="28">
        <v>13683</v>
      </c>
      <c r="V205" s="28">
        <v>6</v>
      </c>
      <c r="BM205" s="28" t="s">
        <v>1341</v>
      </c>
    </row>
    <row r="206" spans="20:65">
      <c r="T206" s="28" t="s">
        <v>850</v>
      </c>
      <c r="U206" s="28">
        <v>13688</v>
      </c>
      <c r="V206" s="28">
        <v>6</v>
      </c>
      <c r="BM206" s="28" t="s">
        <v>1342</v>
      </c>
    </row>
    <row r="207" spans="20:65">
      <c r="T207" s="28" t="s">
        <v>859</v>
      </c>
      <c r="U207" s="28">
        <v>13744</v>
      </c>
      <c r="V207" s="28">
        <v>6</v>
      </c>
      <c r="BM207" s="28" t="s">
        <v>1343</v>
      </c>
    </row>
    <row r="208" spans="20:65">
      <c r="T208" s="28" t="s">
        <v>870</v>
      </c>
      <c r="U208" s="28">
        <v>13760</v>
      </c>
      <c r="V208" s="28">
        <v>6</v>
      </c>
      <c r="BM208" s="28" t="s">
        <v>1344</v>
      </c>
    </row>
    <row r="209" spans="20:65">
      <c r="T209" s="28" t="s">
        <v>880</v>
      </c>
      <c r="U209" s="28">
        <v>13780</v>
      </c>
      <c r="V209" s="28">
        <v>6</v>
      </c>
      <c r="BM209" s="28" t="s">
        <v>1345</v>
      </c>
    </row>
    <row r="210" spans="20:65">
      <c r="T210" s="28" t="s">
        <v>890</v>
      </c>
      <c r="U210" s="28">
        <v>13810</v>
      </c>
      <c r="V210" s="28">
        <v>6</v>
      </c>
      <c r="BM210" s="28" t="s">
        <v>1346</v>
      </c>
    </row>
    <row r="211" spans="20:65">
      <c r="T211" s="28" t="s">
        <v>900</v>
      </c>
      <c r="U211" s="28">
        <v>13836</v>
      </c>
      <c r="V211" s="28">
        <v>3</v>
      </c>
      <c r="BM211" s="28" t="s">
        <v>1347</v>
      </c>
    </row>
    <row r="212" spans="20:65">
      <c r="T212" s="28" t="s">
        <v>907</v>
      </c>
      <c r="U212" s="28">
        <v>13838</v>
      </c>
      <c r="V212" s="28">
        <v>6</v>
      </c>
      <c r="BM212" s="28" t="s">
        <v>1348</v>
      </c>
    </row>
    <row r="213" spans="20:65">
      <c r="T213" s="28" t="s">
        <v>488</v>
      </c>
      <c r="U213" s="28">
        <v>13873</v>
      </c>
      <c r="V213" s="28">
        <v>6</v>
      </c>
      <c r="BM213" s="28" t="s">
        <v>1349</v>
      </c>
    </row>
    <row r="214" spans="20:65">
      <c r="T214" s="28" t="s">
        <v>922</v>
      </c>
      <c r="U214" s="28">
        <v>13894</v>
      </c>
      <c r="V214" s="28">
        <v>6</v>
      </c>
      <c r="BM214" s="28" t="s">
        <v>1350</v>
      </c>
    </row>
    <row r="215" spans="20:65">
      <c r="T215" s="28" t="s">
        <v>61</v>
      </c>
      <c r="U215" s="28">
        <v>15022</v>
      </c>
      <c r="V215" s="28">
        <v>6</v>
      </c>
      <c r="BM215" s="28" t="s">
        <v>1351</v>
      </c>
    </row>
    <row r="216" spans="20:65">
      <c r="T216" s="28" t="s">
        <v>99</v>
      </c>
      <c r="U216" s="28">
        <v>15047</v>
      </c>
      <c r="V216" s="28">
        <v>6</v>
      </c>
      <c r="BM216" s="28" t="s">
        <v>1352</v>
      </c>
    </row>
    <row r="217" spans="20:65">
      <c r="T217" s="28" t="s">
        <v>133</v>
      </c>
      <c r="U217" s="28">
        <v>15051</v>
      </c>
      <c r="V217" s="28">
        <v>6</v>
      </c>
      <c r="BM217" s="28" t="s">
        <v>1353</v>
      </c>
    </row>
    <row r="218" spans="20:65">
      <c r="T218" s="28" t="s">
        <v>167</v>
      </c>
      <c r="U218" s="28">
        <v>15087</v>
      </c>
      <c r="V218" s="28">
        <v>6</v>
      </c>
      <c r="BM218" s="28" t="s">
        <v>1354</v>
      </c>
    </row>
    <row r="219" spans="20:65">
      <c r="T219" s="28" t="s">
        <v>200</v>
      </c>
      <c r="U219" s="28">
        <v>15092</v>
      </c>
      <c r="V219" s="28">
        <v>6</v>
      </c>
      <c r="BM219" s="28" t="s">
        <v>1355</v>
      </c>
    </row>
    <row r="220" spans="20:65">
      <c r="T220" s="28" t="s">
        <v>230</v>
      </c>
      <c r="U220" s="28">
        <v>15097</v>
      </c>
      <c r="V220" s="28">
        <v>6</v>
      </c>
      <c r="BM220" s="28" t="s">
        <v>1356</v>
      </c>
    </row>
    <row r="221" spans="20:65">
      <c r="T221" s="28" t="s">
        <v>21</v>
      </c>
      <c r="U221" s="28">
        <v>15104</v>
      </c>
      <c r="V221" s="28">
        <v>6</v>
      </c>
      <c r="BM221" s="28" t="s">
        <v>1357</v>
      </c>
    </row>
    <row r="222" spans="20:65">
      <c r="T222" s="28" t="s">
        <v>291</v>
      </c>
      <c r="U222" s="28">
        <v>15106</v>
      </c>
      <c r="V222" s="28">
        <v>6</v>
      </c>
      <c r="BM222" s="28" t="s">
        <v>1358</v>
      </c>
    </row>
    <row r="223" spans="20:65">
      <c r="T223" s="28" t="s">
        <v>81</v>
      </c>
      <c r="U223" s="28">
        <v>15109</v>
      </c>
      <c r="V223" s="28">
        <v>6</v>
      </c>
      <c r="BM223" s="28" t="s">
        <v>1359</v>
      </c>
    </row>
    <row r="224" spans="20:65">
      <c r="T224" s="28" t="s">
        <v>350</v>
      </c>
      <c r="U224" s="28">
        <v>15114</v>
      </c>
      <c r="V224" s="28">
        <v>6</v>
      </c>
      <c r="BM224" s="28" t="s">
        <v>1360</v>
      </c>
    </row>
    <row r="225" spans="20:65">
      <c r="T225" s="28" t="s">
        <v>22</v>
      </c>
      <c r="U225" s="28">
        <v>15131</v>
      </c>
      <c r="V225" s="28">
        <v>6</v>
      </c>
      <c r="BM225" s="28" t="s">
        <v>1361</v>
      </c>
    </row>
    <row r="226" spans="20:65">
      <c r="T226" s="28" t="s">
        <v>405</v>
      </c>
      <c r="U226" s="28">
        <v>15135</v>
      </c>
      <c r="V226" s="28">
        <v>6</v>
      </c>
      <c r="BM226" s="28" t="s">
        <v>1362</v>
      </c>
    </row>
    <row r="227" spans="20:65">
      <c r="T227" s="28" t="s">
        <v>430</v>
      </c>
      <c r="U227" s="28">
        <v>15162</v>
      </c>
      <c r="V227" s="28">
        <v>6</v>
      </c>
      <c r="BM227" s="28" t="s">
        <v>1363</v>
      </c>
    </row>
    <row r="228" spans="20:65">
      <c r="T228" s="28" t="s">
        <v>454</v>
      </c>
      <c r="U228" s="28">
        <v>15172</v>
      </c>
      <c r="V228" s="28">
        <v>6</v>
      </c>
      <c r="BM228" s="28" t="s">
        <v>1364</v>
      </c>
    </row>
    <row r="229" spans="20:65">
      <c r="T229" s="28" t="s">
        <v>478</v>
      </c>
      <c r="U229" s="28">
        <v>15176</v>
      </c>
      <c r="V229" s="28">
        <v>5</v>
      </c>
      <c r="BM229" s="28" t="s">
        <v>1365</v>
      </c>
    </row>
    <row r="230" spans="20:65">
      <c r="T230" s="28" t="s">
        <v>502</v>
      </c>
      <c r="U230" s="28">
        <v>15232</v>
      </c>
      <c r="V230" s="28">
        <v>6</v>
      </c>
      <c r="BM230" s="28" t="s">
        <v>1366</v>
      </c>
    </row>
    <row r="231" spans="20:65">
      <c r="T231" s="28" t="s">
        <v>523</v>
      </c>
      <c r="U231" s="28">
        <v>15180</v>
      </c>
      <c r="V231" s="28">
        <v>6</v>
      </c>
      <c r="BM231" s="28" t="s">
        <v>1367</v>
      </c>
    </row>
    <row r="232" spans="20:65">
      <c r="T232" s="28" t="s">
        <v>545</v>
      </c>
      <c r="U232" s="28">
        <v>15183</v>
      </c>
      <c r="V232" s="28">
        <v>6</v>
      </c>
      <c r="BM232" s="28" t="s">
        <v>1368</v>
      </c>
    </row>
    <row r="233" spans="20:65">
      <c r="T233" s="28" t="s">
        <v>564</v>
      </c>
      <c r="U233" s="28">
        <v>15185</v>
      </c>
      <c r="V233" s="28">
        <v>6</v>
      </c>
      <c r="BM233" s="28" t="s">
        <v>1369</v>
      </c>
    </row>
    <row r="234" spans="20:65">
      <c r="T234" s="28" t="s">
        <v>585</v>
      </c>
      <c r="U234" s="28">
        <v>15187</v>
      </c>
      <c r="V234" s="28">
        <v>6</v>
      </c>
      <c r="BM234" s="28" t="s">
        <v>1370</v>
      </c>
    </row>
    <row r="235" spans="20:65">
      <c r="T235" s="28" t="s">
        <v>604</v>
      </c>
      <c r="U235" s="28">
        <v>15236</v>
      </c>
      <c r="V235" s="28">
        <v>6</v>
      </c>
      <c r="BM235" s="28" t="s">
        <v>1371</v>
      </c>
    </row>
    <row r="236" spans="20:65">
      <c r="T236" s="28" t="s">
        <v>623</v>
      </c>
      <c r="U236" s="28">
        <v>15189</v>
      </c>
      <c r="V236" s="28">
        <v>6</v>
      </c>
      <c r="BM236" s="28" t="s">
        <v>1372</v>
      </c>
    </row>
    <row r="237" spans="20:65">
      <c r="T237" s="28" t="s">
        <v>643</v>
      </c>
      <c r="U237" s="28">
        <v>15204</v>
      </c>
      <c r="V237" s="28">
        <v>6</v>
      </c>
      <c r="BM237" s="28" t="s">
        <v>1373</v>
      </c>
    </row>
    <row r="238" spans="20:65">
      <c r="T238" s="28" t="s">
        <v>661</v>
      </c>
      <c r="U238" s="28">
        <v>15212</v>
      </c>
      <c r="V238" s="28">
        <v>6</v>
      </c>
      <c r="BM238" s="28" t="s">
        <v>1374</v>
      </c>
    </row>
    <row r="239" spans="20:65">
      <c r="T239" s="28" t="s">
        <v>679</v>
      </c>
      <c r="U239" s="28">
        <v>15215</v>
      </c>
      <c r="V239" s="28">
        <v>6</v>
      </c>
      <c r="BM239" s="28" t="s">
        <v>1375</v>
      </c>
    </row>
    <row r="240" spans="20:65">
      <c r="T240" s="28" t="s">
        <v>695</v>
      </c>
      <c r="U240" s="28">
        <v>15218</v>
      </c>
      <c r="V240" s="28">
        <v>6</v>
      </c>
      <c r="BM240" s="28" t="s">
        <v>1376</v>
      </c>
    </row>
    <row r="241" spans="20:65">
      <c r="T241" s="28" t="s">
        <v>712</v>
      </c>
      <c r="U241" s="28">
        <v>15223</v>
      </c>
      <c r="V241" s="28">
        <v>6</v>
      </c>
      <c r="BM241" s="28" t="s">
        <v>1377</v>
      </c>
    </row>
    <row r="242" spans="20:65">
      <c r="T242" s="28" t="s">
        <v>729</v>
      </c>
      <c r="U242" s="28">
        <v>15224</v>
      </c>
      <c r="V242" s="28">
        <v>6</v>
      </c>
      <c r="BM242" s="28" t="s">
        <v>1378</v>
      </c>
    </row>
    <row r="243" spans="20:65">
      <c r="T243" s="28" t="s">
        <v>744</v>
      </c>
      <c r="U243" s="28">
        <v>15226</v>
      </c>
      <c r="V243" s="28">
        <v>6</v>
      </c>
      <c r="BM243" s="28" t="s">
        <v>1379</v>
      </c>
    </row>
    <row r="244" spans="20:65">
      <c r="T244" s="28" t="s">
        <v>758</v>
      </c>
      <c r="U244" s="28">
        <v>15238</v>
      </c>
      <c r="V244" s="28">
        <v>3</v>
      </c>
      <c r="BM244" s="28" t="s">
        <v>1380</v>
      </c>
    </row>
    <row r="245" spans="20:65">
      <c r="T245" s="28" t="s">
        <v>773</v>
      </c>
      <c r="U245" s="28">
        <v>15244</v>
      </c>
      <c r="V245" s="28">
        <v>6</v>
      </c>
      <c r="BM245" s="28" t="s">
        <v>1381</v>
      </c>
    </row>
    <row r="246" spans="20:65">
      <c r="T246" s="28" t="s">
        <v>787</v>
      </c>
      <c r="U246" s="28">
        <v>15248</v>
      </c>
      <c r="V246" s="28">
        <v>6</v>
      </c>
      <c r="BM246" s="28" t="s">
        <v>1382</v>
      </c>
    </row>
    <row r="247" spans="20:65">
      <c r="T247" s="28" t="s">
        <v>798</v>
      </c>
      <c r="U247" s="28">
        <v>15272</v>
      </c>
      <c r="V247" s="28">
        <v>6</v>
      </c>
      <c r="BM247" s="28" t="s">
        <v>1383</v>
      </c>
    </row>
    <row r="248" spans="20:65">
      <c r="T248" s="28" t="s">
        <v>808</v>
      </c>
      <c r="U248" s="28">
        <v>15276</v>
      </c>
      <c r="V248" s="28">
        <v>6</v>
      </c>
      <c r="BM248" s="28" t="s">
        <v>1384</v>
      </c>
    </row>
    <row r="249" spans="20:65">
      <c r="T249" s="28" t="s">
        <v>820</v>
      </c>
      <c r="U249" s="28">
        <v>15293</v>
      </c>
      <c r="V249" s="28">
        <v>6</v>
      </c>
      <c r="BM249" s="28" t="s">
        <v>1385</v>
      </c>
    </row>
    <row r="250" spans="20:65">
      <c r="T250" s="28" t="s">
        <v>831</v>
      </c>
      <c r="U250" s="28">
        <v>15296</v>
      </c>
      <c r="V250" s="28">
        <v>6</v>
      </c>
      <c r="BM250" s="28" t="s">
        <v>1386</v>
      </c>
    </row>
    <row r="251" spans="20:65">
      <c r="T251" s="28" t="s">
        <v>841</v>
      </c>
      <c r="U251" s="28">
        <v>15299</v>
      </c>
      <c r="V251" s="28">
        <v>6</v>
      </c>
      <c r="BM251" s="28" t="s">
        <v>1387</v>
      </c>
    </row>
    <row r="252" spans="20:65">
      <c r="T252" s="28" t="s">
        <v>851</v>
      </c>
      <c r="U252" s="28">
        <v>15317</v>
      </c>
      <c r="V252" s="28">
        <v>6</v>
      </c>
      <c r="BM252" s="28" t="s">
        <v>1388</v>
      </c>
    </row>
    <row r="253" spans="20:65">
      <c r="T253" s="28" t="s">
        <v>860</v>
      </c>
      <c r="U253" s="28">
        <v>15322</v>
      </c>
      <c r="V253" s="28">
        <v>6</v>
      </c>
      <c r="BM253" s="28" t="s">
        <v>1389</v>
      </c>
    </row>
    <row r="254" spans="20:65">
      <c r="T254" s="28" t="s">
        <v>871</v>
      </c>
      <c r="U254" s="28">
        <v>15325</v>
      </c>
      <c r="V254" s="28">
        <v>6</v>
      </c>
      <c r="BM254" s="28" t="s">
        <v>1390</v>
      </c>
    </row>
    <row r="255" spans="20:65">
      <c r="T255" s="28" t="s">
        <v>881</v>
      </c>
      <c r="U255" s="28">
        <v>15332</v>
      </c>
      <c r="V255" s="28">
        <v>6</v>
      </c>
      <c r="BM255" s="28" t="s">
        <v>1391</v>
      </c>
    </row>
    <row r="256" spans="20:65">
      <c r="T256" s="28" t="s">
        <v>891</v>
      </c>
      <c r="U256" s="28">
        <v>15362</v>
      </c>
      <c r="V256" s="28">
        <v>6</v>
      </c>
      <c r="BM256" s="28" t="s">
        <v>1392</v>
      </c>
    </row>
    <row r="257" spans="20:65">
      <c r="T257" s="28" t="s">
        <v>901</v>
      </c>
      <c r="U257" s="28">
        <v>15367</v>
      </c>
      <c r="V257" s="28">
        <v>6</v>
      </c>
      <c r="BM257" s="28" t="s">
        <v>1393</v>
      </c>
    </row>
    <row r="258" spans="20:65">
      <c r="T258" s="28" t="s">
        <v>908</v>
      </c>
      <c r="U258" s="28">
        <v>15368</v>
      </c>
      <c r="V258" s="28">
        <v>6</v>
      </c>
      <c r="BM258" s="28" t="s">
        <v>1394</v>
      </c>
    </row>
    <row r="259" spans="20:65">
      <c r="T259" s="28" t="s">
        <v>915</v>
      </c>
      <c r="U259" s="28">
        <v>15380</v>
      </c>
      <c r="V259" s="28">
        <v>6</v>
      </c>
      <c r="BM259" s="28" t="s">
        <v>1395</v>
      </c>
    </row>
    <row r="260" spans="20:65">
      <c r="T260" s="28" t="s">
        <v>923</v>
      </c>
      <c r="U260" s="28">
        <v>15403</v>
      </c>
      <c r="V260" s="28">
        <v>6</v>
      </c>
      <c r="BM260" s="28" t="s">
        <v>1396</v>
      </c>
    </row>
    <row r="261" spans="20:65">
      <c r="T261" s="28" t="s">
        <v>162</v>
      </c>
      <c r="U261" s="28">
        <v>15401</v>
      </c>
      <c r="V261" s="28">
        <v>6</v>
      </c>
      <c r="BM261" s="28" t="s">
        <v>1397</v>
      </c>
    </row>
    <row r="262" spans="20:65">
      <c r="T262" s="28" t="s">
        <v>934</v>
      </c>
      <c r="U262" s="28">
        <v>15377</v>
      </c>
      <c r="V262" s="28">
        <v>6</v>
      </c>
      <c r="BM262" s="28" t="s">
        <v>1398</v>
      </c>
    </row>
    <row r="263" spans="20:65">
      <c r="T263" s="28" t="s">
        <v>940</v>
      </c>
      <c r="U263" s="28">
        <v>15425</v>
      </c>
      <c r="V263" s="28">
        <v>6</v>
      </c>
      <c r="BM263" s="28" t="s">
        <v>1399</v>
      </c>
    </row>
    <row r="264" spans="20:65">
      <c r="T264" s="28" t="s">
        <v>946</v>
      </c>
      <c r="U264" s="28">
        <v>15442</v>
      </c>
      <c r="V264" s="28">
        <v>6</v>
      </c>
      <c r="BM264" s="28" t="s">
        <v>1400</v>
      </c>
    </row>
    <row r="265" spans="20:65">
      <c r="T265" s="28" t="s">
        <v>142</v>
      </c>
      <c r="U265" s="28">
        <v>15455</v>
      </c>
      <c r="V265" s="28">
        <v>6</v>
      </c>
      <c r="BM265" s="28" t="s">
        <v>1401</v>
      </c>
    </row>
    <row r="266" spans="20:65">
      <c r="T266" s="28" t="s">
        <v>956</v>
      </c>
      <c r="U266" s="28">
        <v>15464</v>
      </c>
      <c r="V266" s="28">
        <v>6</v>
      </c>
      <c r="BM266" s="28" t="s">
        <v>1402</v>
      </c>
    </row>
    <row r="267" spans="20:65">
      <c r="T267" s="28" t="s">
        <v>961</v>
      </c>
      <c r="U267" s="28">
        <v>15466</v>
      </c>
      <c r="V267" s="28">
        <v>6</v>
      </c>
      <c r="BM267" s="28" t="s">
        <v>1403</v>
      </c>
    </row>
    <row r="268" spans="20:65">
      <c r="T268" s="28" t="s">
        <v>966</v>
      </c>
      <c r="U268" s="28">
        <v>15469</v>
      </c>
      <c r="V268" s="28">
        <v>6</v>
      </c>
      <c r="BM268" s="28" t="s">
        <v>1404</v>
      </c>
    </row>
    <row r="269" spans="20:65">
      <c r="T269" s="28" t="s">
        <v>971</v>
      </c>
      <c r="U269" s="28">
        <v>15476</v>
      </c>
      <c r="V269" s="28">
        <v>6</v>
      </c>
      <c r="BM269" s="28" t="s">
        <v>1405</v>
      </c>
    </row>
    <row r="270" spans="20:65">
      <c r="T270" s="28" t="s">
        <v>977</v>
      </c>
      <c r="U270" s="28">
        <v>15480</v>
      </c>
      <c r="V270" s="28">
        <v>6</v>
      </c>
      <c r="BM270" s="28" t="s">
        <v>1406</v>
      </c>
    </row>
    <row r="271" spans="20:65">
      <c r="T271" s="28" t="s">
        <v>983</v>
      </c>
      <c r="U271" s="28">
        <v>15491</v>
      </c>
      <c r="V271" s="28">
        <v>5</v>
      </c>
      <c r="BM271" s="28" t="s">
        <v>1407</v>
      </c>
    </row>
    <row r="272" spans="20:65">
      <c r="T272" s="28" t="s">
        <v>989</v>
      </c>
      <c r="U272" s="28">
        <v>15494</v>
      </c>
      <c r="V272" s="28">
        <v>6</v>
      </c>
      <c r="BM272" s="28" t="s">
        <v>1408</v>
      </c>
    </row>
    <row r="273" spans="20:65">
      <c r="T273" s="28" t="s">
        <v>995</v>
      </c>
      <c r="U273" s="28">
        <v>15500</v>
      </c>
      <c r="V273" s="28">
        <v>6</v>
      </c>
      <c r="BM273" s="28" t="s">
        <v>1409</v>
      </c>
    </row>
    <row r="274" spans="20:65">
      <c r="T274" s="28" t="s">
        <v>1000</v>
      </c>
      <c r="U274" s="28">
        <v>15507</v>
      </c>
      <c r="V274" s="28">
        <v>6</v>
      </c>
      <c r="BM274" s="28" t="s">
        <v>1410</v>
      </c>
    </row>
    <row r="275" spans="20:65">
      <c r="T275" s="28" t="s">
        <v>1005</v>
      </c>
      <c r="U275" s="28">
        <v>15511</v>
      </c>
      <c r="V275" s="28">
        <v>6</v>
      </c>
      <c r="BM275" s="28" t="s">
        <v>1411</v>
      </c>
    </row>
    <row r="276" spans="20:65">
      <c r="T276" s="28" t="s">
        <v>1011</v>
      </c>
      <c r="U276" s="28">
        <v>15514</v>
      </c>
      <c r="V276" s="28">
        <v>6</v>
      </c>
      <c r="BM276" s="28" t="s">
        <v>1412</v>
      </c>
    </row>
    <row r="277" spans="20:65">
      <c r="T277" s="28" t="s">
        <v>1017</v>
      </c>
      <c r="U277" s="28">
        <v>15516</v>
      </c>
      <c r="V277" s="28">
        <v>5</v>
      </c>
      <c r="BM277" s="28" t="s">
        <v>1413</v>
      </c>
    </row>
    <row r="278" spans="20:65">
      <c r="T278" s="28" t="s">
        <v>1023</v>
      </c>
      <c r="U278" s="28">
        <v>15518</v>
      </c>
      <c r="V278" s="28">
        <v>6</v>
      </c>
      <c r="BM278" s="28" t="s">
        <v>1414</v>
      </c>
    </row>
    <row r="279" spans="20:65">
      <c r="T279" s="28" t="s">
        <v>1029</v>
      </c>
      <c r="U279" s="28">
        <v>15522</v>
      </c>
      <c r="V279" s="28">
        <v>6</v>
      </c>
      <c r="BM279" s="28" t="s">
        <v>1415</v>
      </c>
    </row>
    <row r="280" spans="20:65">
      <c r="T280" s="28" t="s">
        <v>1034</v>
      </c>
      <c r="U280" s="28">
        <v>15531</v>
      </c>
      <c r="V280" s="28">
        <v>6</v>
      </c>
      <c r="BM280" s="28" t="s">
        <v>1416</v>
      </c>
    </row>
    <row r="281" spans="20:65">
      <c r="T281" s="28" t="s">
        <v>1039</v>
      </c>
      <c r="U281" s="28">
        <v>15533</v>
      </c>
      <c r="V281" s="28">
        <v>6</v>
      </c>
      <c r="BM281" s="28" t="s">
        <v>1417</v>
      </c>
    </row>
    <row r="282" spans="20:65">
      <c r="T282" s="28" t="s">
        <v>1044</v>
      </c>
      <c r="U282" s="28">
        <v>15537</v>
      </c>
      <c r="V282" s="28">
        <v>6</v>
      </c>
      <c r="BM282" s="28" t="s">
        <v>1418</v>
      </c>
    </row>
    <row r="283" spans="20:65">
      <c r="T283" s="28" t="s">
        <v>1048</v>
      </c>
      <c r="U283" s="28">
        <v>15542</v>
      </c>
      <c r="V283" s="28">
        <v>6</v>
      </c>
      <c r="BM283" s="28" t="s">
        <v>1419</v>
      </c>
    </row>
    <row r="284" spans="20:65">
      <c r="T284" s="28" t="s">
        <v>1053</v>
      </c>
      <c r="U284" s="28">
        <v>15550</v>
      </c>
      <c r="V284" s="28">
        <v>6</v>
      </c>
      <c r="BM284" s="28" t="s">
        <v>1420</v>
      </c>
    </row>
    <row r="285" spans="20:65">
      <c r="T285" s="28" t="s">
        <v>1058</v>
      </c>
      <c r="U285" s="28">
        <v>15572</v>
      </c>
      <c r="V285" s="28">
        <v>2</v>
      </c>
      <c r="BM285" s="28" t="s">
        <v>1421</v>
      </c>
    </row>
    <row r="286" spans="20:65">
      <c r="T286" s="28" t="s">
        <v>1063</v>
      </c>
      <c r="U286" s="28">
        <v>15580</v>
      </c>
      <c r="V286" s="28">
        <v>6</v>
      </c>
      <c r="BM286" s="28" t="s">
        <v>1422</v>
      </c>
    </row>
    <row r="287" spans="20:65">
      <c r="T287" s="28" t="s">
        <v>1067</v>
      </c>
      <c r="U287" s="28">
        <v>15599</v>
      </c>
      <c r="V287" s="28">
        <v>6</v>
      </c>
      <c r="BM287" s="28" t="s">
        <v>1423</v>
      </c>
    </row>
    <row r="288" spans="20:65">
      <c r="T288" s="28" t="s">
        <v>1071</v>
      </c>
      <c r="U288" s="28">
        <v>15600</v>
      </c>
      <c r="V288" s="28">
        <v>6</v>
      </c>
      <c r="BM288" s="28" t="s">
        <v>1424</v>
      </c>
    </row>
    <row r="289" spans="20:65">
      <c r="T289" s="28" t="s">
        <v>1076</v>
      </c>
      <c r="U289" s="28">
        <v>15621</v>
      </c>
      <c r="V289" s="28">
        <v>6</v>
      </c>
      <c r="BM289" s="28" t="s">
        <v>1425</v>
      </c>
    </row>
    <row r="290" spans="20:65">
      <c r="T290" s="28" t="s">
        <v>1079</v>
      </c>
      <c r="U290" s="28">
        <v>15632</v>
      </c>
      <c r="V290" s="28">
        <v>6</v>
      </c>
      <c r="BM290" s="28" t="s">
        <v>1426</v>
      </c>
    </row>
    <row r="291" spans="20:65">
      <c r="T291" s="28" t="s">
        <v>1084</v>
      </c>
      <c r="U291" s="28">
        <v>15638</v>
      </c>
      <c r="V291" s="28">
        <v>6</v>
      </c>
      <c r="BM291" s="28" t="s">
        <v>1427</v>
      </c>
    </row>
    <row r="292" spans="20:65">
      <c r="T292" s="28" t="s">
        <v>1088</v>
      </c>
      <c r="U292" s="28">
        <v>15646</v>
      </c>
      <c r="V292" s="28">
        <v>6</v>
      </c>
      <c r="BM292" s="28" t="s">
        <v>1428</v>
      </c>
    </row>
    <row r="293" spans="20:65">
      <c r="T293" s="28" t="s">
        <v>1092</v>
      </c>
      <c r="U293" s="28">
        <v>15660</v>
      </c>
      <c r="V293" s="28">
        <v>6</v>
      </c>
      <c r="BM293" s="28" t="s">
        <v>1429</v>
      </c>
    </row>
    <row r="294" spans="20:65">
      <c r="T294" s="28" t="s">
        <v>1097</v>
      </c>
      <c r="U294" s="28">
        <v>15664</v>
      </c>
      <c r="V294" s="28">
        <v>6</v>
      </c>
      <c r="BM294" s="28" t="s">
        <v>1430</v>
      </c>
    </row>
    <row r="295" spans="20:65">
      <c r="T295" s="28" t="s">
        <v>1101</v>
      </c>
      <c r="U295" s="28">
        <v>15667</v>
      </c>
      <c r="V295" s="28">
        <v>6</v>
      </c>
      <c r="BM295" s="28" t="s">
        <v>1431</v>
      </c>
    </row>
    <row r="296" spans="20:65">
      <c r="T296" s="28" t="s">
        <v>1106</v>
      </c>
      <c r="U296" s="28">
        <v>15673</v>
      </c>
      <c r="V296" s="28">
        <v>6</v>
      </c>
      <c r="BM296" s="28" t="s">
        <v>1432</v>
      </c>
    </row>
    <row r="297" spans="20:65">
      <c r="T297" s="28" t="s">
        <v>1111</v>
      </c>
      <c r="U297" s="28">
        <v>15676</v>
      </c>
      <c r="V297" s="28">
        <v>6</v>
      </c>
      <c r="BM297" s="28" t="s">
        <v>1433</v>
      </c>
    </row>
    <row r="298" spans="20:65">
      <c r="T298" s="28" t="s">
        <v>1116</v>
      </c>
      <c r="U298" s="28">
        <v>15681</v>
      </c>
      <c r="V298" s="28">
        <v>6</v>
      </c>
      <c r="BM298" s="28" t="s">
        <v>1434</v>
      </c>
    </row>
    <row r="299" spans="20:65">
      <c r="T299" s="28" t="s">
        <v>749</v>
      </c>
      <c r="U299" s="28">
        <v>15690</v>
      </c>
      <c r="V299" s="28">
        <v>6</v>
      </c>
      <c r="BM299" s="28" t="s">
        <v>1435</v>
      </c>
    </row>
    <row r="300" spans="20:65">
      <c r="T300" s="28" t="s">
        <v>1123</v>
      </c>
      <c r="U300" s="28">
        <v>15693</v>
      </c>
      <c r="V300" s="28">
        <v>6</v>
      </c>
      <c r="BM300" s="28" t="s">
        <v>1436</v>
      </c>
    </row>
    <row r="301" spans="20:65">
      <c r="T301" s="28" t="s">
        <v>1127</v>
      </c>
      <c r="U301" s="28">
        <v>15696</v>
      </c>
      <c r="V301" s="28">
        <v>6</v>
      </c>
      <c r="BM301" s="28" t="s">
        <v>1437</v>
      </c>
    </row>
    <row r="302" spans="20:65">
      <c r="T302" s="28" t="s">
        <v>1132</v>
      </c>
      <c r="U302" s="28">
        <v>15686</v>
      </c>
      <c r="V302" s="28">
        <v>6</v>
      </c>
      <c r="BM302" s="28" t="s">
        <v>1438</v>
      </c>
    </row>
    <row r="303" spans="20:65">
      <c r="T303" s="28" t="s">
        <v>1136</v>
      </c>
      <c r="U303" s="28">
        <v>15720</v>
      </c>
      <c r="V303" s="28">
        <v>6</v>
      </c>
      <c r="BM303" s="28" t="s">
        <v>1439</v>
      </c>
    </row>
    <row r="304" spans="20:65">
      <c r="T304" s="28" t="s">
        <v>1139</v>
      </c>
      <c r="U304" s="28">
        <v>15723</v>
      </c>
      <c r="V304" s="28">
        <v>6</v>
      </c>
      <c r="BM304" s="28" t="s">
        <v>1440</v>
      </c>
    </row>
    <row r="305" spans="20:65">
      <c r="T305" s="28" t="s">
        <v>1142</v>
      </c>
      <c r="U305" s="28">
        <v>15740</v>
      </c>
      <c r="V305" s="28">
        <v>6</v>
      </c>
      <c r="BM305" s="28" t="s">
        <v>1441</v>
      </c>
    </row>
    <row r="306" spans="20:65">
      <c r="T306" s="28" t="s">
        <v>1146</v>
      </c>
      <c r="U306" s="28">
        <v>15753</v>
      </c>
      <c r="V306" s="28">
        <v>6</v>
      </c>
      <c r="BM306" s="28" t="s">
        <v>1442</v>
      </c>
    </row>
    <row r="307" spans="20:65">
      <c r="T307" s="28" t="s">
        <v>1150</v>
      </c>
      <c r="U307" s="28">
        <v>15757</v>
      </c>
      <c r="V307" s="28">
        <v>6</v>
      </c>
      <c r="BM307" s="28" t="s">
        <v>1443</v>
      </c>
    </row>
    <row r="308" spans="20:65">
      <c r="T308" s="28" t="s">
        <v>1154</v>
      </c>
      <c r="U308" s="28">
        <v>15755</v>
      </c>
      <c r="V308" s="28">
        <v>6</v>
      </c>
      <c r="BM308" s="28" t="s">
        <v>1444</v>
      </c>
    </row>
    <row r="309" spans="20:65">
      <c r="T309" s="28" t="s">
        <v>1157</v>
      </c>
      <c r="U309" s="28">
        <v>15759</v>
      </c>
      <c r="V309" s="28">
        <v>2</v>
      </c>
      <c r="BM309" s="28" t="s">
        <v>1445</v>
      </c>
    </row>
    <row r="310" spans="20:65">
      <c r="T310" s="28" t="s">
        <v>1160</v>
      </c>
      <c r="U310" s="28">
        <v>15761</v>
      </c>
      <c r="V310" s="28">
        <v>6</v>
      </c>
      <c r="BM310" s="28" t="s">
        <v>1446</v>
      </c>
    </row>
    <row r="311" spans="20:65">
      <c r="T311" s="28" t="s">
        <v>1164</v>
      </c>
      <c r="U311" s="28">
        <v>15762</v>
      </c>
      <c r="V311" s="28">
        <v>6</v>
      </c>
      <c r="BM311" s="28" t="s">
        <v>1447</v>
      </c>
    </row>
    <row r="312" spans="20:65">
      <c r="T312" s="28" t="s">
        <v>1168</v>
      </c>
      <c r="U312" s="28">
        <v>15764</v>
      </c>
      <c r="V312" s="28">
        <v>6</v>
      </c>
      <c r="BM312" s="28" t="s">
        <v>1448</v>
      </c>
    </row>
    <row r="313" spans="20:65">
      <c r="T313" s="28" t="s">
        <v>1172</v>
      </c>
      <c r="U313" s="28">
        <v>15763</v>
      </c>
      <c r="V313" s="28">
        <v>6</v>
      </c>
      <c r="BM313" s="28" t="s">
        <v>1449</v>
      </c>
    </row>
    <row r="314" spans="20:65">
      <c r="T314" s="28" t="s">
        <v>1176</v>
      </c>
      <c r="U314" s="28">
        <v>15774</v>
      </c>
      <c r="V314" s="28">
        <v>6</v>
      </c>
      <c r="BM314" s="28" t="s">
        <v>1450</v>
      </c>
    </row>
    <row r="315" spans="20:65">
      <c r="T315" s="28" t="s">
        <v>1179</v>
      </c>
      <c r="U315" s="28">
        <v>15776</v>
      </c>
      <c r="V315" s="28">
        <v>6</v>
      </c>
      <c r="BM315" s="28" t="s">
        <v>1451</v>
      </c>
    </row>
    <row r="316" spans="20:65">
      <c r="T316" s="28" t="s">
        <v>1183</v>
      </c>
      <c r="U316" s="28">
        <v>15778</v>
      </c>
      <c r="V316" s="28">
        <v>6</v>
      </c>
      <c r="BM316" s="28" t="s">
        <v>1452</v>
      </c>
    </row>
    <row r="317" spans="20:65">
      <c r="T317" s="28" t="s">
        <v>1187</v>
      </c>
      <c r="U317" s="28">
        <v>15790</v>
      </c>
      <c r="V317" s="28">
        <v>6</v>
      </c>
      <c r="BM317" s="28" t="s">
        <v>1453</v>
      </c>
    </row>
    <row r="318" spans="20:65">
      <c r="T318" s="28" t="s">
        <v>1191</v>
      </c>
      <c r="U318" s="28">
        <v>15798</v>
      </c>
      <c r="V318" s="28">
        <v>6</v>
      </c>
      <c r="BM318" s="28" t="s">
        <v>1454</v>
      </c>
    </row>
    <row r="319" spans="20:65">
      <c r="T319" s="28" t="s">
        <v>1195</v>
      </c>
      <c r="U319" s="28">
        <v>15804</v>
      </c>
      <c r="V319" s="28">
        <v>6</v>
      </c>
      <c r="BM319" s="28" t="s">
        <v>1455</v>
      </c>
    </row>
    <row r="320" spans="20:65">
      <c r="T320" s="28" t="s">
        <v>1199</v>
      </c>
      <c r="U320" s="28">
        <v>15806</v>
      </c>
      <c r="V320" s="28">
        <v>5</v>
      </c>
      <c r="BM320" s="28" t="s">
        <v>1456</v>
      </c>
    </row>
    <row r="321" spans="20:65">
      <c r="T321" s="28" t="s">
        <v>1203</v>
      </c>
      <c r="U321" s="28">
        <v>15808</v>
      </c>
      <c r="V321" s="28">
        <v>6</v>
      </c>
      <c r="BM321" s="28" t="s">
        <v>1457</v>
      </c>
    </row>
    <row r="322" spans="20:65">
      <c r="T322" s="28" t="s">
        <v>1207</v>
      </c>
      <c r="U322" s="28">
        <v>15810</v>
      </c>
      <c r="V322" s="28">
        <v>6</v>
      </c>
      <c r="BM322" s="28" t="s">
        <v>1458</v>
      </c>
    </row>
    <row r="323" spans="20:65">
      <c r="T323" s="28" t="s">
        <v>1211</v>
      </c>
      <c r="U323" s="28">
        <v>15814</v>
      </c>
      <c r="V323" s="28">
        <v>6</v>
      </c>
      <c r="BM323" s="28" t="s">
        <v>1459</v>
      </c>
    </row>
    <row r="324" spans="20:65">
      <c r="T324" s="28" t="s">
        <v>1215</v>
      </c>
      <c r="U324" s="28">
        <v>15816</v>
      </c>
      <c r="V324" s="28">
        <v>6</v>
      </c>
      <c r="BM324" s="28" t="s">
        <v>1460</v>
      </c>
    </row>
    <row r="325" spans="20:65">
      <c r="T325" s="28" t="s">
        <v>1219</v>
      </c>
      <c r="U325" s="28">
        <v>15820</v>
      </c>
      <c r="V325" s="28">
        <v>6</v>
      </c>
      <c r="BM325" s="28" t="s">
        <v>1461</v>
      </c>
    </row>
    <row r="326" spans="20:65">
      <c r="T326" s="28" t="s">
        <v>1222</v>
      </c>
      <c r="U326" s="28">
        <v>15822</v>
      </c>
      <c r="V326" s="28">
        <v>6</v>
      </c>
      <c r="BM326" s="28" t="s">
        <v>1462</v>
      </c>
    </row>
    <row r="327" spans="20:65">
      <c r="T327" s="28" t="s">
        <v>1226</v>
      </c>
      <c r="U327" s="28">
        <v>15001</v>
      </c>
      <c r="V327" s="28">
        <v>1</v>
      </c>
      <c r="BM327" s="28" t="s">
        <v>1463</v>
      </c>
    </row>
    <row r="328" spans="20:65">
      <c r="T328" s="28" t="s">
        <v>1230</v>
      </c>
      <c r="U328" s="28">
        <v>15832</v>
      </c>
      <c r="V328" s="28">
        <v>6</v>
      </c>
      <c r="BM328" s="28" t="s">
        <v>1464</v>
      </c>
    </row>
    <row r="329" spans="20:65">
      <c r="T329" s="28" t="s">
        <v>1234</v>
      </c>
      <c r="U329" s="28">
        <v>15835</v>
      </c>
      <c r="V329" s="28">
        <v>6</v>
      </c>
      <c r="BM329" s="28" t="s">
        <v>1465</v>
      </c>
    </row>
    <row r="330" spans="20:65">
      <c r="T330" s="28" t="s">
        <v>1238</v>
      </c>
      <c r="U330" s="28">
        <v>15837</v>
      </c>
      <c r="V330" s="28">
        <v>6</v>
      </c>
      <c r="BM330" s="28" t="s">
        <v>1466</v>
      </c>
    </row>
    <row r="331" spans="20:65">
      <c r="T331" s="28" t="s">
        <v>1242</v>
      </c>
      <c r="U331" s="28">
        <v>15839</v>
      </c>
      <c r="V331" s="28">
        <v>6</v>
      </c>
      <c r="BM331" s="28" t="s">
        <v>1467</v>
      </c>
    </row>
    <row r="332" spans="20:65">
      <c r="T332" s="28" t="s">
        <v>1245</v>
      </c>
      <c r="U332" s="28">
        <v>15842</v>
      </c>
      <c r="V332" s="28">
        <v>6</v>
      </c>
      <c r="BM332" s="28" t="s">
        <v>1468</v>
      </c>
    </row>
    <row r="333" spans="20:65">
      <c r="T333" s="28" t="s">
        <v>1247</v>
      </c>
      <c r="U333" s="28">
        <v>15861</v>
      </c>
      <c r="V333" s="28">
        <v>6</v>
      </c>
      <c r="BM333" s="28" t="s">
        <v>1469</v>
      </c>
    </row>
    <row r="334" spans="20:65">
      <c r="T334" s="28" t="s">
        <v>1250</v>
      </c>
      <c r="U334" s="28">
        <v>15407</v>
      </c>
      <c r="V334" s="28">
        <v>6</v>
      </c>
      <c r="BM334" s="28" t="s">
        <v>1470</v>
      </c>
    </row>
    <row r="335" spans="20:65">
      <c r="T335" s="28" t="s">
        <v>1253</v>
      </c>
      <c r="U335" s="28">
        <v>15879</v>
      </c>
      <c r="V335" s="28">
        <v>6</v>
      </c>
      <c r="BM335" s="28" t="s">
        <v>1471</v>
      </c>
    </row>
    <row r="336" spans="20:65">
      <c r="T336" s="28" t="s">
        <v>1256</v>
      </c>
      <c r="U336" s="28">
        <v>15897</v>
      </c>
      <c r="V336" s="28">
        <v>6</v>
      </c>
      <c r="BM336" s="28" t="s">
        <v>1472</v>
      </c>
    </row>
    <row r="337" spans="20:65">
      <c r="T337" s="28" t="s">
        <v>1259</v>
      </c>
      <c r="U337" s="28">
        <v>15090</v>
      </c>
      <c r="V337" s="28">
        <v>6</v>
      </c>
      <c r="BM337" s="28" t="s">
        <v>1473</v>
      </c>
    </row>
    <row r="338" spans="20:65">
      <c r="T338" s="28" t="s">
        <v>1474</v>
      </c>
      <c r="U338" s="28">
        <v>17013</v>
      </c>
      <c r="V338" s="28">
        <v>6</v>
      </c>
      <c r="BM338" s="28" t="s">
        <v>1475</v>
      </c>
    </row>
    <row r="339" spans="20:65">
      <c r="T339" s="28" t="s">
        <v>100</v>
      </c>
      <c r="U339" s="28">
        <v>17042</v>
      </c>
      <c r="V339" s="28">
        <v>6</v>
      </c>
      <c r="BM339" s="28" t="s">
        <v>1476</v>
      </c>
    </row>
    <row r="340" spans="20:65">
      <c r="T340" s="28" t="s">
        <v>134</v>
      </c>
      <c r="U340" s="28">
        <v>17050</v>
      </c>
      <c r="V340" s="28">
        <v>6</v>
      </c>
      <c r="BM340" s="28" t="s">
        <v>1477</v>
      </c>
    </row>
    <row r="341" spans="20:65">
      <c r="T341" s="28" t="s">
        <v>168</v>
      </c>
      <c r="U341" s="28">
        <v>17088</v>
      </c>
      <c r="V341" s="28">
        <v>6</v>
      </c>
      <c r="BM341" s="28" t="s">
        <v>1478</v>
      </c>
    </row>
    <row r="342" spans="20:65">
      <c r="T342" s="28" t="s">
        <v>201</v>
      </c>
      <c r="U342" s="28">
        <v>17174</v>
      </c>
      <c r="V342" s="28">
        <v>5</v>
      </c>
      <c r="BM342" s="28" t="s">
        <v>1479</v>
      </c>
    </row>
    <row r="343" spans="20:65">
      <c r="T343" s="28" t="s">
        <v>231</v>
      </c>
      <c r="U343" s="28">
        <v>17272</v>
      </c>
      <c r="V343" s="28">
        <v>6</v>
      </c>
      <c r="BM343" s="28" t="s">
        <v>1480</v>
      </c>
    </row>
    <row r="344" spans="20:65">
      <c r="T344" s="28" t="s">
        <v>261</v>
      </c>
      <c r="U344" s="28">
        <v>17380</v>
      </c>
      <c r="V344" s="28">
        <v>5</v>
      </c>
      <c r="BM344" s="28" t="s">
        <v>1481</v>
      </c>
    </row>
    <row r="345" spans="20:65">
      <c r="T345" s="28" t="s">
        <v>292</v>
      </c>
      <c r="U345" s="28">
        <v>17388</v>
      </c>
      <c r="V345" s="28">
        <v>6</v>
      </c>
      <c r="BM345" s="28" t="s">
        <v>1482</v>
      </c>
    </row>
    <row r="346" spans="20:65">
      <c r="T346" s="28" t="s">
        <v>321</v>
      </c>
      <c r="U346" s="28">
        <v>17001</v>
      </c>
      <c r="V346" s="28">
        <v>1</v>
      </c>
      <c r="BM346" s="28" t="s">
        <v>1483</v>
      </c>
    </row>
    <row r="347" spans="20:65">
      <c r="T347" s="28" t="s">
        <v>351</v>
      </c>
      <c r="U347" s="28">
        <v>17433</v>
      </c>
      <c r="V347" s="28">
        <v>6</v>
      </c>
      <c r="BM347" s="28" t="s">
        <v>1484</v>
      </c>
    </row>
    <row r="348" spans="20:65">
      <c r="T348" s="28" t="s">
        <v>379</v>
      </c>
      <c r="U348" s="28">
        <v>17442</v>
      </c>
      <c r="V348" s="28">
        <v>6</v>
      </c>
      <c r="BM348" s="28" t="s">
        <v>1485</v>
      </c>
    </row>
    <row r="349" spans="20:65">
      <c r="T349" s="28" t="s">
        <v>406</v>
      </c>
      <c r="U349" s="28">
        <v>17444</v>
      </c>
      <c r="V349" s="28">
        <v>6</v>
      </c>
      <c r="BM349" s="28" t="s">
        <v>1486</v>
      </c>
    </row>
    <row r="350" spans="20:65">
      <c r="T350" s="28" t="s">
        <v>431</v>
      </c>
      <c r="U350" s="28">
        <v>17446</v>
      </c>
      <c r="V350" s="28">
        <v>6</v>
      </c>
      <c r="BM350" s="28" t="s">
        <v>1487</v>
      </c>
    </row>
    <row r="351" spans="20:65">
      <c r="T351" s="28" t="s">
        <v>455</v>
      </c>
      <c r="U351" s="28">
        <v>17486</v>
      </c>
      <c r="V351" s="28">
        <v>6</v>
      </c>
      <c r="BM351" s="28" t="s">
        <v>1488</v>
      </c>
    </row>
    <row r="352" spans="20:65">
      <c r="T352" s="28" t="s">
        <v>479</v>
      </c>
      <c r="U352" s="28">
        <v>17495</v>
      </c>
      <c r="V352" s="28">
        <v>6</v>
      </c>
      <c r="BM352" s="28" t="s">
        <v>1489</v>
      </c>
    </row>
    <row r="353" spans="20:65">
      <c r="T353" s="28" t="s">
        <v>503</v>
      </c>
      <c r="U353" s="28">
        <v>17513</v>
      </c>
      <c r="V353" s="28">
        <v>6</v>
      </c>
      <c r="BM353" s="28" t="s">
        <v>1490</v>
      </c>
    </row>
    <row r="354" spans="20:65">
      <c r="T354" s="28" t="s">
        <v>524</v>
      </c>
      <c r="U354" s="28">
        <v>17524</v>
      </c>
      <c r="V354" s="28">
        <v>6</v>
      </c>
      <c r="BM354" s="28" t="s">
        <v>1491</v>
      </c>
    </row>
    <row r="355" spans="20:65">
      <c r="T355" s="28" t="s">
        <v>546</v>
      </c>
      <c r="U355" s="28">
        <v>17541</v>
      </c>
      <c r="V355" s="28">
        <v>6</v>
      </c>
      <c r="BM355" s="28" t="s">
        <v>1492</v>
      </c>
    </row>
    <row r="356" spans="20:65">
      <c r="T356" s="28" t="s">
        <v>565</v>
      </c>
      <c r="U356" s="28">
        <v>17614</v>
      </c>
      <c r="V356" s="28">
        <v>6</v>
      </c>
      <c r="BM356" s="28" t="s">
        <v>1493</v>
      </c>
    </row>
    <row r="357" spans="20:65">
      <c r="T357" s="28" t="s">
        <v>40</v>
      </c>
      <c r="U357" s="28">
        <v>17616</v>
      </c>
      <c r="V357" s="28">
        <v>6</v>
      </c>
      <c r="BM357" s="28" t="s">
        <v>1494</v>
      </c>
    </row>
    <row r="358" spans="20:65">
      <c r="T358" s="28" t="s">
        <v>605</v>
      </c>
      <c r="U358" s="28">
        <v>17653</v>
      </c>
      <c r="V358" s="28">
        <v>6</v>
      </c>
      <c r="BM358" s="28" t="s">
        <v>1495</v>
      </c>
    </row>
    <row r="359" spans="20:65">
      <c r="T359" s="28" t="s">
        <v>624</v>
      </c>
      <c r="U359" s="28">
        <v>17662</v>
      </c>
      <c r="V359" s="28">
        <v>6</v>
      </c>
      <c r="BM359" s="28" t="s">
        <v>1496</v>
      </c>
    </row>
    <row r="360" spans="20:65">
      <c r="T360" s="28" t="s">
        <v>644</v>
      </c>
      <c r="U360" s="28">
        <v>17665</v>
      </c>
      <c r="V360" s="28">
        <v>6</v>
      </c>
      <c r="BM360" s="28" t="s">
        <v>1497</v>
      </c>
    </row>
    <row r="361" spans="20:65">
      <c r="T361" s="28" t="s">
        <v>662</v>
      </c>
      <c r="U361" s="28">
        <v>17777</v>
      </c>
      <c r="V361" s="28">
        <v>6</v>
      </c>
      <c r="BM361" s="28" t="s">
        <v>1498</v>
      </c>
    </row>
    <row r="362" spans="20:65">
      <c r="T362" s="28" t="s">
        <v>680</v>
      </c>
      <c r="U362" s="28">
        <v>17867</v>
      </c>
      <c r="V362" s="28">
        <v>6</v>
      </c>
      <c r="BM362" s="28" t="s">
        <v>1499</v>
      </c>
    </row>
    <row r="363" spans="20:65">
      <c r="T363" s="28" t="s">
        <v>696</v>
      </c>
      <c r="U363" s="28">
        <v>17873</v>
      </c>
      <c r="V363" s="28">
        <v>5</v>
      </c>
      <c r="BM363" s="28" t="s">
        <v>1500</v>
      </c>
    </row>
    <row r="364" spans="20:65">
      <c r="T364" s="28" t="s">
        <v>713</v>
      </c>
      <c r="U364" s="28">
        <v>17877</v>
      </c>
      <c r="V364" s="28">
        <v>6</v>
      </c>
      <c r="BM364" s="28" t="s">
        <v>1501</v>
      </c>
    </row>
    <row r="365" spans="20:65">
      <c r="T365" s="28" t="s">
        <v>63</v>
      </c>
      <c r="U365" s="28">
        <v>18029</v>
      </c>
      <c r="V365" s="28">
        <v>6</v>
      </c>
      <c r="BM365" s="28" t="s">
        <v>1502</v>
      </c>
    </row>
    <row r="366" spans="20:65">
      <c r="T366" s="28" t="s">
        <v>101</v>
      </c>
      <c r="U366" s="28">
        <v>18094</v>
      </c>
      <c r="V366" s="28">
        <v>6</v>
      </c>
      <c r="BM366" s="28" t="s">
        <v>1503</v>
      </c>
    </row>
    <row r="367" spans="20:65">
      <c r="T367" s="28" t="s">
        <v>135</v>
      </c>
      <c r="U367" s="28">
        <v>18150</v>
      </c>
      <c r="V367" s="28">
        <v>6</v>
      </c>
      <c r="BM367" s="28" t="s">
        <v>1504</v>
      </c>
    </row>
    <row r="368" spans="20:65">
      <c r="T368" s="28" t="s">
        <v>169</v>
      </c>
      <c r="U368" s="28">
        <v>18205</v>
      </c>
      <c r="V368" s="28">
        <v>6</v>
      </c>
      <c r="BM368" s="28" t="s">
        <v>1505</v>
      </c>
    </row>
    <row r="369" spans="20:65">
      <c r="T369" s="28" t="s">
        <v>202</v>
      </c>
      <c r="U369" s="28">
        <v>18247</v>
      </c>
      <c r="V369" s="28">
        <v>6</v>
      </c>
      <c r="BM369" s="28" t="s">
        <v>1506</v>
      </c>
    </row>
    <row r="370" spans="20:65">
      <c r="T370" s="28" t="s">
        <v>232</v>
      </c>
      <c r="U370" s="28">
        <v>18256</v>
      </c>
      <c r="V370" s="28">
        <v>6</v>
      </c>
      <c r="BM370" s="28" t="s">
        <v>1507</v>
      </c>
    </row>
    <row r="371" spans="20:65">
      <c r="T371" s="28" t="s">
        <v>262</v>
      </c>
      <c r="U371" s="28">
        <v>18001</v>
      </c>
      <c r="V371" s="28">
        <v>2</v>
      </c>
      <c r="BM371" s="28" t="s">
        <v>1508</v>
      </c>
    </row>
    <row r="372" spans="20:65">
      <c r="T372" s="28" t="s">
        <v>293</v>
      </c>
      <c r="U372" s="28">
        <v>18410</v>
      </c>
      <c r="V372" s="28">
        <v>6</v>
      </c>
      <c r="BM372" s="28" t="s">
        <v>1509</v>
      </c>
    </row>
    <row r="373" spans="20:65">
      <c r="T373" s="28" t="s">
        <v>322</v>
      </c>
      <c r="U373" s="28">
        <v>18460</v>
      </c>
      <c r="V373" s="28">
        <v>6</v>
      </c>
      <c r="BM373" s="28" t="s">
        <v>1510</v>
      </c>
    </row>
    <row r="374" spans="20:65">
      <c r="T374" s="28" t="s">
        <v>352</v>
      </c>
      <c r="U374" s="28">
        <v>18479</v>
      </c>
      <c r="V374" s="28">
        <v>6</v>
      </c>
      <c r="BM374" s="28" t="s">
        <v>1511</v>
      </c>
    </row>
    <row r="375" spans="20:65">
      <c r="T375" s="28" t="s">
        <v>380</v>
      </c>
      <c r="U375" s="28">
        <v>18592</v>
      </c>
      <c r="V375" s="28">
        <v>6</v>
      </c>
      <c r="BM375" s="28" t="s">
        <v>1512</v>
      </c>
    </row>
    <row r="376" spans="20:65">
      <c r="T376" s="28" t="s">
        <v>407</v>
      </c>
      <c r="U376" s="28">
        <v>18610</v>
      </c>
      <c r="V376" s="28">
        <v>6</v>
      </c>
      <c r="BM376" s="28" t="s">
        <v>1513</v>
      </c>
    </row>
    <row r="377" spans="20:65">
      <c r="T377" s="28" t="s">
        <v>432</v>
      </c>
      <c r="U377" s="28">
        <v>18753</v>
      </c>
      <c r="V377" s="28">
        <v>6</v>
      </c>
      <c r="BM377" s="28" t="s">
        <v>1514</v>
      </c>
    </row>
    <row r="378" spans="20:65">
      <c r="T378" s="28" t="s">
        <v>456</v>
      </c>
      <c r="U378" s="28">
        <v>18756</v>
      </c>
      <c r="V378" s="28">
        <v>6</v>
      </c>
      <c r="BM378" s="28" t="s">
        <v>1515</v>
      </c>
    </row>
    <row r="379" spans="20:65">
      <c r="T379" s="28" t="s">
        <v>480</v>
      </c>
      <c r="U379" s="28">
        <v>18785</v>
      </c>
      <c r="V379" s="28">
        <v>6</v>
      </c>
      <c r="BM379" s="28" t="s">
        <v>1516</v>
      </c>
    </row>
    <row r="380" spans="20:65">
      <c r="T380" s="28" t="s">
        <v>504</v>
      </c>
      <c r="U380" s="28">
        <v>18860</v>
      </c>
      <c r="V380" s="28">
        <v>6</v>
      </c>
      <c r="BM380" s="28" t="s">
        <v>1517</v>
      </c>
    </row>
    <row r="381" spans="20:65">
      <c r="T381" s="28" t="s">
        <v>64</v>
      </c>
      <c r="U381" s="28">
        <v>85010</v>
      </c>
      <c r="V381" s="28">
        <v>4</v>
      </c>
      <c r="BM381" s="28" t="s">
        <v>1518</v>
      </c>
    </row>
    <row r="382" spans="20:65">
      <c r="T382" s="28" t="s">
        <v>102</v>
      </c>
      <c r="U382" s="28">
        <v>85015</v>
      </c>
      <c r="V382" s="28">
        <v>6</v>
      </c>
      <c r="BM382" s="28" t="s">
        <v>1519</v>
      </c>
    </row>
    <row r="383" spans="20:65">
      <c r="T383" s="28" t="s">
        <v>136</v>
      </c>
      <c r="U383" s="28">
        <v>85125</v>
      </c>
      <c r="V383" s="28">
        <v>6</v>
      </c>
      <c r="BM383" s="28" t="s">
        <v>1520</v>
      </c>
    </row>
    <row r="384" spans="20:65">
      <c r="T384" s="28" t="s">
        <v>170</v>
      </c>
      <c r="U384" s="28">
        <v>85136</v>
      </c>
      <c r="V384" s="28">
        <v>6</v>
      </c>
      <c r="BM384" s="28" t="s">
        <v>1521</v>
      </c>
    </row>
    <row r="385" spans="20:65">
      <c r="T385" s="28" t="s">
        <v>203</v>
      </c>
      <c r="U385" s="28">
        <v>85139</v>
      </c>
      <c r="V385" s="28">
        <v>6</v>
      </c>
      <c r="BM385" s="28" t="s">
        <v>1522</v>
      </c>
    </row>
    <row r="386" spans="20:65">
      <c r="T386" s="28" t="s">
        <v>233</v>
      </c>
      <c r="U386" s="28">
        <v>85162</v>
      </c>
      <c r="V386" s="28">
        <v>6</v>
      </c>
      <c r="BM386" s="28" t="s">
        <v>1523</v>
      </c>
    </row>
    <row r="387" spans="20:65">
      <c r="T387" s="28" t="s">
        <v>263</v>
      </c>
      <c r="U387" s="28">
        <v>85225</v>
      </c>
      <c r="V387" s="28">
        <v>6</v>
      </c>
      <c r="BM387" s="28" t="s">
        <v>1524</v>
      </c>
    </row>
    <row r="388" spans="20:65">
      <c r="T388" s="28" t="s">
        <v>294</v>
      </c>
      <c r="U388" s="28">
        <v>85230</v>
      </c>
      <c r="V388" s="28">
        <v>6</v>
      </c>
      <c r="BM388" s="28" t="s">
        <v>1525</v>
      </c>
    </row>
    <row r="389" spans="20:65">
      <c r="T389" s="28" t="s">
        <v>323</v>
      </c>
      <c r="U389" s="28">
        <v>85250</v>
      </c>
      <c r="V389" s="28">
        <v>6</v>
      </c>
      <c r="BM389" s="28" t="s">
        <v>1526</v>
      </c>
    </row>
    <row r="390" spans="20:65">
      <c r="T390" s="28" t="s">
        <v>353</v>
      </c>
      <c r="U390" s="28">
        <v>85263</v>
      </c>
      <c r="V390" s="28">
        <v>6</v>
      </c>
      <c r="BM390" s="28" t="s">
        <v>1527</v>
      </c>
    </row>
    <row r="391" spans="20:65">
      <c r="T391" s="28" t="s">
        <v>381</v>
      </c>
      <c r="U391" s="28">
        <v>85279</v>
      </c>
      <c r="V391" s="28">
        <v>6</v>
      </c>
      <c r="BM391" s="28" t="s">
        <v>1528</v>
      </c>
    </row>
    <row r="392" spans="20:65">
      <c r="T392" s="28" t="s">
        <v>408</v>
      </c>
      <c r="U392" s="28">
        <v>85300</v>
      </c>
      <c r="V392" s="28">
        <v>6</v>
      </c>
      <c r="BM392" s="28" t="s">
        <v>1529</v>
      </c>
    </row>
    <row r="393" spans="20:65">
      <c r="T393" s="28" t="s">
        <v>433</v>
      </c>
      <c r="U393" s="28">
        <v>85315</v>
      </c>
      <c r="V393" s="28">
        <v>6</v>
      </c>
      <c r="BM393" s="28" t="s">
        <v>1530</v>
      </c>
    </row>
    <row r="394" spans="20:65">
      <c r="T394" s="28" t="s">
        <v>457</v>
      </c>
      <c r="U394" s="28">
        <v>85325</v>
      </c>
      <c r="V394" s="28">
        <v>6</v>
      </c>
      <c r="BM394" s="28" t="s">
        <v>1531</v>
      </c>
    </row>
    <row r="395" spans="20:65">
      <c r="T395" s="28" t="s">
        <v>481</v>
      </c>
      <c r="U395" s="28">
        <v>85400</v>
      </c>
      <c r="V395" s="28">
        <v>6</v>
      </c>
      <c r="BM395" s="28" t="s">
        <v>1532</v>
      </c>
    </row>
    <row r="396" spans="20:65">
      <c r="T396" s="28" t="s">
        <v>505</v>
      </c>
      <c r="U396" s="28">
        <v>85410</v>
      </c>
      <c r="V396" s="28">
        <v>5</v>
      </c>
      <c r="BM396" s="28" t="s">
        <v>1533</v>
      </c>
    </row>
    <row r="397" spans="20:65">
      <c r="T397" s="28" t="s">
        <v>525</v>
      </c>
      <c r="U397" s="28">
        <v>85430</v>
      </c>
      <c r="V397" s="28">
        <v>6</v>
      </c>
      <c r="BM397" s="28" t="s">
        <v>1534</v>
      </c>
    </row>
    <row r="398" spans="20:65">
      <c r="T398" s="28" t="s">
        <v>488</v>
      </c>
      <c r="U398" s="28">
        <v>85440</v>
      </c>
      <c r="V398" s="28">
        <v>5</v>
      </c>
      <c r="BM398" s="28" t="s">
        <v>1535</v>
      </c>
    </row>
    <row r="399" spans="20:65">
      <c r="T399" s="28" t="s">
        <v>566</v>
      </c>
      <c r="U399" s="28">
        <v>85001</v>
      </c>
      <c r="V399" s="28">
        <v>1</v>
      </c>
      <c r="BM399" s="28" t="s">
        <v>1536</v>
      </c>
    </row>
    <row r="400" spans="20:65">
      <c r="T400" s="28" t="s">
        <v>65</v>
      </c>
      <c r="U400" s="28">
        <v>19022</v>
      </c>
      <c r="V400" s="28">
        <v>6</v>
      </c>
      <c r="BM400" s="28" t="s">
        <v>1537</v>
      </c>
    </row>
    <row r="401" spans="20:65">
      <c r="T401" s="28" t="s">
        <v>103</v>
      </c>
      <c r="U401" s="28">
        <v>19050</v>
      </c>
      <c r="V401" s="28">
        <v>6</v>
      </c>
      <c r="BM401" s="28" t="s">
        <v>1538</v>
      </c>
    </row>
    <row r="402" spans="20:65">
      <c r="T402" s="28" t="s">
        <v>116</v>
      </c>
      <c r="U402" s="28">
        <v>19075</v>
      </c>
      <c r="V402" s="28">
        <v>6</v>
      </c>
      <c r="BM402" s="28" t="s">
        <v>1539</v>
      </c>
    </row>
    <row r="403" spans="20:65">
      <c r="T403" s="28" t="s">
        <v>20</v>
      </c>
      <c r="U403" s="28">
        <v>19100</v>
      </c>
      <c r="V403" s="28">
        <v>6</v>
      </c>
      <c r="BM403" s="28" t="s">
        <v>1540</v>
      </c>
    </row>
    <row r="404" spans="20:65">
      <c r="T404" s="28" t="s">
        <v>204</v>
      </c>
      <c r="U404" s="28">
        <v>19110</v>
      </c>
      <c r="V404" s="28">
        <v>6</v>
      </c>
      <c r="BM404" s="28" t="s">
        <v>1541</v>
      </c>
    </row>
    <row r="405" spans="20:65">
      <c r="T405" s="28" t="s">
        <v>234</v>
      </c>
      <c r="U405" s="28">
        <v>19130</v>
      </c>
      <c r="V405" s="28">
        <v>6</v>
      </c>
      <c r="BM405" s="28" t="s">
        <v>1542</v>
      </c>
    </row>
    <row r="406" spans="20:65">
      <c r="T406" s="28" t="s">
        <v>264</v>
      </c>
      <c r="U406" s="28">
        <v>19137</v>
      </c>
      <c r="V406" s="28">
        <v>6</v>
      </c>
      <c r="BM406" s="28" t="s">
        <v>1543</v>
      </c>
    </row>
    <row r="407" spans="20:65">
      <c r="T407" s="28" t="s">
        <v>295</v>
      </c>
      <c r="U407" s="28">
        <v>19142</v>
      </c>
      <c r="V407" s="28">
        <v>5</v>
      </c>
      <c r="BM407" s="28" t="s">
        <v>1544</v>
      </c>
    </row>
    <row r="408" spans="20:65">
      <c r="T408" s="28" t="s">
        <v>324</v>
      </c>
      <c r="U408" s="28">
        <v>19212</v>
      </c>
      <c r="V408" s="28">
        <v>6</v>
      </c>
      <c r="BM408" s="28" t="s">
        <v>1545</v>
      </c>
    </row>
    <row r="409" spans="20:65">
      <c r="T409" s="28" t="s">
        <v>354</v>
      </c>
      <c r="U409" s="28">
        <v>19256</v>
      </c>
      <c r="V409" s="28">
        <v>6</v>
      </c>
      <c r="BM409" s="28" t="s">
        <v>1546</v>
      </c>
    </row>
    <row r="410" spans="20:65">
      <c r="T410" s="28" t="s">
        <v>262</v>
      </c>
      <c r="U410" s="28">
        <v>19290</v>
      </c>
      <c r="V410" s="28">
        <v>6</v>
      </c>
      <c r="BM410" s="28" t="s">
        <v>1547</v>
      </c>
    </row>
    <row r="411" spans="20:65">
      <c r="T411" s="28" t="s">
        <v>409</v>
      </c>
      <c r="U411" s="28">
        <v>19300</v>
      </c>
      <c r="V411" s="28">
        <v>4</v>
      </c>
      <c r="BM411" s="28" t="s">
        <v>1548</v>
      </c>
    </row>
    <row r="412" spans="20:65">
      <c r="T412" s="28" t="s">
        <v>434</v>
      </c>
      <c r="U412" s="28">
        <v>19318</v>
      </c>
      <c r="V412" s="28">
        <v>6</v>
      </c>
      <c r="BM412" s="28" t="s">
        <v>1549</v>
      </c>
    </row>
    <row r="413" spans="20:65">
      <c r="T413" s="28" t="s">
        <v>458</v>
      </c>
      <c r="U413" s="28">
        <v>19355</v>
      </c>
      <c r="V413" s="28">
        <v>6</v>
      </c>
      <c r="BM413" s="28" t="s">
        <v>1550</v>
      </c>
    </row>
    <row r="414" spans="20:65">
      <c r="T414" s="28" t="s">
        <v>482</v>
      </c>
      <c r="U414" s="28">
        <v>19364</v>
      </c>
      <c r="V414" s="28">
        <v>6</v>
      </c>
      <c r="BM414" s="28" t="s">
        <v>1551</v>
      </c>
    </row>
    <row r="415" spans="20:65">
      <c r="T415" s="28" t="s">
        <v>506</v>
      </c>
      <c r="U415" s="28">
        <v>19392</v>
      </c>
      <c r="V415" s="28">
        <v>6</v>
      </c>
      <c r="BM415" s="28" t="s">
        <v>1552</v>
      </c>
    </row>
    <row r="416" spans="20:65">
      <c r="T416" s="28" t="s">
        <v>526</v>
      </c>
      <c r="U416" s="28">
        <v>19397</v>
      </c>
      <c r="V416" s="28">
        <v>6</v>
      </c>
      <c r="BM416" s="28" t="s">
        <v>1553</v>
      </c>
    </row>
    <row r="417" spans="20:65">
      <c r="T417" s="28" t="s">
        <v>547</v>
      </c>
      <c r="U417" s="28">
        <v>19418</v>
      </c>
      <c r="V417" s="28">
        <v>6</v>
      </c>
      <c r="BM417" s="28" t="s">
        <v>1554</v>
      </c>
    </row>
    <row r="418" spans="20:65">
      <c r="T418" s="28" t="s">
        <v>567</v>
      </c>
      <c r="U418" s="28">
        <v>19450</v>
      </c>
      <c r="V418" s="28">
        <v>6</v>
      </c>
      <c r="BM418" s="28" t="s">
        <v>1555</v>
      </c>
    </row>
    <row r="419" spans="20:65">
      <c r="T419" s="28" t="s">
        <v>586</v>
      </c>
      <c r="U419" s="28">
        <v>19455</v>
      </c>
      <c r="V419" s="28">
        <v>5</v>
      </c>
      <c r="BM419" s="28" t="s">
        <v>1556</v>
      </c>
    </row>
    <row r="420" spans="20:65">
      <c r="T420" s="28" t="s">
        <v>606</v>
      </c>
      <c r="U420" s="28">
        <v>19473</v>
      </c>
      <c r="V420" s="28">
        <v>6</v>
      </c>
      <c r="BM420" s="28" t="s">
        <v>1557</v>
      </c>
    </row>
    <row r="421" spans="20:65">
      <c r="T421" s="28" t="s">
        <v>625</v>
      </c>
      <c r="U421" s="28">
        <v>19513</v>
      </c>
      <c r="V421" s="28">
        <v>6</v>
      </c>
      <c r="BM421" s="28" t="s">
        <v>1558</v>
      </c>
    </row>
    <row r="422" spans="20:65">
      <c r="T422" s="28" t="s">
        <v>645</v>
      </c>
      <c r="U422" s="28">
        <v>19517</v>
      </c>
      <c r="V422" s="28">
        <v>6</v>
      </c>
      <c r="BM422" s="28" t="s">
        <v>1559</v>
      </c>
    </row>
    <row r="423" spans="20:65">
      <c r="T423" s="28" t="s">
        <v>663</v>
      </c>
      <c r="U423" s="28">
        <v>19532</v>
      </c>
      <c r="V423" s="28">
        <v>6</v>
      </c>
      <c r="BM423" s="28" t="s">
        <v>1560</v>
      </c>
    </row>
    <row r="424" spans="20:65">
      <c r="T424" s="28" t="s">
        <v>681</v>
      </c>
      <c r="U424" s="28">
        <v>19533</v>
      </c>
      <c r="V424" s="28">
        <v>6</v>
      </c>
      <c r="BM424" s="28" t="s">
        <v>1561</v>
      </c>
    </row>
    <row r="425" spans="20:65">
      <c r="T425" s="28" t="s">
        <v>697</v>
      </c>
      <c r="U425" s="28">
        <v>19548</v>
      </c>
      <c r="V425" s="28">
        <v>6</v>
      </c>
      <c r="BM425" s="28" t="s">
        <v>1562</v>
      </c>
    </row>
    <row r="426" spans="20:65">
      <c r="T426" s="28" t="s">
        <v>714</v>
      </c>
      <c r="U426" s="28">
        <v>19001</v>
      </c>
      <c r="V426" s="28">
        <v>1</v>
      </c>
      <c r="BM426" s="28" t="s">
        <v>1563</v>
      </c>
    </row>
    <row r="427" spans="20:65">
      <c r="T427" s="28" t="s">
        <v>730</v>
      </c>
      <c r="U427" s="28">
        <v>19573</v>
      </c>
      <c r="V427" s="28">
        <v>5</v>
      </c>
      <c r="BM427" s="28" t="s">
        <v>1564</v>
      </c>
    </row>
    <row r="428" spans="20:65">
      <c r="T428" s="28" t="s">
        <v>745</v>
      </c>
      <c r="U428" s="28">
        <v>19585</v>
      </c>
      <c r="V428" s="28">
        <v>6</v>
      </c>
      <c r="BM428" s="28" t="s">
        <v>1565</v>
      </c>
    </row>
    <row r="429" spans="20:65">
      <c r="T429" s="28" t="s">
        <v>759</v>
      </c>
      <c r="U429" s="28">
        <v>19622</v>
      </c>
      <c r="V429" s="28">
        <v>6</v>
      </c>
      <c r="BM429" s="28" t="s">
        <v>1566</v>
      </c>
    </row>
    <row r="430" spans="20:65">
      <c r="T430" s="28" t="s">
        <v>774</v>
      </c>
      <c r="U430" s="28">
        <v>19693</v>
      </c>
      <c r="V430" s="28">
        <v>6</v>
      </c>
      <c r="BM430" s="28" t="s">
        <v>1567</v>
      </c>
    </row>
    <row r="431" spans="20:65">
      <c r="T431" s="28" t="s">
        <v>788</v>
      </c>
      <c r="U431" s="28">
        <v>19701</v>
      </c>
      <c r="V431" s="28">
        <v>6</v>
      </c>
      <c r="BM431" s="28" t="s">
        <v>1568</v>
      </c>
    </row>
    <row r="432" spans="20:65">
      <c r="T432" s="28" t="s">
        <v>799</v>
      </c>
      <c r="U432" s="28">
        <v>19698</v>
      </c>
      <c r="V432" s="28">
        <v>4</v>
      </c>
      <c r="BM432" s="28" t="s">
        <v>1569</v>
      </c>
    </row>
    <row r="433" spans="20:65">
      <c r="T433" s="28" t="s">
        <v>809</v>
      </c>
      <c r="U433" s="28">
        <v>19743</v>
      </c>
      <c r="V433" s="28">
        <v>6</v>
      </c>
      <c r="BM433" s="28" t="s">
        <v>1570</v>
      </c>
    </row>
    <row r="434" spans="20:65">
      <c r="T434" s="28" t="s">
        <v>821</v>
      </c>
      <c r="U434" s="28">
        <v>19760</v>
      </c>
      <c r="V434" s="28">
        <v>6</v>
      </c>
      <c r="BM434" s="28" t="s">
        <v>1571</v>
      </c>
    </row>
    <row r="435" spans="20:65">
      <c r="T435" s="28" t="s">
        <v>832</v>
      </c>
      <c r="U435" s="28">
        <v>19780</v>
      </c>
      <c r="V435" s="28">
        <v>6</v>
      </c>
      <c r="BM435" s="28" t="s">
        <v>1572</v>
      </c>
    </row>
    <row r="436" spans="20:65">
      <c r="T436" s="28" t="s">
        <v>42</v>
      </c>
      <c r="U436" s="28">
        <v>19785</v>
      </c>
      <c r="V436" s="28">
        <v>6</v>
      </c>
      <c r="BM436" s="28" t="s">
        <v>1573</v>
      </c>
    </row>
    <row r="437" spans="20:65">
      <c r="T437" s="28" t="s">
        <v>852</v>
      </c>
      <c r="U437" s="28">
        <v>19807</v>
      </c>
      <c r="V437" s="28">
        <v>6</v>
      </c>
      <c r="BM437" s="28" t="s">
        <v>1574</v>
      </c>
    </row>
    <row r="438" spans="20:65">
      <c r="T438" s="28" t="s">
        <v>861</v>
      </c>
      <c r="U438" s="28">
        <v>19809</v>
      </c>
      <c r="V438" s="28">
        <v>6</v>
      </c>
      <c r="BM438" s="28" t="s">
        <v>1575</v>
      </c>
    </row>
    <row r="439" spans="20:65">
      <c r="T439" s="28" t="s">
        <v>872</v>
      </c>
      <c r="U439" s="28">
        <v>19821</v>
      </c>
      <c r="V439" s="28">
        <v>6</v>
      </c>
      <c r="BM439" s="28" t="s">
        <v>1576</v>
      </c>
    </row>
    <row r="440" spans="20:65">
      <c r="T440" s="28" t="s">
        <v>882</v>
      </c>
      <c r="U440" s="28">
        <v>19824</v>
      </c>
      <c r="V440" s="28">
        <v>6</v>
      </c>
      <c r="BM440" s="28" t="s">
        <v>1577</v>
      </c>
    </row>
    <row r="441" spans="20:65">
      <c r="T441" s="28" t="s">
        <v>892</v>
      </c>
      <c r="U441" s="28">
        <v>19845</v>
      </c>
      <c r="V441" s="28">
        <v>5</v>
      </c>
      <c r="BM441" s="28" t="s">
        <v>1578</v>
      </c>
    </row>
    <row r="442" spans="20:65">
      <c r="T442" s="28" t="s">
        <v>66</v>
      </c>
      <c r="U442" s="28">
        <v>20011</v>
      </c>
      <c r="V442" s="28">
        <v>4</v>
      </c>
      <c r="BM442" s="28" t="s">
        <v>1579</v>
      </c>
    </row>
    <row r="443" spans="20:65">
      <c r="T443" s="28" t="s">
        <v>104</v>
      </c>
      <c r="U443" s="28">
        <v>20013</v>
      </c>
      <c r="V443" s="28">
        <v>5</v>
      </c>
      <c r="BM443" s="28" t="s">
        <v>1580</v>
      </c>
    </row>
    <row r="444" spans="20:65">
      <c r="T444" s="28" t="s">
        <v>137</v>
      </c>
      <c r="U444" s="28">
        <v>20032</v>
      </c>
      <c r="V444" s="28">
        <v>6</v>
      </c>
      <c r="BM444" s="28" t="s">
        <v>1581</v>
      </c>
    </row>
    <row r="445" spans="20:65">
      <c r="T445" s="28" t="s">
        <v>171</v>
      </c>
      <c r="U445" s="28">
        <v>20045</v>
      </c>
      <c r="V445" s="28">
        <v>6</v>
      </c>
      <c r="BM445" s="28" t="s">
        <v>1582</v>
      </c>
    </row>
    <row r="446" spans="20:65">
      <c r="T446" s="28" t="s">
        <v>205</v>
      </c>
      <c r="U446" s="28">
        <v>20060</v>
      </c>
      <c r="V446" s="28">
        <v>6</v>
      </c>
      <c r="BM446" s="28" t="s">
        <v>1583</v>
      </c>
    </row>
    <row r="447" spans="20:65">
      <c r="T447" s="28" t="s">
        <v>235</v>
      </c>
      <c r="U447" s="28">
        <v>20175</v>
      </c>
      <c r="V447" s="28">
        <v>6</v>
      </c>
      <c r="BM447" s="28" t="s">
        <v>1584</v>
      </c>
    </row>
    <row r="448" spans="20:65">
      <c r="T448" s="28" t="s">
        <v>265</v>
      </c>
      <c r="U448" s="28">
        <v>20178</v>
      </c>
      <c r="V448" s="28">
        <v>6</v>
      </c>
      <c r="BM448" s="28" t="s">
        <v>1585</v>
      </c>
    </row>
    <row r="449" spans="20:65">
      <c r="T449" s="28" t="s">
        <v>296</v>
      </c>
      <c r="U449" s="28">
        <v>20228</v>
      </c>
      <c r="V449" s="28">
        <v>6</v>
      </c>
      <c r="BM449" s="28" t="s">
        <v>1586</v>
      </c>
    </row>
    <row r="450" spans="20:65">
      <c r="T450" s="28" t="s">
        <v>325</v>
      </c>
      <c r="U450" s="28">
        <v>20238</v>
      </c>
      <c r="V450" s="28">
        <v>6</v>
      </c>
      <c r="BM450" s="28" t="s">
        <v>1587</v>
      </c>
    </row>
    <row r="451" spans="20:65">
      <c r="T451" s="28" t="s">
        <v>355</v>
      </c>
      <c r="U451" s="28">
        <v>20250</v>
      </c>
      <c r="V451" s="28">
        <v>6</v>
      </c>
      <c r="BM451" s="28" t="s">
        <v>1588</v>
      </c>
    </row>
    <row r="452" spans="20:65">
      <c r="T452" s="28" t="s">
        <v>382</v>
      </c>
      <c r="U452" s="28">
        <v>20295</v>
      </c>
      <c r="V452" s="28">
        <v>6</v>
      </c>
      <c r="BM452" s="28" t="s">
        <v>1589</v>
      </c>
    </row>
    <row r="453" spans="20:65">
      <c r="T453" s="28" t="s">
        <v>410</v>
      </c>
      <c r="U453" s="28">
        <v>20310</v>
      </c>
      <c r="V453" s="28">
        <v>6</v>
      </c>
      <c r="BM453" s="28" t="s">
        <v>1590</v>
      </c>
    </row>
    <row r="454" spans="20:65">
      <c r="T454" s="28" t="s">
        <v>435</v>
      </c>
      <c r="U454" s="28">
        <v>20383</v>
      </c>
      <c r="V454" s="28">
        <v>6</v>
      </c>
      <c r="BM454" s="28" t="s">
        <v>1591</v>
      </c>
    </row>
    <row r="455" spans="20:65">
      <c r="T455" s="28" t="s">
        <v>459</v>
      </c>
      <c r="U455" s="28">
        <v>20400</v>
      </c>
      <c r="V455" s="28">
        <v>5</v>
      </c>
      <c r="BM455" s="28" t="s">
        <v>1592</v>
      </c>
    </row>
    <row r="456" spans="20:65">
      <c r="T456" s="28" t="s">
        <v>483</v>
      </c>
      <c r="U456" s="28">
        <v>20621</v>
      </c>
      <c r="V456" s="28">
        <v>6</v>
      </c>
      <c r="BM456" s="28" t="s">
        <v>1593</v>
      </c>
    </row>
    <row r="457" spans="20:65">
      <c r="T457" s="28" t="s">
        <v>360</v>
      </c>
      <c r="U457" s="28">
        <v>20443</v>
      </c>
      <c r="V457" s="28">
        <v>6</v>
      </c>
      <c r="BM457" s="28" t="s">
        <v>1594</v>
      </c>
    </row>
    <row r="458" spans="20:65">
      <c r="T458" s="28" t="s">
        <v>527</v>
      </c>
      <c r="U458" s="28">
        <v>20517</v>
      </c>
      <c r="V458" s="28">
        <v>6</v>
      </c>
      <c r="BM458" s="28" t="s">
        <v>1595</v>
      </c>
    </row>
    <row r="459" spans="20:65">
      <c r="T459" s="28" t="s">
        <v>548</v>
      </c>
      <c r="U459" s="28">
        <v>20550</v>
      </c>
      <c r="V459" s="28">
        <v>6</v>
      </c>
      <c r="BM459" s="28" t="s">
        <v>1596</v>
      </c>
    </row>
    <row r="460" spans="20:65">
      <c r="T460" s="28" t="s">
        <v>568</v>
      </c>
      <c r="U460" s="28">
        <v>20570</v>
      </c>
      <c r="V460" s="28">
        <v>6</v>
      </c>
      <c r="BM460" s="28" t="s">
        <v>1597</v>
      </c>
    </row>
    <row r="461" spans="20:65">
      <c r="T461" s="28" t="s">
        <v>587</v>
      </c>
      <c r="U461" s="28">
        <v>20614</v>
      </c>
      <c r="V461" s="28">
        <v>6</v>
      </c>
      <c r="BM461" s="28" t="s">
        <v>1598</v>
      </c>
    </row>
    <row r="462" spans="20:65">
      <c r="T462" s="28" t="s">
        <v>607</v>
      </c>
      <c r="U462" s="28">
        <v>20710</v>
      </c>
      <c r="V462" s="28">
        <v>6</v>
      </c>
      <c r="BM462" s="28" t="s">
        <v>1599</v>
      </c>
    </row>
    <row r="463" spans="20:65">
      <c r="T463" s="28" t="s">
        <v>626</v>
      </c>
      <c r="U463" s="28">
        <v>20750</v>
      </c>
      <c r="V463" s="28">
        <v>6</v>
      </c>
      <c r="BM463" s="28" t="s">
        <v>1600</v>
      </c>
    </row>
    <row r="464" spans="20:65">
      <c r="T464" s="28" t="s">
        <v>646</v>
      </c>
      <c r="U464" s="28">
        <v>20770</v>
      </c>
      <c r="V464" s="28">
        <v>6</v>
      </c>
      <c r="BM464" s="28" t="s">
        <v>1601</v>
      </c>
    </row>
    <row r="465" spans="20:65">
      <c r="T465" s="28" t="s">
        <v>664</v>
      </c>
      <c r="U465" s="28">
        <v>20787</v>
      </c>
      <c r="V465" s="28">
        <v>6</v>
      </c>
      <c r="BM465" s="28" t="s">
        <v>1602</v>
      </c>
    </row>
    <row r="466" spans="20:65">
      <c r="T466" s="28" t="s">
        <v>682</v>
      </c>
      <c r="U466" s="28">
        <v>20001</v>
      </c>
      <c r="V466" s="28">
        <v>1</v>
      </c>
      <c r="BM466" s="28" t="s">
        <v>1603</v>
      </c>
    </row>
    <row r="467" spans="20:65">
      <c r="T467" s="28" t="s">
        <v>67</v>
      </c>
      <c r="U467" s="28">
        <v>27006</v>
      </c>
      <c r="V467" s="28">
        <v>6</v>
      </c>
      <c r="BM467" s="28" t="s">
        <v>1604</v>
      </c>
    </row>
    <row r="468" spans="20:65">
      <c r="T468" s="28" t="s">
        <v>105</v>
      </c>
      <c r="U468" s="28">
        <v>27025</v>
      </c>
      <c r="V468" s="28">
        <v>6</v>
      </c>
      <c r="BM468" s="28" t="s">
        <v>1605</v>
      </c>
    </row>
    <row r="469" spans="20:65">
      <c r="T469" s="28" t="s">
        <v>138</v>
      </c>
      <c r="U469" s="28">
        <v>27050</v>
      </c>
      <c r="V469" s="28">
        <v>6</v>
      </c>
      <c r="BM469" s="28" t="s">
        <v>1606</v>
      </c>
    </row>
    <row r="470" spans="20:65">
      <c r="T470" s="28" t="s">
        <v>172</v>
      </c>
      <c r="U470" s="28">
        <v>27073</v>
      </c>
      <c r="V470" s="28">
        <v>6</v>
      </c>
      <c r="BM470" s="28" t="s">
        <v>1607</v>
      </c>
    </row>
    <row r="471" spans="20:65">
      <c r="T471" s="28" t="s">
        <v>206</v>
      </c>
      <c r="U471" s="28">
        <v>27075</v>
      </c>
      <c r="V471" s="28">
        <v>6</v>
      </c>
      <c r="BM471" s="28" t="s">
        <v>1608</v>
      </c>
    </row>
    <row r="472" spans="20:65">
      <c r="T472" s="28" t="s">
        <v>236</v>
      </c>
      <c r="U472" s="28">
        <v>27077</v>
      </c>
      <c r="V472" s="28">
        <v>6</v>
      </c>
      <c r="BM472" s="28" t="s">
        <v>1609</v>
      </c>
    </row>
    <row r="473" spans="20:65">
      <c r="T473" s="28" t="s">
        <v>266</v>
      </c>
      <c r="U473" s="28">
        <v>27099</v>
      </c>
      <c r="V473" s="28">
        <v>6</v>
      </c>
      <c r="BM473" s="28" t="s">
        <v>1610</v>
      </c>
    </row>
    <row r="474" spans="20:65">
      <c r="T474" s="28" t="s">
        <v>297</v>
      </c>
      <c r="U474" s="28">
        <v>27135</v>
      </c>
      <c r="V474" s="28">
        <v>6</v>
      </c>
      <c r="BM474" s="28" t="s">
        <v>1611</v>
      </c>
    </row>
    <row r="475" spans="20:65">
      <c r="T475" s="28" t="s">
        <v>326</v>
      </c>
      <c r="U475" s="28">
        <v>27150</v>
      </c>
      <c r="V475" s="28">
        <v>6</v>
      </c>
      <c r="BM475" s="28" t="s">
        <v>1612</v>
      </c>
    </row>
    <row r="476" spans="20:65">
      <c r="T476" s="28" t="s">
        <v>356</v>
      </c>
      <c r="U476" s="28">
        <v>27160</v>
      </c>
      <c r="V476" s="28">
        <v>6</v>
      </c>
      <c r="BM476" s="28" t="s">
        <v>1613</v>
      </c>
    </row>
    <row r="477" spans="20:65">
      <c r="T477" s="28" t="s">
        <v>383</v>
      </c>
      <c r="U477" s="28">
        <v>27205</v>
      </c>
      <c r="V477" s="28">
        <v>6</v>
      </c>
      <c r="BM477" s="28" t="s">
        <v>1614</v>
      </c>
    </row>
    <row r="478" spans="20:65">
      <c r="T478" s="28" t="s">
        <v>411</v>
      </c>
      <c r="U478" s="28">
        <v>27245</v>
      </c>
      <c r="V478" s="28">
        <v>6</v>
      </c>
      <c r="BM478" s="28" t="s">
        <v>1615</v>
      </c>
    </row>
    <row r="479" spans="20:65">
      <c r="T479" s="28" t="s">
        <v>436</v>
      </c>
      <c r="U479" s="28">
        <v>27361</v>
      </c>
      <c r="V479" s="28">
        <v>6</v>
      </c>
      <c r="BM479" s="28" t="s">
        <v>1616</v>
      </c>
    </row>
    <row r="480" spans="20:65">
      <c r="T480" s="28" t="s">
        <v>460</v>
      </c>
      <c r="U480" s="28">
        <v>27372</v>
      </c>
      <c r="V480" s="28">
        <v>6</v>
      </c>
      <c r="BM480" s="28" t="s">
        <v>1617</v>
      </c>
    </row>
    <row r="481" spans="20:65">
      <c r="T481" s="28" t="s">
        <v>484</v>
      </c>
      <c r="U481" s="28">
        <v>27250</v>
      </c>
      <c r="V481" s="28">
        <v>6</v>
      </c>
      <c r="BM481" s="28" t="s">
        <v>1618</v>
      </c>
    </row>
    <row r="482" spans="20:65">
      <c r="T482" s="28" t="s">
        <v>507</v>
      </c>
      <c r="U482" s="28">
        <v>27413</v>
      </c>
      <c r="V482" s="28">
        <v>6</v>
      </c>
      <c r="BM482" s="28" t="s">
        <v>1619</v>
      </c>
    </row>
    <row r="483" spans="20:65">
      <c r="T483" s="28" t="s">
        <v>528</v>
      </c>
      <c r="U483" s="28">
        <v>27425</v>
      </c>
      <c r="V483" s="28">
        <v>6</v>
      </c>
      <c r="BM483" s="28" t="s">
        <v>1620</v>
      </c>
    </row>
    <row r="484" spans="20:65">
      <c r="T484" s="28" t="s">
        <v>549</v>
      </c>
      <c r="U484" s="28">
        <v>27430</v>
      </c>
      <c r="V484" s="28">
        <v>6</v>
      </c>
      <c r="BM484" s="28" t="s">
        <v>1621</v>
      </c>
    </row>
    <row r="485" spans="20:65">
      <c r="T485" s="28" t="s">
        <v>569</v>
      </c>
      <c r="U485" s="28">
        <v>27450</v>
      </c>
      <c r="V485" s="28">
        <v>6</v>
      </c>
      <c r="BM485" s="28" t="s">
        <v>1622</v>
      </c>
    </row>
    <row r="486" spans="20:65">
      <c r="T486" s="28" t="s">
        <v>588</v>
      </c>
      <c r="U486" s="28">
        <v>27491</v>
      </c>
      <c r="V486" s="28">
        <v>6</v>
      </c>
      <c r="BM486" s="28" t="s">
        <v>1623</v>
      </c>
    </row>
    <row r="487" spans="20:65">
      <c r="T487" s="28" t="s">
        <v>608</v>
      </c>
      <c r="U487" s="28">
        <v>27495</v>
      </c>
      <c r="V487" s="28">
        <v>6</v>
      </c>
      <c r="BM487" s="28" t="s">
        <v>1624</v>
      </c>
    </row>
    <row r="488" spans="20:65">
      <c r="T488" s="28" t="s">
        <v>627</v>
      </c>
      <c r="U488" s="28">
        <v>27001</v>
      </c>
      <c r="V488" s="28">
        <v>3</v>
      </c>
      <c r="BM488" s="28" t="s">
        <v>1625</v>
      </c>
    </row>
    <row r="489" spans="20:65">
      <c r="T489" s="28" t="s">
        <v>647</v>
      </c>
      <c r="U489" s="28">
        <v>27580</v>
      </c>
      <c r="V489" s="28">
        <v>6</v>
      </c>
      <c r="BM489" s="28" t="s">
        <v>1626</v>
      </c>
    </row>
    <row r="490" spans="20:65">
      <c r="T490" s="28" t="s">
        <v>665</v>
      </c>
      <c r="U490" s="28">
        <v>27600</v>
      </c>
      <c r="V490" s="28">
        <v>6</v>
      </c>
      <c r="BM490" s="28" t="s">
        <v>1627</v>
      </c>
    </row>
    <row r="491" spans="20:65">
      <c r="T491" s="28" t="s">
        <v>565</v>
      </c>
      <c r="U491" s="28">
        <v>27615</v>
      </c>
      <c r="V491" s="28">
        <v>5</v>
      </c>
      <c r="BM491" s="28" t="s">
        <v>1628</v>
      </c>
    </row>
    <row r="492" spans="20:65">
      <c r="T492" s="28" t="s">
        <v>698</v>
      </c>
      <c r="U492" s="28">
        <v>27660</v>
      </c>
      <c r="V492" s="28">
        <v>6</v>
      </c>
      <c r="BM492" s="28" t="s">
        <v>1629</v>
      </c>
    </row>
    <row r="493" spans="20:65">
      <c r="T493" s="28" t="s">
        <v>715</v>
      </c>
      <c r="U493" s="28">
        <v>27745</v>
      </c>
      <c r="V493" s="28">
        <v>6</v>
      </c>
      <c r="BM493" s="28" t="s">
        <v>1630</v>
      </c>
    </row>
    <row r="494" spans="20:65">
      <c r="T494" s="28" t="s">
        <v>731</v>
      </c>
      <c r="U494" s="28">
        <v>27787</v>
      </c>
      <c r="V494" s="28">
        <v>6</v>
      </c>
      <c r="BM494" s="28" t="s">
        <v>1631</v>
      </c>
    </row>
    <row r="495" spans="20:65">
      <c r="T495" s="28" t="s">
        <v>746</v>
      </c>
      <c r="U495" s="28">
        <v>27800</v>
      </c>
      <c r="V495" s="28">
        <v>6</v>
      </c>
      <c r="BM495" s="28" t="s">
        <v>1632</v>
      </c>
    </row>
    <row r="496" spans="20:65">
      <c r="T496" s="28" t="s">
        <v>760</v>
      </c>
      <c r="U496" s="28">
        <v>27810</v>
      </c>
      <c r="V496" s="28">
        <v>6</v>
      </c>
      <c r="BM496" s="28" t="s">
        <v>1633</v>
      </c>
    </row>
    <row r="497" spans="20:65">
      <c r="T497" s="28" t="s">
        <v>1634</v>
      </c>
      <c r="U497" s="28">
        <v>27086</v>
      </c>
      <c r="V497" s="28" t="e">
        <v>#N/A</v>
      </c>
      <c r="BM497" s="28" t="s">
        <v>1635</v>
      </c>
    </row>
    <row r="498" spans="20:65">
      <c r="T498" s="28" t="s">
        <v>68</v>
      </c>
      <c r="U498" s="28">
        <v>23682</v>
      </c>
      <c r="V498" s="28">
        <v>6</v>
      </c>
      <c r="BM498" s="28" t="s">
        <v>1636</v>
      </c>
    </row>
    <row r="499" spans="20:65">
      <c r="T499" s="28" t="s">
        <v>106</v>
      </c>
      <c r="U499" s="28">
        <v>23815</v>
      </c>
      <c r="V499" s="28">
        <v>6</v>
      </c>
      <c r="BM499" s="28" t="s">
        <v>1637</v>
      </c>
    </row>
    <row r="500" spans="20:65">
      <c r="T500" s="28" t="s">
        <v>139</v>
      </c>
      <c r="U500" s="28">
        <v>23991</v>
      </c>
      <c r="V500" s="28" t="e">
        <v>#N/A</v>
      </c>
      <c r="BM500" s="28" t="s">
        <v>1638</v>
      </c>
    </row>
    <row r="501" spans="20:65">
      <c r="T501" s="28" t="s">
        <v>173</v>
      </c>
      <c r="U501" s="28">
        <v>23068</v>
      </c>
      <c r="V501" s="28">
        <v>6</v>
      </c>
      <c r="BM501" s="28" t="s">
        <v>1639</v>
      </c>
    </row>
    <row r="502" spans="20:65">
      <c r="T502" s="28" t="s">
        <v>81</v>
      </c>
      <c r="U502" s="28">
        <v>23079</v>
      </c>
      <c r="V502" s="28">
        <v>6</v>
      </c>
      <c r="BM502" s="28" t="s">
        <v>1640</v>
      </c>
    </row>
    <row r="503" spans="20:65">
      <c r="T503" s="28" t="s">
        <v>237</v>
      </c>
      <c r="U503" s="28">
        <v>23090</v>
      </c>
      <c r="V503" s="28">
        <v>6</v>
      </c>
      <c r="BM503" s="28" t="s">
        <v>1641</v>
      </c>
    </row>
    <row r="504" spans="20:65">
      <c r="T504" s="28" t="s">
        <v>267</v>
      </c>
      <c r="U504" s="28">
        <v>23162</v>
      </c>
      <c r="V504" s="28">
        <v>5</v>
      </c>
      <c r="BM504" s="28" t="s">
        <v>1642</v>
      </c>
    </row>
    <row r="505" spans="20:65">
      <c r="T505" s="28" t="s">
        <v>298</v>
      </c>
      <c r="U505" s="28">
        <v>23168</v>
      </c>
      <c r="V505" s="28">
        <v>6</v>
      </c>
      <c r="BM505" s="28" t="s">
        <v>1643</v>
      </c>
    </row>
    <row r="506" spans="20:65">
      <c r="T506" s="28" t="s">
        <v>327</v>
      </c>
      <c r="U506" s="28">
        <v>23182</v>
      </c>
      <c r="V506" s="28">
        <v>6</v>
      </c>
      <c r="BM506" s="28" t="s">
        <v>1644</v>
      </c>
    </row>
    <row r="507" spans="20:65">
      <c r="T507" s="28" t="s">
        <v>357</v>
      </c>
      <c r="U507" s="28">
        <v>23189</v>
      </c>
      <c r="V507" s="28">
        <v>6</v>
      </c>
      <c r="BM507" s="28" t="s">
        <v>1645</v>
      </c>
    </row>
    <row r="508" spans="20:65">
      <c r="T508" s="28" t="s">
        <v>384</v>
      </c>
      <c r="U508" s="28">
        <v>23300</v>
      </c>
      <c r="V508" s="28">
        <v>6</v>
      </c>
      <c r="BM508" s="28" t="s">
        <v>1646</v>
      </c>
    </row>
    <row r="509" spans="20:65">
      <c r="T509" s="28" t="s">
        <v>412</v>
      </c>
      <c r="U509" s="28">
        <v>23350</v>
      </c>
      <c r="V509" s="28">
        <v>6</v>
      </c>
      <c r="BM509" s="28" t="s">
        <v>1647</v>
      </c>
    </row>
    <row r="510" spans="20:65">
      <c r="T510" s="28" t="s">
        <v>437</v>
      </c>
      <c r="U510" s="28">
        <v>23417</v>
      </c>
      <c r="V510" s="28">
        <v>6</v>
      </c>
      <c r="BM510" s="28" t="s">
        <v>1648</v>
      </c>
    </row>
    <row r="511" spans="20:65">
      <c r="T511" s="28" t="s">
        <v>461</v>
      </c>
      <c r="U511" s="28">
        <v>23419</v>
      </c>
      <c r="V511" s="28">
        <v>6</v>
      </c>
      <c r="BM511" s="28" t="s">
        <v>1649</v>
      </c>
    </row>
    <row r="512" spans="20:65">
      <c r="T512" s="28" t="s">
        <v>485</v>
      </c>
      <c r="U512" s="28">
        <v>23464</v>
      </c>
      <c r="V512" s="28">
        <v>6</v>
      </c>
      <c r="BM512" s="28" t="s">
        <v>1650</v>
      </c>
    </row>
    <row r="513" spans="20:65">
      <c r="T513" s="28" t="s">
        <v>508</v>
      </c>
      <c r="U513" s="28">
        <v>23466</v>
      </c>
      <c r="V513" s="28">
        <v>5</v>
      </c>
      <c r="BM513" s="28" t="s">
        <v>1651</v>
      </c>
    </row>
    <row r="514" spans="20:65">
      <c r="T514" s="28" t="s">
        <v>529</v>
      </c>
      <c r="U514" s="28">
        <v>23001</v>
      </c>
      <c r="V514" s="28">
        <v>1</v>
      </c>
      <c r="BM514" s="28" t="s">
        <v>1652</v>
      </c>
    </row>
    <row r="515" spans="20:65">
      <c r="T515" s="28" t="s">
        <v>550</v>
      </c>
      <c r="U515" s="28">
        <v>23500</v>
      </c>
      <c r="V515" s="28">
        <v>6</v>
      </c>
      <c r="BM515" s="28" t="s">
        <v>1653</v>
      </c>
    </row>
    <row r="516" spans="20:65">
      <c r="T516" s="28" t="s">
        <v>570</v>
      </c>
      <c r="U516" s="28">
        <v>23555</v>
      </c>
      <c r="V516" s="28">
        <v>6</v>
      </c>
      <c r="BM516" s="28" t="s">
        <v>1654</v>
      </c>
    </row>
    <row r="517" spans="20:65">
      <c r="T517" s="28" t="s">
        <v>589</v>
      </c>
      <c r="U517" s="28">
        <v>23570</v>
      </c>
      <c r="V517" s="28">
        <v>6</v>
      </c>
      <c r="BM517" s="28" t="s">
        <v>1655</v>
      </c>
    </row>
    <row r="518" spans="20:65">
      <c r="T518" s="28" t="s">
        <v>609</v>
      </c>
      <c r="U518" s="28">
        <v>23574</v>
      </c>
      <c r="V518" s="28">
        <v>6</v>
      </c>
      <c r="BM518" s="28" t="s">
        <v>1656</v>
      </c>
    </row>
    <row r="519" spans="20:65">
      <c r="T519" s="28" t="s">
        <v>628</v>
      </c>
      <c r="U519" s="28">
        <v>23580</v>
      </c>
      <c r="V519" s="28">
        <v>6</v>
      </c>
      <c r="BM519" s="28" t="s">
        <v>1657</v>
      </c>
    </row>
    <row r="520" spans="20:65">
      <c r="T520" s="28" t="s">
        <v>648</v>
      </c>
      <c r="U520" s="28">
        <v>23586</v>
      </c>
      <c r="V520" s="28">
        <v>6</v>
      </c>
      <c r="BM520" s="28" t="s">
        <v>1658</v>
      </c>
    </row>
    <row r="521" spans="20:65">
      <c r="T521" s="28" t="s">
        <v>666</v>
      </c>
      <c r="U521" s="28">
        <v>23660</v>
      </c>
      <c r="V521" s="28">
        <v>6</v>
      </c>
      <c r="BM521" s="28" t="s">
        <v>1659</v>
      </c>
    </row>
    <row r="522" spans="20:65">
      <c r="T522" s="28" t="s">
        <v>683</v>
      </c>
      <c r="U522" s="28">
        <v>23670</v>
      </c>
      <c r="V522" s="28">
        <v>6</v>
      </c>
      <c r="BM522" s="28" t="s">
        <v>1660</v>
      </c>
    </row>
    <row r="523" spans="20:65">
      <c r="T523" s="28" t="s">
        <v>699</v>
      </c>
      <c r="U523" s="28">
        <v>23672</v>
      </c>
      <c r="V523" s="28">
        <v>6</v>
      </c>
      <c r="BM523" s="28" t="s">
        <v>1661</v>
      </c>
    </row>
    <row r="524" spans="20:65">
      <c r="T524" s="28" t="s">
        <v>716</v>
      </c>
      <c r="U524" s="28">
        <v>23675</v>
      </c>
      <c r="V524" s="28">
        <v>6</v>
      </c>
      <c r="BM524" s="28" t="s">
        <v>1662</v>
      </c>
    </row>
    <row r="525" spans="20:65">
      <c r="T525" s="28" t="s">
        <v>732</v>
      </c>
      <c r="U525" s="28">
        <v>23678</v>
      </c>
      <c r="V525" s="28">
        <v>6</v>
      </c>
      <c r="BM525" s="28" t="s">
        <v>1663</v>
      </c>
    </row>
    <row r="526" spans="20:65">
      <c r="T526" s="28" t="s">
        <v>747</v>
      </c>
      <c r="U526" s="28">
        <v>23686</v>
      </c>
      <c r="V526" s="28">
        <v>6</v>
      </c>
      <c r="BM526" s="28" t="s">
        <v>1664</v>
      </c>
    </row>
    <row r="527" spans="20:65">
      <c r="T527" s="28" t="s">
        <v>761</v>
      </c>
      <c r="U527" s="28">
        <v>23807</v>
      </c>
      <c r="V527" s="28">
        <v>6</v>
      </c>
      <c r="BM527" s="28" t="s">
        <v>1665</v>
      </c>
    </row>
    <row r="528" spans="20:65">
      <c r="T528" s="28" t="s">
        <v>776</v>
      </c>
      <c r="U528" s="28">
        <v>23855</v>
      </c>
      <c r="V528" s="28">
        <v>6</v>
      </c>
      <c r="BM528" s="28" t="s">
        <v>1666</v>
      </c>
    </row>
    <row r="529" spans="20:65">
      <c r="T529" s="28" t="s">
        <v>69</v>
      </c>
      <c r="U529" s="28">
        <v>25001</v>
      </c>
      <c r="V529" s="28">
        <v>6</v>
      </c>
      <c r="BM529" s="28" t="s">
        <v>1667</v>
      </c>
    </row>
    <row r="530" spans="20:65">
      <c r="T530" s="28" t="s">
        <v>75</v>
      </c>
      <c r="U530" s="28">
        <v>25019</v>
      </c>
      <c r="V530" s="28">
        <v>6</v>
      </c>
      <c r="BM530" s="28" t="s">
        <v>1668</v>
      </c>
    </row>
    <row r="531" spans="20:65">
      <c r="T531" s="28" t="s">
        <v>140</v>
      </c>
      <c r="U531" s="28">
        <v>25035</v>
      </c>
      <c r="V531" s="28">
        <v>4</v>
      </c>
      <c r="BM531" s="28" t="s">
        <v>1669</v>
      </c>
    </row>
    <row r="532" spans="20:65">
      <c r="T532" s="28" t="s">
        <v>174</v>
      </c>
      <c r="U532" s="28">
        <v>25040</v>
      </c>
      <c r="V532" s="28">
        <v>6</v>
      </c>
      <c r="BM532" s="28" t="s">
        <v>1670</v>
      </c>
    </row>
    <row r="533" spans="20:65">
      <c r="T533" s="28" t="s">
        <v>207</v>
      </c>
      <c r="U533" s="28">
        <v>25599</v>
      </c>
      <c r="V533" s="28">
        <v>6</v>
      </c>
      <c r="BM533" s="28" t="s">
        <v>1671</v>
      </c>
    </row>
    <row r="534" spans="20:65">
      <c r="T534" s="28" t="s">
        <v>238</v>
      </c>
      <c r="U534" s="28">
        <v>25053</v>
      </c>
      <c r="V534" s="28">
        <v>6</v>
      </c>
      <c r="BM534" s="28" t="s">
        <v>1672</v>
      </c>
    </row>
    <row r="535" spans="20:65">
      <c r="T535" s="28" t="s">
        <v>268</v>
      </c>
      <c r="U535" s="28">
        <v>25086</v>
      </c>
      <c r="V535" s="28">
        <v>6</v>
      </c>
      <c r="BM535" s="28" t="s">
        <v>1673</v>
      </c>
    </row>
    <row r="536" spans="20:65">
      <c r="T536" s="28" t="s">
        <v>299</v>
      </c>
      <c r="U536" s="28">
        <v>25095</v>
      </c>
      <c r="V536" s="28">
        <v>6</v>
      </c>
      <c r="BM536" s="28" t="s">
        <v>1674</v>
      </c>
    </row>
    <row r="537" spans="20:65">
      <c r="T537" s="28" t="s">
        <v>328</v>
      </c>
      <c r="U537" s="28">
        <v>25099</v>
      </c>
      <c r="V537" s="28">
        <v>6</v>
      </c>
      <c r="BM537" s="28" t="s">
        <v>1675</v>
      </c>
    </row>
    <row r="538" spans="20:65">
      <c r="T538" s="28" t="s">
        <v>358</v>
      </c>
      <c r="U538" s="28">
        <v>25120</v>
      </c>
      <c r="V538" s="28">
        <v>6</v>
      </c>
      <c r="BM538" s="28" t="s">
        <v>1676</v>
      </c>
    </row>
    <row r="539" spans="20:65">
      <c r="T539" s="28" t="s">
        <v>385</v>
      </c>
      <c r="U539" s="28">
        <v>25123</v>
      </c>
      <c r="V539" s="28">
        <v>6</v>
      </c>
      <c r="BM539" s="28" t="s">
        <v>1677</v>
      </c>
    </row>
    <row r="540" spans="20:65">
      <c r="T540" s="28" t="s">
        <v>413</v>
      </c>
      <c r="U540" s="28">
        <v>25126</v>
      </c>
      <c r="V540" s="28">
        <v>2</v>
      </c>
      <c r="BM540" s="28" t="s">
        <v>1678</v>
      </c>
    </row>
    <row r="541" spans="20:65">
      <c r="T541" s="28" t="s">
        <v>438</v>
      </c>
      <c r="U541" s="28">
        <v>25148</v>
      </c>
      <c r="V541" s="28">
        <v>6</v>
      </c>
      <c r="BM541" s="28" t="s">
        <v>1679</v>
      </c>
    </row>
    <row r="542" spans="20:65">
      <c r="T542" s="28" t="s">
        <v>462</v>
      </c>
      <c r="U542" s="28">
        <v>25151</v>
      </c>
      <c r="V542" s="28">
        <v>6</v>
      </c>
      <c r="BM542" s="28" t="s">
        <v>1680</v>
      </c>
    </row>
    <row r="543" spans="20:65">
      <c r="T543" s="28" t="s">
        <v>486</v>
      </c>
      <c r="U543" s="28">
        <v>25154</v>
      </c>
      <c r="V543" s="28">
        <v>6</v>
      </c>
      <c r="BM543" s="28" t="s">
        <v>1681</v>
      </c>
    </row>
    <row r="544" spans="20:65">
      <c r="T544" s="28" t="s">
        <v>509</v>
      </c>
      <c r="U544" s="28">
        <v>25168</v>
      </c>
      <c r="V544" s="28">
        <v>6</v>
      </c>
      <c r="BM544" s="28" t="s">
        <v>1682</v>
      </c>
    </row>
    <row r="545" spans="20:65">
      <c r="T545" s="28" t="s">
        <v>530</v>
      </c>
      <c r="U545" s="28">
        <v>25175</v>
      </c>
      <c r="V545" s="28">
        <v>1</v>
      </c>
      <c r="BM545" s="28" t="s">
        <v>1683</v>
      </c>
    </row>
    <row r="546" spans="20:65">
      <c r="T546" s="28" t="s">
        <v>551</v>
      </c>
      <c r="U546" s="28">
        <v>25178</v>
      </c>
      <c r="V546" s="28">
        <v>6</v>
      </c>
      <c r="BM546" s="28" t="s">
        <v>1684</v>
      </c>
    </row>
    <row r="547" spans="20:65">
      <c r="T547" s="28" t="s">
        <v>571</v>
      </c>
      <c r="U547" s="28">
        <v>25181</v>
      </c>
      <c r="V547" s="28">
        <v>6</v>
      </c>
      <c r="BM547" s="28" t="s">
        <v>1685</v>
      </c>
    </row>
    <row r="548" spans="20:65">
      <c r="T548" s="28" t="s">
        <v>590</v>
      </c>
      <c r="U548" s="28">
        <v>25183</v>
      </c>
      <c r="V548" s="28">
        <v>6</v>
      </c>
      <c r="BM548" s="28" t="s">
        <v>1686</v>
      </c>
    </row>
    <row r="549" spans="20:65">
      <c r="T549" s="28" t="s">
        <v>610</v>
      </c>
      <c r="U549" s="28">
        <v>25200</v>
      </c>
      <c r="V549" s="28">
        <v>5</v>
      </c>
      <c r="BM549" s="28" t="s">
        <v>1687</v>
      </c>
    </row>
    <row r="550" spans="20:65">
      <c r="T550" s="28" t="s">
        <v>629</v>
      </c>
      <c r="U550" s="28">
        <v>25214</v>
      </c>
      <c r="V550" s="28">
        <v>2</v>
      </c>
      <c r="BM550" s="28" t="s">
        <v>1688</v>
      </c>
    </row>
    <row r="551" spans="20:65">
      <c r="T551" s="28" t="s">
        <v>649</v>
      </c>
      <c r="U551" s="28">
        <v>25224</v>
      </c>
      <c r="V551" s="28">
        <v>6</v>
      </c>
      <c r="BM551" s="28" t="s">
        <v>1689</v>
      </c>
    </row>
    <row r="552" spans="20:65">
      <c r="T552" s="28" t="s">
        <v>667</v>
      </c>
      <c r="U552" s="28">
        <v>25245</v>
      </c>
      <c r="V552" s="28">
        <v>6</v>
      </c>
      <c r="BM552" s="28" t="s">
        <v>1690</v>
      </c>
    </row>
    <row r="553" spans="20:65">
      <c r="T553" s="28" t="s">
        <v>477</v>
      </c>
      <c r="U553" s="28">
        <v>25258</v>
      </c>
      <c r="V553" s="28">
        <v>6</v>
      </c>
      <c r="BM553" s="28" t="s">
        <v>1691</v>
      </c>
    </row>
    <row r="554" spans="20:65">
      <c r="T554" s="28" t="s">
        <v>700</v>
      </c>
      <c r="U554" s="28">
        <v>25260</v>
      </c>
      <c r="V554" s="28">
        <v>6</v>
      </c>
      <c r="BM554" s="28" t="s">
        <v>1692</v>
      </c>
    </row>
    <row r="555" spans="20:65">
      <c r="T555" s="28" t="s">
        <v>717</v>
      </c>
      <c r="U555" s="28">
        <v>25269</v>
      </c>
      <c r="V555" s="28">
        <v>2</v>
      </c>
      <c r="BM555" s="28" t="s">
        <v>1693</v>
      </c>
    </row>
    <row r="556" spans="20:65">
      <c r="T556" s="28" t="s">
        <v>733</v>
      </c>
      <c r="U556" s="28">
        <v>25279</v>
      </c>
      <c r="V556" s="28">
        <v>6</v>
      </c>
      <c r="BM556" s="28" t="s">
        <v>1694</v>
      </c>
    </row>
    <row r="557" spans="20:65">
      <c r="T557" s="28" t="s">
        <v>748</v>
      </c>
      <c r="U557" s="28">
        <v>25281</v>
      </c>
      <c r="V557" s="28">
        <v>6</v>
      </c>
      <c r="BM557" s="28" t="s">
        <v>1695</v>
      </c>
    </row>
    <row r="558" spans="20:65">
      <c r="T558" s="28" t="s">
        <v>762</v>
      </c>
      <c r="U558" s="28">
        <v>25286</v>
      </c>
      <c r="V558" s="28">
        <v>1</v>
      </c>
      <c r="BM558" s="28" t="s">
        <v>1696</v>
      </c>
    </row>
    <row r="559" spans="20:65">
      <c r="T559" s="28" t="s">
        <v>777</v>
      </c>
      <c r="U559" s="28">
        <v>25288</v>
      </c>
      <c r="V559" s="28">
        <v>6</v>
      </c>
      <c r="BM559" s="28" t="s">
        <v>1697</v>
      </c>
    </row>
    <row r="560" spans="20:65">
      <c r="T560" s="28" t="s">
        <v>789</v>
      </c>
      <c r="U560" s="28">
        <v>25290</v>
      </c>
      <c r="V560" s="28">
        <v>2</v>
      </c>
      <c r="BM560" s="28" t="s">
        <v>1698</v>
      </c>
    </row>
    <row r="561" spans="20:65">
      <c r="T561" s="28" t="s">
        <v>800</v>
      </c>
      <c r="U561" s="28">
        <v>25293</v>
      </c>
      <c r="V561" s="28">
        <v>6</v>
      </c>
      <c r="BM561" s="28" t="s">
        <v>1699</v>
      </c>
    </row>
    <row r="562" spans="20:65">
      <c r="T562" s="28" t="s">
        <v>810</v>
      </c>
      <c r="U562" s="28">
        <v>25295</v>
      </c>
      <c r="V562" s="28">
        <v>6</v>
      </c>
      <c r="BM562" s="28" t="s">
        <v>1700</v>
      </c>
    </row>
    <row r="563" spans="20:65">
      <c r="T563" s="28" t="s">
        <v>822</v>
      </c>
      <c r="U563" s="28">
        <v>25297</v>
      </c>
      <c r="V563" s="28">
        <v>6</v>
      </c>
      <c r="BM563" s="28" t="s">
        <v>1701</v>
      </c>
    </row>
    <row r="564" spans="20:65">
      <c r="T564" s="28" t="s">
        <v>833</v>
      </c>
      <c r="U564" s="28">
        <v>25299</v>
      </c>
      <c r="V564" s="28">
        <v>6</v>
      </c>
      <c r="BM564" s="28" t="s">
        <v>1702</v>
      </c>
    </row>
    <row r="565" spans="20:65">
      <c r="T565" s="28" t="s">
        <v>842</v>
      </c>
      <c r="U565" s="28">
        <v>25307</v>
      </c>
      <c r="V565" s="28">
        <v>2</v>
      </c>
      <c r="BM565" s="28" t="s">
        <v>1703</v>
      </c>
    </row>
    <row r="566" spans="20:65">
      <c r="T566" s="28" t="s">
        <v>389</v>
      </c>
      <c r="U566" s="28">
        <v>25312</v>
      </c>
      <c r="V566" s="28">
        <v>6</v>
      </c>
      <c r="BM566" s="28" t="s">
        <v>1704</v>
      </c>
    </row>
    <row r="567" spans="20:65">
      <c r="T567" s="28" t="s">
        <v>862</v>
      </c>
      <c r="U567" s="28">
        <v>25317</v>
      </c>
      <c r="V567" s="28">
        <v>6</v>
      </c>
      <c r="BM567" s="28" t="s">
        <v>1705</v>
      </c>
    </row>
    <row r="568" spans="20:65">
      <c r="T568" s="28" t="s">
        <v>873</v>
      </c>
      <c r="U568" s="28">
        <v>25320</v>
      </c>
      <c r="V568" s="28">
        <v>6</v>
      </c>
      <c r="BM568" s="28" t="s">
        <v>1706</v>
      </c>
    </row>
    <row r="569" spans="20:65">
      <c r="T569" s="28" t="s">
        <v>883</v>
      </c>
      <c r="U569" s="28">
        <v>25322</v>
      </c>
      <c r="V569" s="28">
        <v>6</v>
      </c>
      <c r="BM569" s="28" t="s">
        <v>1707</v>
      </c>
    </row>
    <row r="570" spans="20:65">
      <c r="T570" s="28" t="s">
        <v>893</v>
      </c>
      <c r="U570" s="28">
        <v>25324</v>
      </c>
      <c r="V570" s="28">
        <v>6</v>
      </c>
      <c r="BM570" s="28" t="s">
        <v>1708</v>
      </c>
    </row>
    <row r="571" spans="20:65">
      <c r="T571" s="28" t="s">
        <v>902</v>
      </c>
      <c r="U571" s="28">
        <v>25326</v>
      </c>
      <c r="V571" s="28">
        <v>6</v>
      </c>
      <c r="BM571" s="28" t="s">
        <v>1709</v>
      </c>
    </row>
    <row r="572" spans="20:65">
      <c r="T572" s="28" t="s">
        <v>909</v>
      </c>
      <c r="U572" s="28">
        <v>25328</v>
      </c>
      <c r="V572" s="28">
        <v>6</v>
      </c>
      <c r="BM572" s="28" t="s">
        <v>1710</v>
      </c>
    </row>
    <row r="573" spans="20:65">
      <c r="T573" s="28" t="s">
        <v>916</v>
      </c>
      <c r="U573" s="28">
        <v>25335</v>
      </c>
      <c r="V573" s="28">
        <v>6</v>
      </c>
      <c r="BM573" s="28" t="s">
        <v>1711</v>
      </c>
    </row>
    <row r="574" spans="20:65">
      <c r="T574" s="28" t="s">
        <v>924</v>
      </c>
      <c r="U574" s="28">
        <v>25339</v>
      </c>
      <c r="V574" s="28">
        <v>6</v>
      </c>
      <c r="BM574" s="28" t="s">
        <v>1712</v>
      </c>
    </row>
    <row r="575" spans="20:65">
      <c r="T575" s="28" t="s">
        <v>928</v>
      </c>
      <c r="U575" s="28">
        <v>25368</v>
      </c>
      <c r="V575" s="28">
        <v>6</v>
      </c>
      <c r="BM575" s="28" t="s">
        <v>1713</v>
      </c>
    </row>
    <row r="576" spans="20:65">
      <c r="T576" s="28" t="s">
        <v>935</v>
      </c>
      <c r="U576" s="28">
        <v>25372</v>
      </c>
      <c r="V576" s="28">
        <v>6</v>
      </c>
      <c r="BM576" s="28" t="s">
        <v>1714</v>
      </c>
    </row>
    <row r="577" spans="20:65">
      <c r="T577" s="28" t="s">
        <v>941</v>
      </c>
      <c r="U577" s="28">
        <v>25377</v>
      </c>
      <c r="V577" s="28">
        <v>4</v>
      </c>
      <c r="BM577" s="28" t="s">
        <v>1715</v>
      </c>
    </row>
    <row r="578" spans="20:65">
      <c r="T578" s="28" t="s">
        <v>947</v>
      </c>
      <c r="U578" s="28">
        <v>25386</v>
      </c>
      <c r="V578" s="28">
        <v>5</v>
      </c>
      <c r="BM578" s="28" t="s">
        <v>1716</v>
      </c>
    </row>
    <row r="579" spans="20:65">
      <c r="T579" s="28" t="s">
        <v>952</v>
      </c>
      <c r="U579" s="28">
        <v>25394</v>
      </c>
      <c r="V579" s="28">
        <v>6</v>
      </c>
      <c r="BM579" s="28" t="s">
        <v>1717</v>
      </c>
    </row>
    <row r="580" spans="20:65">
      <c r="T580" s="28" t="s">
        <v>957</v>
      </c>
      <c r="U580" s="28">
        <v>25398</v>
      </c>
      <c r="V580" s="28">
        <v>6</v>
      </c>
      <c r="BM580" s="28" t="s">
        <v>1718</v>
      </c>
    </row>
    <row r="581" spans="20:65">
      <c r="T581" s="28" t="s">
        <v>526</v>
      </c>
      <c r="U581" s="28">
        <v>25402</v>
      </c>
      <c r="V581" s="28">
        <v>6</v>
      </c>
      <c r="BM581" s="28" t="s">
        <v>1719</v>
      </c>
    </row>
    <row r="582" spans="20:65">
      <c r="T582" s="28" t="s">
        <v>967</v>
      </c>
      <c r="U582" s="28">
        <v>25407</v>
      </c>
      <c r="V582" s="28">
        <v>6</v>
      </c>
      <c r="BM582" s="28" t="s">
        <v>1720</v>
      </c>
    </row>
    <row r="583" spans="20:65">
      <c r="T583" s="28" t="s">
        <v>972</v>
      </c>
      <c r="U583" s="28">
        <v>25426</v>
      </c>
      <c r="V583" s="28">
        <v>6</v>
      </c>
      <c r="BM583" s="28" t="s">
        <v>1721</v>
      </c>
    </row>
    <row r="584" spans="20:65">
      <c r="T584" s="28" t="s">
        <v>978</v>
      </c>
      <c r="U584" s="28">
        <v>25430</v>
      </c>
      <c r="V584" s="28">
        <v>2</v>
      </c>
      <c r="BM584" s="28" t="s">
        <v>1722</v>
      </c>
    </row>
    <row r="585" spans="20:65">
      <c r="T585" s="28" t="s">
        <v>984</v>
      </c>
      <c r="U585" s="28">
        <v>25436</v>
      </c>
      <c r="V585" s="28">
        <v>6</v>
      </c>
      <c r="BM585" s="28" t="s">
        <v>1723</v>
      </c>
    </row>
    <row r="586" spans="20:65">
      <c r="T586" s="28" t="s">
        <v>990</v>
      </c>
      <c r="U586" s="28">
        <v>25438</v>
      </c>
      <c r="V586" s="28">
        <v>6</v>
      </c>
      <c r="BM586" s="28" t="s">
        <v>1724</v>
      </c>
    </row>
    <row r="587" spans="20:65">
      <c r="T587" s="28" t="s">
        <v>863</v>
      </c>
      <c r="U587" s="28">
        <v>25473</v>
      </c>
      <c r="V587" s="28">
        <v>1</v>
      </c>
      <c r="BM587" s="28" t="s">
        <v>1725</v>
      </c>
    </row>
    <row r="588" spans="20:65">
      <c r="T588" s="28" t="s">
        <v>36</v>
      </c>
      <c r="U588" s="28">
        <v>25483</v>
      </c>
      <c r="V588" s="28">
        <v>6</v>
      </c>
      <c r="BM588" s="28" t="s">
        <v>1726</v>
      </c>
    </row>
    <row r="589" spans="20:65">
      <c r="T589" s="28" t="s">
        <v>1006</v>
      </c>
      <c r="U589" s="28">
        <v>25486</v>
      </c>
      <c r="V589" s="28">
        <v>6</v>
      </c>
      <c r="BM589" s="28" t="s">
        <v>1727</v>
      </c>
    </row>
    <row r="590" spans="20:65">
      <c r="T590" s="28" t="s">
        <v>1012</v>
      </c>
      <c r="U590" s="28">
        <v>25488</v>
      </c>
      <c r="V590" s="28">
        <v>6</v>
      </c>
      <c r="BM590" s="28" t="s">
        <v>1728</v>
      </c>
    </row>
    <row r="591" spans="20:65">
      <c r="T591" s="28" t="s">
        <v>1018</v>
      </c>
      <c r="U591" s="28">
        <v>25489</v>
      </c>
      <c r="V591" s="28">
        <v>6</v>
      </c>
      <c r="BM591" s="28" t="s">
        <v>1729</v>
      </c>
    </row>
    <row r="592" spans="20:65">
      <c r="T592" s="28" t="s">
        <v>1024</v>
      </c>
      <c r="U592" s="28">
        <v>25491</v>
      </c>
      <c r="V592" s="28">
        <v>6</v>
      </c>
      <c r="BM592" s="28" t="s">
        <v>1730</v>
      </c>
    </row>
    <row r="593" spans="20:65">
      <c r="T593" s="28" t="s">
        <v>1030</v>
      </c>
      <c r="U593" s="28">
        <v>25513</v>
      </c>
      <c r="V593" s="28">
        <v>6</v>
      </c>
      <c r="BM593" s="28" t="s">
        <v>1731</v>
      </c>
    </row>
    <row r="594" spans="20:65">
      <c r="T594" s="28" t="s">
        <v>1035</v>
      </c>
      <c r="U594" s="28">
        <v>25518</v>
      </c>
      <c r="V594" s="28">
        <v>6</v>
      </c>
      <c r="BM594" s="28" t="s">
        <v>1732</v>
      </c>
    </row>
    <row r="595" spans="20:65">
      <c r="T595" s="28" t="s">
        <v>1040</v>
      </c>
      <c r="U595" s="28">
        <v>25524</v>
      </c>
      <c r="V595" s="28">
        <v>6</v>
      </c>
      <c r="BM595" s="28" t="s">
        <v>1733</v>
      </c>
    </row>
    <row r="596" spans="20:65">
      <c r="T596" s="28" t="s">
        <v>1045</v>
      </c>
      <c r="U596" s="28">
        <v>25530</v>
      </c>
      <c r="V596" s="28">
        <v>6</v>
      </c>
      <c r="BM596" s="28" t="s">
        <v>1734</v>
      </c>
    </row>
    <row r="597" spans="20:65">
      <c r="T597" s="28" t="s">
        <v>1049</v>
      </c>
      <c r="U597" s="28">
        <v>25535</v>
      </c>
      <c r="V597" s="28">
        <v>6</v>
      </c>
      <c r="BM597" s="28" t="s">
        <v>1735</v>
      </c>
    </row>
    <row r="598" spans="20:65">
      <c r="T598" s="28" t="s">
        <v>1054</v>
      </c>
      <c r="U598" s="28">
        <v>25572</v>
      </c>
      <c r="V598" s="28">
        <v>6</v>
      </c>
      <c r="BM598" s="28" t="s">
        <v>1736</v>
      </c>
    </row>
    <row r="599" spans="20:65">
      <c r="T599" s="28" t="s">
        <v>1059</v>
      </c>
      <c r="U599" s="28">
        <v>25580</v>
      </c>
      <c r="V599" s="28">
        <v>6</v>
      </c>
      <c r="BM599" s="28" t="s">
        <v>1737</v>
      </c>
    </row>
    <row r="600" spans="20:65">
      <c r="T600" s="28" t="s">
        <v>1064</v>
      </c>
      <c r="U600" s="28">
        <v>25592</v>
      </c>
      <c r="V600" s="28">
        <v>6</v>
      </c>
      <c r="BM600" s="28" t="s">
        <v>1738</v>
      </c>
    </row>
    <row r="601" spans="20:65">
      <c r="T601" s="28" t="s">
        <v>1068</v>
      </c>
      <c r="U601" s="28">
        <v>25594</v>
      </c>
      <c r="V601" s="28">
        <v>6</v>
      </c>
      <c r="BM601" s="28" t="s">
        <v>1739</v>
      </c>
    </row>
    <row r="602" spans="20:65">
      <c r="T602" s="28" t="s">
        <v>1072</v>
      </c>
      <c r="U602" s="28">
        <v>25596</v>
      </c>
      <c r="V602" s="28">
        <v>6</v>
      </c>
      <c r="BM602" s="28" t="s">
        <v>1740</v>
      </c>
    </row>
    <row r="603" spans="20:65">
      <c r="T603" s="28" t="s">
        <v>942</v>
      </c>
      <c r="U603" s="28">
        <v>25612</v>
      </c>
      <c r="V603" s="28">
        <v>3</v>
      </c>
      <c r="BM603" s="28" t="s">
        <v>1741</v>
      </c>
    </row>
    <row r="604" spans="20:65">
      <c r="T604" s="28" t="s">
        <v>1080</v>
      </c>
      <c r="U604" s="28">
        <v>25645</v>
      </c>
      <c r="V604" s="28">
        <v>6</v>
      </c>
      <c r="BM604" s="28" t="s">
        <v>1742</v>
      </c>
    </row>
    <row r="605" spans="20:65">
      <c r="T605" s="28" t="s">
        <v>958</v>
      </c>
      <c r="U605" s="28">
        <v>25649</v>
      </c>
      <c r="V605" s="28">
        <v>6</v>
      </c>
      <c r="BM605" s="28" t="s">
        <v>1743</v>
      </c>
    </row>
    <row r="606" spans="20:65">
      <c r="T606" s="28" t="s">
        <v>792</v>
      </c>
      <c r="U606" s="28">
        <v>25653</v>
      </c>
      <c r="V606" s="28">
        <v>6</v>
      </c>
      <c r="BM606" s="28" t="s">
        <v>1744</v>
      </c>
    </row>
    <row r="607" spans="20:65">
      <c r="T607" s="28" t="s">
        <v>307</v>
      </c>
      <c r="U607" s="28">
        <v>25658</v>
      </c>
      <c r="V607" s="28">
        <v>6</v>
      </c>
      <c r="BM607" s="28" t="s">
        <v>1745</v>
      </c>
    </row>
    <row r="608" spans="20:65">
      <c r="T608" s="28" t="s">
        <v>1098</v>
      </c>
      <c r="U608" s="28">
        <v>25662</v>
      </c>
      <c r="V608" s="28">
        <v>6</v>
      </c>
      <c r="BM608" s="28" t="s">
        <v>1746</v>
      </c>
    </row>
    <row r="609" spans="20:65">
      <c r="T609" s="28" t="s">
        <v>1102</v>
      </c>
      <c r="U609" s="28">
        <v>25718</v>
      </c>
      <c r="V609" s="28">
        <v>6</v>
      </c>
      <c r="BM609" s="28" t="s">
        <v>1747</v>
      </c>
    </row>
    <row r="610" spans="20:65">
      <c r="T610" s="28" t="s">
        <v>1107</v>
      </c>
      <c r="U610" s="28">
        <v>25736</v>
      </c>
      <c r="V610" s="28">
        <v>6</v>
      </c>
      <c r="BM610" s="28" t="s">
        <v>1748</v>
      </c>
    </row>
    <row r="611" spans="20:65">
      <c r="T611" s="28" t="s">
        <v>1112</v>
      </c>
      <c r="U611" s="28">
        <v>25740</v>
      </c>
      <c r="V611" s="28">
        <v>4</v>
      </c>
      <c r="BM611" s="28" t="s">
        <v>1749</v>
      </c>
    </row>
    <row r="612" spans="20:65">
      <c r="T612" s="28" t="s">
        <v>1117</v>
      </c>
      <c r="U612" s="28">
        <v>25743</v>
      </c>
      <c r="V612" s="28">
        <v>6</v>
      </c>
      <c r="BM612" s="28" t="s">
        <v>1750</v>
      </c>
    </row>
    <row r="613" spans="20:65">
      <c r="T613" s="28" t="s">
        <v>1120</v>
      </c>
      <c r="U613" s="28">
        <v>25745</v>
      </c>
      <c r="V613" s="28">
        <v>6</v>
      </c>
      <c r="BM613" s="28" t="s">
        <v>1751</v>
      </c>
    </row>
    <row r="614" spans="20:65">
      <c r="T614" s="28" t="s">
        <v>1124</v>
      </c>
      <c r="U614" s="28">
        <v>25754</v>
      </c>
      <c r="V614" s="28">
        <v>1</v>
      </c>
      <c r="BM614" s="28" t="s">
        <v>1752</v>
      </c>
    </row>
    <row r="615" spans="20:65">
      <c r="T615" s="28" t="s">
        <v>1128</v>
      </c>
      <c r="U615" s="28">
        <v>25758</v>
      </c>
      <c r="V615" s="28">
        <v>3</v>
      </c>
      <c r="BM615" s="28" t="s">
        <v>1753</v>
      </c>
    </row>
    <row r="616" spans="20:65">
      <c r="T616" s="28" t="s">
        <v>1133</v>
      </c>
      <c r="U616" s="28">
        <v>25769</v>
      </c>
      <c r="V616" s="28">
        <v>6</v>
      </c>
      <c r="BM616" s="28" t="s">
        <v>1754</v>
      </c>
    </row>
    <row r="617" spans="20:65">
      <c r="T617" s="28" t="s">
        <v>1137</v>
      </c>
      <c r="U617" s="28">
        <v>25772</v>
      </c>
      <c r="V617" s="28">
        <v>6</v>
      </c>
      <c r="BM617" s="28" t="s">
        <v>1755</v>
      </c>
    </row>
    <row r="618" spans="20:65">
      <c r="T618" s="28" t="s">
        <v>1140</v>
      </c>
      <c r="U618" s="28">
        <v>25777</v>
      </c>
      <c r="V618" s="28">
        <v>6</v>
      </c>
      <c r="BM618" s="28" t="s">
        <v>1756</v>
      </c>
    </row>
    <row r="619" spans="20:65">
      <c r="T619" s="28" t="s">
        <v>1143</v>
      </c>
      <c r="U619" s="28">
        <v>25779</v>
      </c>
      <c r="V619" s="28">
        <v>6</v>
      </c>
      <c r="BM619" s="28" t="s">
        <v>1757</v>
      </c>
    </row>
    <row r="620" spans="20:65">
      <c r="T620" s="28" t="s">
        <v>1147</v>
      </c>
      <c r="U620" s="28">
        <v>25781</v>
      </c>
      <c r="V620" s="28">
        <v>6</v>
      </c>
      <c r="BM620" s="28" t="s">
        <v>1758</v>
      </c>
    </row>
    <row r="621" spans="20:65">
      <c r="T621" s="28" t="s">
        <v>1151</v>
      </c>
      <c r="U621" s="28">
        <v>25785</v>
      </c>
      <c r="V621" s="28">
        <v>6</v>
      </c>
      <c r="BM621" s="28" t="s">
        <v>1759</v>
      </c>
    </row>
    <row r="622" spans="20:65">
      <c r="T622" s="28" t="s">
        <v>1155</v>
      </c>
      <c r="U622" s="28">
        <v>25793</v>
      </c>
      <c r="V622" s="28">
        <v>6</v>
      </c>
      <c r="BM622" s="28" t="s">
        <v>1760</v>
      </c>
    </row>
    <row r="623" spans="20:65">
      <c r="T623" s="28" t="s">
        <v>1158</v>
      </c>
      <c r="U623" s="28">
        <v>25797</v>
      </c>
      <c r="V623" s="28">
        <v>6</v>
      </c>
      <c r="BM623" s="28" t="s">
        <v>1761</v>
      </c>
    </row>
    <row r="624" spans="20:65">
      <c r="T624" s="28" t="s">
        <v>1161</v>
      </c>
      <c r="U624" s="28">
        <v>25799</v>
      </c>
      <c r="V624" s="28">
        <v>3</v>
      </c>
      <c r="BM624" s="28" t="s">
        <v>1762</v>
      </c>
    </row>
    <row r="625" spans="20:65">
      <c r="T625" s="28" t="s">
        <v>1165</v>
      </c>
      <c r="U625" s="28">
        <v>25805</v>
      </c>
      <c r="V625" s="28">
        <v>6</v>
      </c>
      <c r="BM625" s="28" t="s">
        <v>1763</v>
      </c>
    </row>
    <row r="626" spans="20:65">
      <c r="T626" s="28" t="s">
        <v>1169</v>
      </c>
      <c r="U626" s="28">
        <v>25807</v>
      </c>
      <c r="V626" s="28">
        <v>6</v>
      </c>
      <c r="BM626" s="28" t="s">
        <v>1764</v>
      </c>
    </row>
    <row r="627" spans="20:65">
      <c r="T627" s="28" t="s">
        <v>1173</v>
      </c>
      <c r="U627" s="28">
        <v>25815</v>
      </c>
      <c r="V627" s="28">
        <v>6</v>
      </c>
      <c r="BM627" s="28" t="s">
        <v>1765</v>
      </c>
    </row>
    <row r="628" spans="20:65">
      <c r="T628" s="28" t="s">
        <v>1177</v>
      </c>
      <c r="U628" s="28">
        <v>25817</v>
      </c>
      <c r="V628" s="28">
        <v>2</v>
      </c>
      <c r="BM628" s="28" t="s">
        <v>1766</v>
      </c>
    </row>
    <row r="629" spans="20:65">
      <c r="T629" s="28" t="s">
        <v>1180</v>
      </c>
      <c r="U629" s="28">
        <v>25823</v>
      </c>
      <c r="V629" s="28">
        <v>6</v>
      </c>
      <c r="BM629" s="28" t="s">
        <v>1767</v>
      </c>
    </row>
    <row r="630" spans="20:65">
      <c r="T630" s="28" t="s">
        <v>1184</v>
      </c>
      <c r="U630" s="28">
        <v>25839</v>
      </c>
      <c r="V630" s="28">
        <v>6</v>
      </c>
      <c r="BM630" s="28" t="s">
        <v>1768</v>
      </c>
    </row>
    <row r="631" spans="20:65">
      <c r="T631" s="28" t="s">
        <v>1188</v>
      </c>
      <c r="U631" s="28">
        <v>25841</v>
      </c>
      <c r="V631" s="28">
        <v>6</v>
      </c>
      <c r="BM631" s="28" t="s">
        <v>1769</v>
      </c>
    </row>
    <row r="632" spans="20:65">
      <c r="T632" s="28" t="s">
        <v>1192</v>
      </c>
      <c r="U632" s="28">
        <v>25843</v>
      </c>
      <c r="V632" s="28">
        <v>5</v>
      </c>
      <c r="BM632" s="28" t="s">
        <v>1770</v>
      </c>
    </row>
    <row r="633" spans="20:65">
      <c r="T633" s="28" t="s">
        <v>1196</v>
      </c>
      <c r="U633" s="28">
        <v>25845</v>
      </c>
      <c r="V633" s="28">
        <v>6</v>
      </c>
      <c r="BM633" s="28" t="s">
        <v>1771</v>
      </c>
    </row>
    <row r="634" spans="20:65">
      <c r="T634" s="28" t="s">
        <v>1200</v>
      </c>
      <c r="U634" s="28">
        <v>25851</v>
      </c>
      <c r="V634" s="28">
        <v>6</v>
      </c>
      <c r="BM634" s="28" t="s">
        <v>1772</v>
      </c>
    </row>
    <row r="635" spans="20:65">
      <c r="T635" s="28" t="s">
        <v>1204</v>
      </c>
      <c r="U635" s="28">
        <v>25506</v>
      </c>
      <c r="V635" s="28">
        <v>6</v>
      </c>
      <c r="BM635" s="28" t="s">
        <v>1773</v>
      </c>
    </row>
    <row r="636" spans="20:65">
      <c r="T636" s="28" t="s">
        <v>1208</v>
      </c>
      <c r="U636" s="28">
        <v>25862</v>
      </c>
      <c r="V636" s="28">
        <v>6</v>
      </c>
      <c r="BM636" s="28" t="s">
        <v>1774</v>
      </c>
    </row>
    <row r="637" spans="20:65">
      <c r="T637" s="28" t="s">
        <v>1212</v>
      </c>
      <c r="U637" s="28">
        <v>25867</v>
      </c>
      <c r="V637" s="28">
        <v>6</v>
      </c>
      <c r="BM637" s="28" t="s">
        <v>1775</v>
      </c>
    </row>
    <row r="638" spans="20:65">
      <c r="T638" s="28" t="s">
        <v>1216</v>
      </c>
      <c r="U638" s="28">
        <v>25871</v>
      </c>
      <c r="V638" s="28">
        <v>6</v>
      </c>
      <c r="BM638" s="28" t="s">
        <v>1776</v>
      </c>
    </row>
    <row r="639" spans="20:65">
      <c r="T639" s="28" t="s">
        <v>1220</v>
      </c>
      <c r="U639" s="28">
        <v>25873</v>
      </c>
      <c r="V639" s="28">
        <v>6</v>
      </c>
      <c r="BM639" s="28" t="s">
        <v>1777</v>
      </c>
    </row>
    <row r="640" spans="20:65">
      <c r="T640" s="28" t="s">
        <v>1223</v>
      </c>
      <c r="U640" s="28">
        <v>25875</v>
      </c>
      <c r="V640" s="28">
        <v>6</v>
      </c>
      <c r="BM640" s="28" t="s">
        <v>1778</v>
      </c>
    </row>
    <row r="641" spans="20:65">
      <c r="T641" s="28" t="s">
        <v>1227</v>
      </c>
      <c r="U641" s="28">
        <v>25878</v>
      </c>
      <c r="V641" s="28">
        <v>6</v>
      </c>
      <c r="BM641" s="28" t="s">
        <v>1779</v>
      </c>
    </row>
    <row r="642" spans="20:65">
      <c r="T642" s="28" t="s">
        <v>1231</v>
      </c>
      <c r="U642" s="28">
        <v>25885</v>
      </c>
      <c r="V642" s="28">
        <v>6</v>
      </c>
      <c r="BM642" s="28" t="s">
        <v>1780</v>
      </c>
    </row>
    <row r="643" spans="20:65">
      <c r="T643" s="28" t="s">
        <v>1235</v>
      </c>
      <c r="U643" s="28">
        <v>25898</v>
      </c>
      <c r="V643" s="28">
        <v>6</v>
      </c>
      <c r="BM643" s="28" t="s">
        <v>1781</v>
      </c>
    </row>
    <row r="644" spans="20:65">
      <c r="T644" s="28" t="s">
        <v>1239</v>
      </c>
      <c r="U644" s="28">
        <v>25899</v>
      </c>
      <c r="V644" s="28">
        <v>2</v>
      </c>
      <c r="BM644" s="28" t="s">
        <v>1782</v>
      </c>
    </row>
    <row r="645" spans="20:65">
      <c r="T645" s="28" t="s">
        <v>70</v>
      </c>
      <c r="U645" s="28">
        <v>94343</v>
      </c>
      <c r="V645" s="28">
        <v>6</v>
      </c>
      <c r="BM645" s="28" t="s">
        <v>1783</v>
      </c>
    </row>
    <row r="646" spans="20:65">
      <c r="T646" s="28" t="s">
        <v>107</v>
      </c>
      <c r="U646" s="28">
        <v>94886</v>
      </c>
      <c r="V646" s="28" t="s">
        <v>55</v>
      </c>
      <c r="BM646" s="28" t="s">
        <v>1784</v>
      </c>
    </row>
    <row r="647" spans="20:65">
      <c r="T647" s="28" t="s">
        <v>141</v>
      </c>
      <c r="U647" s="28">
        <v>94001</v>
      </c>
      <c r="V647" s="28">
        <v>6</v>
      </c>
      <c r="BM647" s="28" t="s">
        <v>1785</v>
      </c>
    </row>
    <row r="648" spans="20:65">
      <c r="T648" s="28" t="s">
        <v>175</v>
      </c>
      <c r="U648" s="28">
        <v>94885</v>
      </c>
      <c r="V648" s="28" t="s">
        <v>55</v>
      </c>
      <c r="BM648" s="28" t="s">
        <v>1786</v>
      </c>
    </row>
    <row r="649" spans="20:65">
      <c r="T649" s="28" t="s">
        <v>208</v>
      </c>
      <c r="U649" s="28">
        <v>94663</v>
      </c>
      <c r="V649" s="28" t="e">
        <v>#N/A</v>
      </c>
      <c r="BM649" s="28" t="s">
        <v>1787</v>
      </c>
    </row>
    <row r="650" spans="20:65">
      <c r="T650" s="28" t="s">
        <v>239</v>
      </c>
      <c r="U650" s="28">
        <v>94888</v>
      </c>
      <c r="V650" s="28" t="s">
        <v>55</v>
      </c>
      <c r="BM650" s="28" t="s">
        <v>1788</v>
      </c>
    </row>
    <row r="651" spans="20:65">
      <c r="T651" s="28" t="s">
        <v>269</v>
      </c>
      <c r="U651" s="28">
        <v>94887</v>
      </c>
      <c r="V651" s="28" t="s">
        <v>55</v>
      </c>
      <c r="BM651" s="28" t="s">
        <v>1789</v>
      </c>
    </row>
    <row r="652" spans="20:65">
      <c r="T652" s="28" t="s">
        <v>300</v>
      </c>
      <c r="U652" s="28">
        <v>94884</v>
      </c>
      <c r="V652" s="28" t="s">
        <v>55</v>
      </c>
      <c r="BM652" s="28" t="s">
        <v>1790</v>
      </c>
    </row>
    <row r="653" spans="20:65">
      <c r="T653" s="28" t="s">
        <v>329</v>
      </c>
      <c r="U653" s="28">
        <v>94883</v>
      </c>
      <c r="V653" s="28" t="s">
        <v>55</v>
      </c>
      <c r="BM653" s="28" t="s">
        <v>1791</v>
      </c>
    </row>
    <row r="654" spans="20:65">
      <c r="T654" s="28" t="s">
        <v>71</v>
      </c>
      <c r="U654" s="28">
        <v>95015</v>
      </c>
      <c r="V654" s="28">
        <v>6</v>
      </c>
      <c r="BM654" s="28" t="s">
        <v>1792</v>
      </c>
    </row>
    <row r="655" spans="20:65">
      <c r="T655" s="28" t="s">
        <v>108</v>
      </c>
      <c r="U655" s="28">
        <v>95025</v>
      </c>
      <c r="V655" s="28">
        <v>6</v>
      </c>
      <c r="BM655" s="28" t="s">
        <v>1793</v>
      </c>
    </row>
    <row r="656" spans="20:65">
      <c r="T656" s="28" t="s">
        <v>142</v>
      </c>
      <c r="U656" s="28">
        <v>95200</v>
      </c>
      <c r="V656" s="28">
        <v>6</v>
      </c>
      <c r="BM656" s="28" t="s">
        <v>1794</v>
      </c>
    </row>
    <row r="657" spans="20:65">
      <c r="T657" s="28" t="s">
        <v>176</v>
      </c>
      <c r="U657" s="28">
        <v>95001</v>
      </c>
      <c r="V657" s="28">
        <v>6</v>
      </c>
      <c r="BM657" s="28" t="s">
        <v>1795</v>
      </c>
    </row>
    <row r="658" spans="20:65">
      <c r="T658" s="28" t="s">
        <v>72</v>
      </c>
      <c r="U658" s="28">
        <v>41006</v>
      </c>
      <c r="V658" s="28">
        <v>6</v>
      </c>
      <c r="BM658" s="28" t="s">
        <v>1796</v>
      </c>
    </row>
    <row r="659" spans="20:65">
      <c r="T659" s="28" t="s">
        <v>109</v>
      </c>
      <c r="U659" s="28">
        <v>41013</v>
      </c>
      <c r="V659" s="28">
        <v>6</v>
      </c>
      <c r="BM659" s="28" t="s">
        <v>1797</v>
      </c>
    </row>
    <row r="660" spans="20:65">
      <c r="T660" s="28" t="s">
        <v>143</v>
      </c>
      <c r="U660" s="28">
        <v>41016</v>
      </c>
      <c r="V660" s="28">
        <v>6</v>
      </c>
      <c r="BM660" s="28" t="s">
        <v>1798</v>
      </c>
    </row>
    <row r="661" spans="20:65">
      <c r="T661" s="28" t="s">
        <v>177</v>
      </c>
      <c r="U661" s="28">
        <v>41020</v>
      </c>
      <c r="V661" s="28">
        <v>6</v>
      </c>
      <c r="BM661" s="28" t="s">
        <v>1799</v>
      </c>
    </row>
    <row r="662" spans="20:65">
      <c r="T662" s="28" t="s">
        <v>209</v>
      </c>
      <c r="U662" s="28">
        <v>41026</v>
      </c>
      <c r="V662" s="28">
        <v>6</v>
      </c>
      <c r="BM662" s="28" t="s">
        <v>1800</v>
      </c>
    </row>
    <row r="663" spans="20:65">
      <c r="T663" s="28" t="s">
        <v>240</v>
      </c>
      <c r="U663" s="28">
        <v>41078</v>
      </c>
      <c r="V663" s="28">
        <v>6</v>
      </c>
      <c r="BM663" s="28" t="s">
        <v>1801</v>
      </c>
    </row>
    <row r="664" spans="20:65">
      <c r="T664" s="28" t="s">
        <v>270</v>
      </c>
      <c r="U664" s="28">
        <v>41132</v>
      </c>
      <c r="V664" s="28">
        <v>6</v>
      </c>
      <c r="BM664" s="28" t="s">
        <v>1802</v>
      </c>
    </row>
    <row r="665" spans="20:65">
      <c r="T665" s="28" t="s">
        <v>301</v>
      </c>
      <c r="U665" s="28">
        <v>41206</v>
      </c>
      <c r="V665" s="28">
        <v>6</v>
      </c>
      <c r="BM665" s="28" t="s">
        <v>1803</v>
      </c>
    </row>
    <row r="666" spans="20:65">
      <c r="T666" s="28" t="s">
        <v>330</v>
      </c>
      <c r="U666" s="28">
        <v>41244</v>
      </c>
      <c r="V666" s="28">
        <v>6</v>
      </c>
      <c r="BM666" s="28" t="s">
        <v>1804</v>
      </c>
    </row>
    <row r="667" spans="20:65">
      <c r="T667" s="28" t="s">
        <v>359</v>
      </c>
      <c r="U667" s="28">
        <v>41298</v>
      </c>
      <c r="V667" s="28">
        <v>5</v>
      </c>
      <c r="BM667" s="28" t="s">
        <v>1805</v>
      </c>
    </row>
    <row r="668" spans="20:65">
      <c r="T668" s="28" t="s">
        <v>386</v>
      </c>
      <c r="U668" s="28">
        <v>41306</v>
      </c>
      <c r="V668" s="28">
        <v>6</v>
      </c>
      <c r="BM668" s="28" t="s">
        <v>1806</v>
      </c>
    </row>
    <row r="669" spans="20:65">
      <c r="T669" s="28" t="s">
        <v>414</v>
      </c>
      <c r="U669" s="28">
        <v>41319</v>
      </c>
      <c r="V669" s="28">
        <v>6</v>
      </c>
      <c r="BM669" s="28" t="s">
        <v>1807</v>
      </c>
    </row>
    <row r="670" spans="20:65">
      <c r="T670" s="28" t="s">
        <v>439</v>
      </c>
      <c r="U670" s="28">
        <v>41349</v>
      </c>
      <c r="V670" s="28">
        <v>6</v>
      </c>
      <c r="BM670" s="28" t="s">
        <v>1808</v>
      </c>
    </row>
    <row r="671" spans="20:65">
      <c r="T671" s="28" t="s">
        <v>463</v>
      </c>
      <c r="U671" s="28">
        <v>41357</v>
      </c>
      <c r="V671" s="28">
        <v>6</v>
      </c>
      <c r="BM671" s="28" t="s">
        <v>1809</v>
      </c>
    </row>
    <row r="672" spans="20:65">
      <c r="T672" s="28" t="s">
        <v>487</v>
      </c>
      <c r="U672" s="28">
        <v>41359</v>
      </c>
      <c r="V672" s="28">
        <v>6</v>
      </c>
      <c r="BM672" s="28" t="s">
        <v>1810</v>
      </c>
    </row>
    <row r="673" spans="20:65">
      <c r="T673" s="28" t="s">
        <v>510</v>
      </c>
      <c r="U673" s="28">
        <v>41378</v>
      </c>
      <c r="V673" s="28">
        <v>6</v>
      </c>
      <c r="BM673" s="28" t="s">
        <v>1811</v>
      </c>
    </row>
    <row r="674" spans="20:65">
      <c r="T674" s="28" t="s">
        <v>531</v>
      </c>
      <c r="U674" s="28">
        <v>41396</v>
      </c>
      <c r="V674" s="28">
        <v>6</v>
      </c>
      <c r="BM674" s="28" t="s">
        <v>1812</v>
      </c>
    </row>
    <row r="675" spans="20:65">
      <c r="T675" s="28" t="s">
        <v>552</v>
      </c>
      <c r="U675" s="28">
        <v>41483</v>
      </c>
      <c r="V675" s="28">
        <v>6</v>
      </c>
      <c r="BM675" s="28" t="s">
        <v>1813</v>
      </c>
    </row>
    <row r="676" spans="20:65">
      <c r="T676" s="28" t="s">
        <v>572</v>
      </c>
      <c r="U676" s="28">
        <v>41001</v>
      </c>
      <c r="V676" s="28">
        <v>1</v>
      </c>
      <c r="BM676" s="28" t="s">
        <v>1814</v>
      </c>
    </row>
    <row r="677" spans="20:65">
      <c r="T677" s="28" t="s">
        <v>591</v>
      </c>
      <c r="U677" s="28">
        <v>41503</v>
      </c>
      <c r="V677" s="28">
        <v>6</v>
      </c>
      <c r="BM677" s="28" t="s">
        <v>1815</v>
      </c>
    </row>
    <row r="678" spans="20:65">
      <c r="T678" s="28" t="s">
        <v>611</v>
      </c>
      <c r="U678" s="28">
        <v>41518</v>
      </c>
      <c r="V678" s="28">
        <v>6</v>
      </c>
      <c r="BM678" s="28" t="s">
        <v>1816</v>
      </c>
    </row>
    <row r="679" spans="20:65">
      <c r="T679" s="28" t="s">
        <v>630</v>
      </c>
      <c r="U679" s="28">
        <v>41524</v>
      </c>
      <c r="V679" s="28">
        <v>6</v>
      </c>
      <c r="BM679" s="28" t="s">
        <v>1817</v>
      </c>
    </row>
    <row r="680" spans="20:65">
      <c r="T680" s="28" t="s">
        <v>524</v>
      </c>
      <c r="U680" s="28">
        <v>41530</v>
      </c>
      <c r="V680" s="28">
        <v>6</v>
      </c>
      <c r="BM680" s="28" t="s">
        <v>1818</v>
      </c>
    </row>
    <row r="681" spans="20:65">
      <c r="T681" s="28" t="s">
        <v>668</v>
      </c>
      <c r="U681" s="28">
        <v>41548</v>
      </c>
      <c r="V681" s="28">
        <v>6</v>
      </c>
      <c r="BM681" s="28" t="s">
        <v>1819</v>
      </c>
    </row>
    <row r="682" spans="20:65">
      <c r="T682" s="28" t="s">
        <v>684</v>
      </c>
      <c r="U682" s="28">
        <v>41551</v>
      </c>
      <c r="V682" s="28">
        <v>3</v>
      </c>
      <c r="BM682" s="28" t="s">
        <v>1820</v>
      </c>
    </row>
    <row r="683" spans="20:65">
      <c r="T683" s="28" t="s">
        <v>701</v>
      </c>
      <c r="U683" s="28">
        <v>41615</v>
      </c>
      <c r="V683" s="28">
        <v>6</v>
      </c>
      <c r="BM683" s="28" t="s">
        <v>1821</v>
      </c>
    </row>
    <row r="684" spans="20:65">
      <c r="T684" s="28" t="s">
        <v>718</v>
      </c>
      <c r="U684" s="28">
        <v>41660</v>
      </c>
      <c r="V684" s="28">
        <v>6</v>
      </c>
      <c r="BM684" s="28" t="s">
        <v>1822</v>
      </c>
    </row>
    <row r="685" spans="20:65">
      <c r="T685" s="28" t="s">
        <v>734</v>
      </c>
      <c r="U685" s="28">
        <v>41668</v>
      </c>
      <c r="V685" s="28">
        <v>6</v>
      </c>
      <c r="BM685" s="28" t="s">
        <v>1823</v>
      </c>
    </row>
    <row r="686" spans="20:65">
      <c r="T686" s="28" t="s">
        <v>749</v>
      </c>
      <c r="U686" s="28">
        <v>41676</v>
      </c>
      <c r="V686" s="28">
        <v>6</v>
      </c>
      <c r="BM686" s="28" t="s">
        <v>1824</v>
      </c>
    </row>
    <row r="687" spans="20:65">
      <c r="T687" s="28" t="s">
        <v>763</v>
      </c>
      <c r="U687" s="28">
        <v>41770</v>
      </c>
      <c r="V687" s="28">
        <v>6</v>
      </c>
      <c r="BM687" s="28" t="s">
        <v>1825</v>
      </c>
    </row>
    <row r="688" spans="20:65">
      <c r="T688" s="28" t="s">
        <v>778</v>
      </c>
      <c r="U688" s="28">
        <v>41791</v>
      </c>
      <c r="V688" s="28">
        <v>6</v>
      </c>
      <c r="BM688" s="28" t="s">
        <v>1826</v>
      </c>
    </row>
    <row r="689" spans="20:65">
      <c r="T689" s="28" t="s">
        <v>790</v>
      </c>
      <c r="U689" s="28">
        <v>41799</v>
      </c>
      <c r="V689" s="28">
        <v>6</v>
      </c>
      <c r="BM689" s="28" t="s">
        <v>1827</v>
      </c>
    </row>
    <row r="690" spans="20:65">
      <c r="T690" s="28" t="s">
        <v>801</v>
      </c>
      <c r="U690" s="28">
        <v>41801</v>
      </c>
      <c r="V690" s="28">
        <v>6</v>
      </c>
      <c r="BM690" s="28" t="s">
        <v>1828</v>
      </c>
    </row>
    <row r="691" spans="20:65">
      <c r="T691" s="28" t="s">
        <v>811</v>
      </c>
      <c r="U691" s="28">
        <v>41797</v>
      </c>
      <c r="V691" s="28">
        <v>6</v>
      </c>
      <c r="BM691" s="28" t="s">
        <v>1829</v>
      </c>
    </row>
    <row r="692" spans="20:65">
      <c r="T692" s="28" t="s">
        <v>823</v>
      </c>
      <c r="U692" s="28">
        <v>41807</v>
      </c>
      <c r="V692" s="28">
        <v>6</v>
      </c>
      <c r="BM692" s="28" t="s">
        <v>1830</v>
      </c>
    </row>
    <row r="693" spans="20:65">
      <c r="T693" s="28" t="s">
        <v>834</v>
      </c>
      <c r="U693" s="28">
        <v>41872</v>
      </c>
      <c r="V693" s="28">
        <v>6</v>
      </c>
      <c r="BM693" s="28" t="s">
        <v>1831</v>
      </c>
    </row>
    <row r="694" spans="20:65">
      <c r="T694" s="28" t="s">
        <v>843</v>
      </c>
      <c r="U694" s="28">
        <v>41885</v>
      </c>
      <c r="V694" s="28">
        <v>6</v>
      </c>
      <c r="BM694" s="28" t="s">
        <v>1832</v>
      </c>
    </row>
    <row r="695" spans="20:65">
      <c r="T695" s="28" t="s">
        <v>63</v>
      </c>
      <c r="U695" s="28">
        <v>44035</v>
      </c>
      <c r="V695" s="28">
        <v>5</v>
      </c>
      <c r="BM695" s="28" t="s">
        <v>1833</v>
      </c>
    </row>
    <row r="696" spans="20:65">
      <c r="T696" s="28" t="s">
        <v>110</v>
      </c>
      <c r="U696" s="28">
        <v>44078</v>
      </c>
      <c r="V696" s="28">
        <v>6</v>
      </c>
      <c r="BM696" s="28" t="s">
        <v>1834</v>
      </c>
    </row>
    <row r="697" spans="20:65">
      <c r="T697" s="28" t="s">
        <v>144</v>
      </c>
      <c r="U697" s="28">
        <v>44090</v>
      </c>
      <c r="V697" s="28">
        <v>6</v>
      </c>
      <c r="BM697" s="28" t="s">
        <v>1835</v>
      </c>
    </row>
    <row r="698" spans="20:65">
      <c r="T698" s="28" t="s">
        <v>178</v>
      </c>
      <c r="U698" s="28">
        <v>44098</v>
      </c>
      <c r="V698" s="28">
        <v>6</v>
      </c>
      <c r="BM698" s="28" t="s">
        <v>1836</v>
      </c>
    </row>
    <row r="699" spans="20:65">
      <c r="T699" s="28" t="s">
        <v>210</v>
      </c>
      <c r="U699" s="28">
        <v>44110</v>
      </c>
      <c r="V699" s="28">
        <v>6</v>
      </c>
      <c r="BM699" s="28" t="s">
        <v>1837</v>
      </c>
    </row>
    <row r="700" spans="20:65">
      <c r="T700" s="28" t="s">
        <v>241</v>
      </c>
      <c r="U700" s="28">
        <v>44279</v>
      </c>
      <c r="V700" s="28">
        <v>6</v>
      </c>
      <c r="BM700" s="28" t="s">
        <v>1838</v>
      </c>
    </row>
    <row r="701" spans="20:65">
      <c r="T701" s="28" t="s">
        <v>271</v>
      </c>
      <c r="U701" s="28">
        <v>44378</v>
      </c>
      <c r="V701" s="28">
        <v>6</v>
      </c>
      <c r="BM701" s="28" t="s">
        <v>1839</v>
      </c>
    </row>
    <row r="702" spans="20:65">
      <c r="T702" s="28" t="s">
        <v>302</v>
      </c>
      <c r="U702" s="28">
        <v>44420</v>
      </c>
      <c r="V702" s="28">
        <v>6</v>
      </c>
      <c r="BM702" s="28" t="s">
        <v>1840</v>
      </c>
    </row>
    <row r="703" spans="20:65">
      <c r="T703" s="28" t="s">
        <v>331</v>
      </c>
      <c r="U703" s="28">
        <v>44430</v>
      </c>
      <c r="V703" s="28">
        <v>4</v>
      </c>
      <c r="BM703" s="28" t="s">
        <v>1841</v>
      </c>
    </row>
    <row r="704" spans="20:65">
      <c r="T704" s="28" t="s">
        <v>360</v>
      </c>
      <c r="U704" s="28">
        <v>44560</v>
      </c>
      <c r="V704" s="28">
        <v>4</v>
      </c>
      <c r="BM704" s="28" t="s">
        <v>1842</v>
      </c>
    </row>
    <row r="705" spans="20:65">
      <c r="T705" s="28" t="s">
        <v>387</v>
      </c>
      <c r="U705" s="28">
        <v>44001</v>
      </c>
      <c r="V705" s="28">
        <v>3</v>
      </c>
      <c r="BM705" s="28" t="s">
        <v>1843</v>
      </c>
    </row>
    <row r="706" spans="20:65">
      <c r="T706" s="28" t="s">
        <v>415</v>
      </c>
      <c r="U706" s="28">
        <v>44650</v>
      </c>
      <c r="V706" s="28">
        <v>6</v>
      </c>
      <c r="BM706" s="28" t="s">
        <v>1844</v>
      </c>
    </row>
    <row r="707" spans="20:65">
      <c r="T707" s="28" t="s">
        <v>440</v>
      </c>
      <c r="U707" s="28">
        <v>44847</v>
      </c>
      <c r="V707" s="28">
        <v>4</v>
      </c>
      <c r="BM707" s="28" t="s">
        <v>1845</v>
      </c>
    </row>
    <row r="708" spans="20:65">
      <c r="T708" s="28" t="s">
        <v>464</v>
      </c>
      <c r="U708" s="28">
        <v>44855</v>
      </c>
      <c r="V708" s="28">
        <v>6</v>
      </c>
      <c r="BM708" s="28" t="s">
        <v>1846</v>
      </c>
    </row>
    <row r="709" spans="20:65">
      <c r="T709" s="28" t="s">
        <v>488</v>
      </c>
      <c r="U709" s="28">
        <v>44874</v>
      </c>
      <c r="V709" s="28">
        <v>6</v>
      </c>
      <c r="BM709" s="28" t="s">
        <v>1847</v>
      </c>
    </row>
    <row r="710" spans="20:65">
      <c r="T710" s="28" t="s">
        <v>73</v>
      </c>
      <c r="U710" s="28">
        <v>47030</v>
      </c>
      <c r="V710" s="28">
        <v>6</v>
      </c>
      <c r="BM710" s="28" t="s">
        <v>1848</v>
      </c>
    </row>
    <row r="711" spans="20:65">
      <c r="T711" s="28" t="s">
        <v>111</v>
      </c>
      <c r="U711" s="28">
        <v>47053</v>
      </c>
      <c r="V711" s="28">
        <v>6</v>
      </c>
      <c r="BM711" s="28" t="s">
        <v>1849</v>
      </c>
    </row>
    <row r="712" spans="20:65">
      <c r="T712" s="28" t="s">
        <v>145</v>
      </c>
      <c r="U712" s="28">
        <v>47058</v>
      </c>
      <c r="V712" s="28">
        <v>6</v>
      </c>
      <c r="BM712" s="28" t="s">
        <v>1850</v>
      </c>
    </row>
    <row r="713" spans="20:65">
      <c r="T713" s="28" t="s">
        <v>179</v>
      </c>
      <c r="U713" s="28">
        <v>47161</v>
      </c>
      <c r="V713" s="28">
        <v>6</v>
      </c>
      <c r="BM713" s="28" t="s">
        <v>1851</v>
      </c>
    </row>
    <row r="714" spans="20:65">
      <c r="T714" s="28" t="s">
        <v>211</v>
      </c>
      <c r="U714" s="28">
        <v>47170</v>
      </c>
      <c r="V714" s="28">
        <v>6</v>
      </c>
      <c r="BM714" s="28" t="s">
        <v>1852</v>
      </c>
    </row>
    <row r="715" spans="20:65">
      <c r="T715" s="28" t="s">
        <v>242</v>
      </c>
      <c r="U715" s="28">
        <v>47189</v>
      </c>
      <c r="V715" s="28">
        <v>5</v>
      </c>
      <c r="BM715" s="28" t="s">
        <v>1853</v>
      </c>
    </row>
    <row r="716" spans="20:65">
      <c r="T716" s="28" t="s">
        <v>272</v>
      </c>
      <c r="U716" s="28">
        <v>47205</v>
      </c>
      <c r="V716" s="28">
        <v>6</v>
      </c>
      <c r="BM716" s="28" t="s">
        <v>1854</v>
      </c>
    </row>
    <row r="717" spans="20:65">
      <c r="T717" s="28" t="s">
        <v>303</v>
      </c>
      <c r="U717" s="28">
        <v>47245</v>
      </c>
      <c r="V717" s="28">
        <v>6</v>
      </c>
      <c r="BM717" s="28" t="s">
        <v>1855</v>
      </c>
    </row>
    <row r="718" spans="20:65">
      <c r="T718" s="28" t="s">
        <v>332</v>
      </c>
      <c r="U718" s="28">
        <v>47258</v>
      </c>
      <c r="V718" s="28">
        <v>6</v>
      </c>
      <c r="BM718" s="28" t="s">
        <v>1856</v>
      </c>
    </row>
    <row r="719" spans="20:65">
      <c r="T719" s="28" t="s">
        <v>361</v>
      </c>
      <c r="U719" s="28">
        <v>47268</v>
      </c>
      <c r="V719" s="28">
        <v>6</v>
      </c>
      <c r="BM719" s="28" t="s">
        <v>1857</v>
      </c>
    </row>
    <row r="720" spans="20:65">
      <c r="T720" s="28" t="s">
        <v>388</v>
      </c>
      <c r="U720" s="28">
        <v>47288</v>
      </c>
      <c r="V720" s="28">
        <v>6</v>
      </c>
      <c r="BM720" s="28" t="s">
        <v>1858</v>
      </c>
    </row>
    <row r="721" spans="20:65">
      <c r="T721" s="28" t="s">
        <v>416</v>
      </c>
      <c r="U721" s="28">
        <v>47318</v>
      </c>
      <c r="V721" s="28">
        <v>6</v>
      </c>
      <c r="BM721" s="28" t="s">
        <v>1859</v>
      </c>
    </row>
    <row r="722" spans="20:65">
      <c r="T722" s="28" t="s">
        <v>441</v>
      </c>
      <c r="U722" s="28">
        <v>47460</v>
      </c>
      <c r="V722" s="28">
        <v>6</v>
      </c>
      <c r="BM722" s="28" t="s">
        <v>1860</v>
      </c>
    </row>
    <row r="723" spans="20:65">
      <c r="T723" s="28" t="s">
        <v>465</v>
      </c>
      <c r="U723" s="28">
        <v>47541</v>
      </c>
      <c r="V723" s="28">
        <v>6</v>
      </c>
      <c r="BM723" s="28" t="s">
        <v>1861</v>
      </c>
    </row>
    <row r="724" spans="20:65">
      <c r="T724" s="28" t="s">
        <v>489</v>
      </c>
      <c r="U724" s="28">
        <v>47545</v>
      </c>
      <c r="V724" s="28">
        <v>6</v>
      </c>
      <c r="BM724" s="28" t="s">
        <v>1862</v>
      </c>
    </row>
    <row r="725" spans="20:65">
      <c r="T725" s="28" t="s">
        <v>511</v>
      </c>
      <c r="U725" s="28">
        <v>47551</v>
      </c>
      <c r="V725" s="28">
        <v>6</v>
      </c>
      <c r="BM725" s="28" t="s">
        <v>1863</v>
      </c>
    </row>
    <row r="726" spans="20:65">
      <c r="T726" s="28" t="s">
        <v>532</v>
      </c>
      <c r="U726" s="28">
        <v>47555</v>
      </c>
      <c r="V726" s="28">
        <v>6</v>
      </c>
      <c r="BM726" s="28" t="s">
        <v>1864</v>
      </c>
    </row>
    <row r="727" spans="20:65">
      <c r="T727" s="28" t="s">
        <v>553</v>
      </c>
      <c r="U727" s="28">
        <v>47570</v>
      </c>
      <c r="V727" s="28">
        <v>6</v>
      </c>
      <c r="BM727" s="28" t="s">
        <v>1865</v>
      </c>
    </row>
    <row r="728" spans="20:65">
      <c r="T728" s="28" t="s">
        <v>573</v>
      </c>
      <c r="U728" s="28">
        <v>47605</v>
      </c>
      <c r="V728" s="28">
        <v>6</v>
      </c>
      <c r="BM728" s="28" t="s">
        <v>1866</v>
      </c>
    </row>
    <row r="729" spans="20:65">
      <c r="T729" s="28" t="s">
        <v>592</v>
      </c>
      <c r="U729" s="28">
        <v>47660</v>
      </c>
      <c r="V729" s="28">
        <v>6</v>
      </c>
      <c r="BM729" s="28" t="s">
        <v>1867</v>
      </c>
    </row>
    <row r="730" spans="20:65">
      <c r="T730" s="28" t="s">
        <v>605</v>
      </c>
      <c r="U730" s="28">
        <v>47675</v>
      </c>
      <c r="V730" s="28">
        <v>6</v>
      </c>
      <c r="BM730" s="28" t="s">
        <v>1868</v>
      </c>
    </row>
    <row r="731" spans="20:65">
      <c r="T731" s="28" t="s">
        <v>631</v>
      </c>
      <c r="U731" s="28">
        <v>47692</v>
      </c>
      <c r="V731" s="28">
        <v>6</v>
      </c>
      <c r="BM731" s="28" t="s">
        <v>1869</v>
      </c>
    </row>
    <row r="732" spans="20:65">
      <c r="T732" s="28" t="s">
        <v>650</v>
      </c>
      <c r="U732" s="28">
        <v>47703</v>
      </c>
      <c r="V732" s="28">
        <v>6</v>
      </c>
      <c r="BM732" s="28" t="s">
        <v>1870</v>
      </c>
    </row>
    <row r="733" spans="20:65">
      <c r="T733" s="28" t="s">
        <v>669</v>
      </c>
      <c r="U733" s="28">
        <v>47707</v>
      </c>
      <c r="V733" s="28">
        <v>6</v>
      </c>
      <c r="BM733" s="28" t="s">
        <v>1871</v>
      </c>
    </row>
    <row r="734" spans="20:65">
      <c r="T734" s="28" t="s">
        <v>685</v>
      </c>
      <c r="U734" s="28">
        <v>47720</v>
      </c>
      <c r="V734" s="28">
        <v>6</v>
      </c>
      <c r="BM734" s="28" t="s">
        <v>1872</v>
      </c>
    </row>
    <row r="735" spans="20:65">
      <c r="T735" s="28" t="s">
        <v>702</v>
      </c>
      <c r="U735" s="28">
        <v>47001</v>
      </c>
      <c r="V735" s="28">
        <v>1</v>
      </c>
      <c r="BM735" s="28" t="s">
        <v>1873</v>
      </c>
    </row>
    <row r="736" spans="20:65">
      <c r="T736" s="28" t="s">
        <v>719</v>
      </c>
      <c r="U736" s="28">
        <v>47745</v>
      </c>
      <c r="V736" s="28">
        <v>5</v>
      </c>
      <c r="BM736" s="28" t="s">
        <v>1874</v>
      </c>
    </row>
    <row r="737" spans="20:65">
      <c r="T737" s="28" t="s">
        <v>735</v>
      </c>
      <c r="U737" s="28">
        <v>47798</v>
      </c>
      <c r="V737" s="28">
        <v>6</v>
      </c>
      <c r="BM737" s="28" t="s">
        <v>1875</v>
      </c>
    </row>
    <row r="738" spans="20:65">
      <c r="T738" s="28" t="s">
        <v>750</v>
      </c>
      <c r="U738" s="28">
        <v>47960</v>
      </c>
      <c r="V738" s="28">
        <v>6</v>
      </c>
      <c r="BM738" s="28" t="s">
        <v>1876</v>
      </c>
    </row>
    <row r="739" spans="20:65">
      <c r="T739" s="28" t="s">
        <v>764</v>
      </c>
      <c r="U739" s="28">
        <v>47980</v>
      </c>
      <c r="V739" s="28">
        <v>6</v>
      </c>
      <c r="BM739" s="28" t="s">
        <v>1877</v>
      </c>
    </row>
    <row r="740" spans="20:65">
      <c r="T740" s="28" t="s">
        <v>74</v>
      </c>
      <c r="U740" s="28">
        <v>50006</v>
      </c>
      <c r="V740" s="28">
        <v>3</v>
      </c>
      <c r="BM740" s="28" t="s">
        <v>1878</v>
      </c>
    </row>
    <row r="741" spans="20:65">
      <c r="T741" s="28" t="s">
        <v>112</v>
      </c>
      <c r="U741" s="28">
        <v>50110</v>
      </c>
      <c r="V741" s="28">
        <v>6</v>
      </c>
      <c r="BM741" s="28" t="s">
        <v>1879</v>
      </c>
    </row>
    <row r="742" spans="20:65">
      <c r="T742" s="28" t="s">
        <v>146</v>
      </c>
      <c r="U742" s="28">
        <v>50124</v>
      </c>
      <c r="V742" s="28">
        <v>6</v>
      </c>
      <c r="BM742" s="28" t="s">
        <v>1880</v>
      </c>
    </row>
    <row r="743" spans="20:65">
      <c r="T743" s="28" t="s">
        <v>180</v>
      </c>
      <c r="U743" s="28">
        <v>50150</v>
      </c>
      <c r="V743" s="28">
        <v>6</v>
      </c>
      <c r="BM743" s="28" t="s">
        <v>1881</v>
      </c>
    </row>
    <row r="744" spans="20:65">
      <c r="T744" s="28" t="s">
        <v>212</v>
      </c>
      <c r="U744" s="28">
        <v>50223</v>
      </c>
      <c r="V744" s="28">
        <v>6</v>
      </c>
      <c r="BM744" s="28" t="s">
        <v>1882</v>
      </c>
    </row>
    <row r="745" spans="20:65">
      <c r="T745" s="28" t="s">
        <v>243</v>
      </c>
      <c r="U745" s="28">
        <v>50226</v>
      </c>
      <c r="V745" s="28">
        <v>6</v>
      </c>
      <c r="BM745" s="28" t="s">
        <v>1883</v>
      </c>
    </row>
    <row r="746" spans="20:65">
      <c r="T746" s="28" t="s">
        <v>273</v>
      </c>
      <c r="U746" s="28">
        <v>50245</v>
      </c>
      <c r="V746" s="28">
        <v>6</v>
      </c>
      <c r="BM746" s="28" t="s">
        <v>1884</v>
      </c>
    </row>
    <row r="747" spans="20:65">
      <c r="T747" s="28" t="s">
        <v>304</v>
      </c>
      <c r="U747" s="28">
        <v>50251</v>
      </c>
      <c r="V747" s="28">
        <v>6</v>
      </c>
      <c r="BM747" s="28" t="s">
        <v>1885</v>
      </c>
    </row>
    <row r="748" spans="20:65">
      <c r="T748" s="28" t="s">
        <v>333</v>
      </c>
      <c r="U748" s="28">
        <v>50270</v>
      </c>
      <c r="V748" s="28">
        <v>6</v>
      </c>
      <c r="BM748" s="28" t="s">
        <v>1886</v>
      </c>
    </row>
    <row r="749" spans="20:65">
      <c r="T749" s="28" t="s">
        <v>362</v>
      </c>
      <c r="U749" s="28">
        <v>50287</v>
      </c>
      <c r="V749" s="28">
        <v>6</v>
      </c>
      <c r="BM749" s="28" t="s">
        <v>1887</v>
      </c>
    </row>
    <row r="750" spans="20:65">
      <c r="T750" s="28" t="s">
        <v>389</v>
      </c>
      <c r="U750" s="28">
        <v>50313</v>
      </c>
      <c r="V750" s="28">
        <v>5</v>
      </c>
      <c r="BM750" s="28" t="s">
        <v>1888</v>
      </c>
    </row>
    <row r="751" spans="20:65">
      <c r="T751" s="28" t="s">
        <v>416</v>
      </c>
      <c r="U751" s="28">
        <v>50318</v>
      </c>
      <c r="V751" s="28">
        <v>6</v>
      </c>
      <c r="BM751" s="28" t="s">
        <v>1889</v>
      </c>
    </row>
    <row r="752" spans="20:65">
      <c r="T752" s="28" t="s">
        <v>442</v>
      </c>
      <c r="U752" s="28">
        <v>50350</v>
      </c>
      <c r="V752" s="28">
        <v>6</v>
      </c>
      <c r="BM752" s="28" t="s">
        <v>1890</v>
      </c>
    </row>
    <row r="753" spans="20:65">
      <c r="T753" s="28" t="s">
        <v>466</v>
      </c>
      <c r="U753" s="28">
        <v>50400</v>
      </c>
      <c r="V753" s="28">
        <v>6</v>
      </c>
      <c r="BM753" s="28" t="s">
        <v>1891</v>
      </c>
    </row>
    <row r="754" spans="20:65">
      <c r="T754" s="28" t="s">
        <v>490</v>
      </c>
      <c r="U754" s="28">
        <v>50325</v>
      </c>
      <c r="V754" s="28">
        <v>6</v>
      </c>
      <c r="BM754" s="28" t="s">
        <v>1892</v>
      </c>
    </row>
    <row r="755" spans="20:65">
      <c r="T755" s="28" t="s">
        <v>512</v>
      </c>
      <c r="U755" s="28">
        <v>50330</v>
      </c>
      <c r="V755" s="28">
        <v>6</v>
      </c>
      <c r="BM755" s="28" t="s">
        <v>1893</v>
      </c>
    </row>
    <row r="756" spans="20:65">
      <c r="T756" s="28" t="s">
        <v>533</v>
      </c>
      <c r="U756" s="28">
        <v>50450</v>
      </c>
      <c r="V756" s="28">
        <v>6</v>
      </c>
      <c r="BM756" s="28" t="s">
        <v>1894</v>
      </c>
    </row>
    <row r="757" spans="20:65">
      <c r="T757" s="28" t="s">
        <v>554</v>
      </c>
      <c r="U757" s="28">
        <v>50568</v>
      </c>
      <c r="V757" s="28">
        <v>2</v>
      </c>
      <c r="BM757" s="28" t="s">
        <v>1895</v>
      </c>
    </row>
    <row r="758" spans="20:65">
      <c r="T758" s="28" t="s">
        <v>574</v>
      </c>
      <c r="U758" s="28">
        <v>50577</v>
      </c>
      <c r="V758" s="28">
        <v>6</v>
      </c>
      <c r="BM758" s="28" t="s">
        <v>1896</v>
      </c>
    </row>
    <row r="759" spans="20:65">
      <c r="T759" s="28" t="s">
        <v>593</v>
      </c>
      <c r="U759" s="28">
        <v>50573</v>
      </c>
      <c r="V759" s="28">
        <v>5</v>
      </c>
      <c r="BM759" s="28" t="s">
        <v>1897</v>
      </c>
    </row>
    <row r="760" spans="20:65">
      <c r="T760" s="28" t="s">
        <v>380</v>
      </c>
      <c r="U760" s="28">
        <v>50590</v>
      </c>
      <c r="V760" s="28">
        <v>6</v>
      </c>
      <c r="BM760" s="28" t="s">
        <v>1898</v>
      </c>
    </row>
    <row r="761" spans="20:65">
      <c r="T761" s="28" t="s">
        <v>632</v>
      </c>
      <c r="U761" s="28">
        <v>50606</v>
      </c>
      <c r="V761" s="28">
        <v>6</v>
      </c>
      <c r="BM761" s="28" t="s">
        <v>1899</v>
      </c>
    </row>
    <row r="762" spans="20:65">
      <c r="T762" s="28" t="s">
        <v>651</v>
      </c>
      <c r="U762" s="28">
        <v>50680</v>
      </c>
      <c r="V762" s="28">
        <v>6</v>
      </c>
      <c r="BM762" s="28" t="s">
        <v>1900</v>
      </c>
    </row>
    <row r="763" spans="20:65">
      <c r="T763" s="28" t="s">
        <v>670</v>
      </c>
      <c r="U763" s="28">
        <v>50683</v>
      </c>
      <c r="V763" s="28">
        <v>6</v>
      </c>
      <c r="BM763" s="28" t="s">
        <v>1901</v>
      </c>
    </row>
    <row r="764" spans="20:65">
      <c r="T764" s="28" t="s">
        <v>686</v>
      </c>
      <c r="U764" s="28">
        <v>50686</v>
      </c>
      <c r="V764" s="28">
        <v>6</v>
      </c>
      <c r="BM764" s="28" t="s">
        <v>1902</v>
      </c>
    </row>
    <row r="765" spans="20:65">
      <c r="T765" s="28" t="s">
        <v>646</v>
      </c>
      <c r="U765" s="28">
        <v>50689</v>
      </c>
      <c r="V765" s="28">
        <v>6</v>
      </c>
      <c r="BM765" s="28" t="s">
        <v>1903</v>
      </c>
    </row>
    <row r="766" spans="20:65">
      <c r="T766" s="28" t="s">
        <v>720</v>
      </c>
      <c r="U766" s="28">
        <v>50370</v>
      </c>
      <c r="V766" s="28">
        <v>6</v>
      </c>
      <c r="BM766" s="28" t="s">
        <v>1904</v>
      </c>
    </row>
    <row r="767" spans="20:65">
      <c r="T767" s="28" t="s">
        <v>736</v>
      </c>
      <c r="U767" s="28">
        <v>50001</v>
      </c>
      <c r="V767" s="28">
        <v>1</v>
      </c>
      <c r="BM767" s="28" t="s">
        <v>1905</v>
      </c>
    </row>
    <row r="768" spans="20:65">
      <c r="T768" s="28" t="s">
        <v>751</v>
      </c>
      <c r="U768" s="28">
        <v>50711</v>
      </c>
      <c r="V768" s="28">
        <v>6</v>
      </c>
      <c r="BM768" s="28" t="s">
        <v>1906</v>
      </c>
    </row>
    <row r="769" spans="20:65">
      <c r="T769" s="28" t="s">
        <v>75</v>
      </c>
      <c r="U769" s="28">
        <v>52019</v>
      </c>
      <c r="V769" s="28">
        <v>6</v>
      </c>
      <c r="BM769" s="28" t="s">
        <v>1907</v>
      </c>
    </row>
    <row r="770" spans="20:65">
      <c r="T770" s="28" t="s">
        <v>113</v>
      </c>
      <c r="U770" s="28">
        <v>52022</v>
      </c>
      <c r="V770" s="28">
        <v>6</v>
      </c>
      <c r="BM770" s="28" t="s">
        <v>1908</v>
      </c>
    </row>
    <row r="771" spans="20:65">
      <c r="T771" s="28" t="s">
        <v>147</v>
      </c>
      <c r="U771" s="28">
        <v>52036</v>
      </c>
      <c r="V771" s="28">
        <v>6</v>
      </c>
      <c r="BM771" s="28" t="s">
        <v>1909</v>
      </c>
    </row>
    <row r="772" spans="20:65">
      <c r="T772" s="28" t="s">
        <v>181</v>
      </c>
      <c r="U772" s="28">
        <v>52051</v>
      </c>
      <c r="V772" s="28">
        <v>6</v>
      </c>
      <c r="BM772" s="28" t="s">
        <v>1910</v>
      </c>
    </row>
    <row r="773" spans="20:65">
      <c r="T773" s="28" t="s">
        <v>213</v>
      </c>
      <c r="U773" s="28">
        <v>52079</v>
      </c>
      <c r="V773" s="28">
        <v>6</v>
      </c>
      <c r="BM773" s="28" t="s">
        <v>1911</v>
      </c>
    </row>
    <row r="774" spans="20:65">
      <c r="T774" s="28" t="s">
        <v>167</v>
      </c>
      <c r="U774" s="28">
        <v>52083</v>
      </c>
      <c r="V774" s="28">
        <v>6</v>
      </c>
      <c r="BM774" s="28" t="s">
        <v>1912</v>
      </c>
    </row>
    <row r="775" spans="20:65">
      <c r="T775" s="28" t="s">
        <v>274</v>
      </c>
      <c r="U775" s="28">
        <v>52110</v>
      </c>
      <c r="V775" s="28">
        <v>6</v>
      </c>
      <c r="BM775" s="28" t="s">
        <v>1913</v>
      </c>
    </row>
    <row r="776" spans="20:65">
      <c r="T776" s="28" t="s">
        <v>305</v>
      </c>
      <c r="U776" s="28">
        <v>52240</v>
      </c>
      <c r="V776" s="28">
        <v>6</v>
      </c>
      <c r="BM776" s="28" t="s">
        <v>1914</v>
      </c>
    </row>
    <row r="777" spans="20:65">
      <c r="T777" s="28" t="s">
        <v>77</v>
      </c>
      <c r="U777" s="28">
        <v>52203</v>
      </c>
      <c r="V777" s="28">
        <v>6</v>
      </c>
      <c r="BM777" s="28" t="s">
        <v>1915</v>
      </c>
    </row>
    <row r="778" spans="20:65">
      <c r="T778" s="28" t="s">
        <v>363</v>
      </c>
      <c r="U778" s="28">
        <v>52207</v>
      </c>
      <c r="V778" s="28">
        <v>6</v>
      </c>
      <c r="BM778" s="28" t="s">
        <v>1916</v>
      </c>
    </row>
    <row r="779" spans="20:65">
      <c r="T779" s="28" t="s">
        <v>390</v>
      </c>
      <c r="U779" s="28">
        <v>52210</v>
      </c>
      <c r="V779" s="28">
        <v>6</v>
      </c>
      <c r="BM779" s="28" t="s">
        <v>1917</v>
      </c>
    </row>
    <row r="780" spans="20:65">
      <c r="T780" s="28" t="s">
        <v>28</v>
      </c>
      <c r="U780" s="28">
        <v>52215</v>
      </c>
      <c r="V780" s="28">
        <v>6</v>
      </c>
      <c r="BM780" s="28" t="s">
        <v>1918</v>
      </c>
    </row>
    <row r="781" spans="20:65">
      <c r="T781" s="28" t="s">
        <v>443</v>
      </c>
      <c r="U781" s="28">
        <v>52224</v>
      </c>
      <c r="V781" s="28">
        <v>6</v>
      </c>
      <c r="BM781" s="28" t="s">
        <v>1919</v>
      </c>
    </row>
    <row r="782" spans="20:65">
      <c r="T782" s="28" t="s">
        <v>467</v>
      </c>
      <c r="U782" s="28">
        <v>52227</v>
      </c>
      <c r="V782" s="28">
        <v>6</v>
      </c>
      <c r="BM782" s="28" t="s">
        <v>1920</v>
      </c>
    </row>
    <row r="783" spans="20:65">
      <c r="T783" s="28" t="s">
        <v>491</v>
      </c>
      <c r="U783" s="28">
        <v>52233</v>
      </c>
      <c r="V783" s="28">
        <v>6</v>
      </c>
      <c r="BM783" s="28" t="s">
        <v>1921</v>
      </c>
    </row>
    <row r="784" spans="20:65">
      <c r="T784" s="28" t="s">
        <v>513</v>
      </c>
      <c r="U784" s="28">
        <v>52250</v>
      </c>
      <c r="V784" s="28">
        <v>6</v>
      </c>
      <c r="BM784" s="28" t="s">
        <v>1922</v>
      </c>
    </row>
    <row r="785" spans="20:65">
      <c r="T785" s="28" t="s">
        <v>534</v>
      </c>
      <c r="U785" s="28">
        <v>52254</v>
      </c>
      <c r="V785" s="28">
        <v>6</v>
      </c>
      <c r="BM785" s="28" t="s">
        <v>1923</v>
      </c>
    </row>
    <row r="786" spans="20:65">
      <c r="T786" s="28" t="s">
        <v>555</v>
      </c>
      <c r="U786" s="28">
        <v>52256</v>
      </c>
      <c r="V786" s="28">
        <v>6</v>
      </c>
      <c r="BM786" s="28" t="s">
        <v>1924</v>
      </c>
    </row>
    <row r="787" spans="20:65">
      <c r="T787" s="28" t="s">
        <v>575</v>
      </c>
      <c r="U787" s="28">
        <v>52258</v>
      </c>
      <c r="V787" s="28">
        <v>6</v>
      </c>
      <c r="BM787" s="28" t="s">
        <v>1925</v>
      </c>
    </row>
    <row r="788" spans="20:65">
      <c r="T788" s="28" t="s">
        <v>354</v>
      </c>
      <c r="U788" s="28">
        <v>52260</v>
      </c>
      <c r="V788" s="28">
        <v>6</v>
      </c>
      <c r="BM788" s="28" t="s">
        <v>1926</v>
      </c>
    </row>
    <row r="789" spans="20:65">
      <c r="T789" s="28" t="s">
        <v>612</v>
      </c>
      <c r="U789" s="28">
        <v>52520</v>
      </c>
      <c r="V789" s="28">
        <v>6</v>
      </c>
      <c r="BM789" s="28" t="s">
        <v>1927</v>
      </c>
    </row>
    <row r="790" spans="20:65">
      <c r="T790" s="28" t="s">
        <v>633</v>
      </c>
      <c r="U790" s="28">
        <v>52287</v>
      </c>
      <c r="V790" s="28">
        <v>6</v>
      </c>
      <c r="BM790" s="28" t="s">
        <v>1928</v>
      </c>
    </row>
    <row r="791" spans="20:65">
      <c r="T791" s="28" t="s">
        <v>652</v>
      </c>
      <c r="U791" s="28">
        <v>52317</v>
      </c>
      <c r="V791" s="28">
        <v>6</v>
      </c>
      <c r="BM791" s="28" t="s">
        <v>1929</v>
      </c>
    </row>
    <row r="792" spans="20:65">
      <c r="T792" s="28" t="s">
        <v>671</v>
      </c>
      <c r="U792" s="28">
        <v>52320</v>
      </c>
      <c r="V792" s="28">
        <v>6</v>
      </c>
      <c r="BM792" s="28" t="s">
        <v>1930</v>
      </c>
    </row>
    <row r="793" spans="20:65">
      <c r="T793" s="28" t="s">
        <v>687</v>
      </c>
      <c r="U793" s="28">
        <v>52323</v>
      </c>
      <c r="V793" s="28">
        <v>6</v>
      </c>
      <c r="BM793" s="28" t="s">
        <v>1931</v>
      </c>
    </row>
    <row r="794" spans="20:65">
      <c r="T794" s="28" t="s">
        <v>703</v>
      </c>
      <c r="U794" s="28">
        <v>52352</v>
      </c>
      <c r="V794" s="28">
        <v>6</v>
      </c>
      <c r="BM794" s="28" t="s">
        <v>1932</v>
      </c>
    </row>
    <row r="795" spans="20:65">
      <c r="T795" s="28" t="s">
        <v>721</v>
      </c>
      <c r="U795" s="28">
        <v>52354</v>
      </c>
      <c r="V795" s="28">
        <v>6</v>
      </c>
      <c r="BM795" s="28" t="s">
        <v>1933</v>
      </c>
    </row>
    <row r="796" spans="20:65">
      <c r="T796" s="28" t="s">
        <v>737</v>
      </c>
      <c r="U796" s="28">
        <v>52356</v>
      </c>
      <c r="V796" s="28">
        <v>4</v>
      </c>
      <c r="BM796" s="28" t="s">
        <v>1934</v>
      </c>
    </row>
    <row r="797" spans="20:65">
      <c r="T797" s="28" t="s">
        <v>752</v>
      </c>
      <c r="U797" s="28">
        <v>52378</v>
      </c>
      <c r="V797" s="28">
        <v>6</v>
      </c>
      <c r="BM797" s="28" t="s">
        <v>1935</v>
      </c>
    </row>
    <row r="798" spans="20:65">
      <c r="T798" s="28" t="s">
        <v>765</v>
      </c>
      <c r="U798" s="28">
        <v>52381</v>
      </c>
      <c r="V798" s="28">
        <v>6</v>
      </c>
      <c r="BM798" s="28" t="s">
        <v>1936</v>
      </c>
    </row>
    <row r="799" spans="20:65">
      <c r="T799" s="28" t="s">
        <v>779</v>
      </c>
      <c r="U799" s="28">
        <v>52385</v>
      </c>
      <c r="V799" s="28">
        <v>6</v>
      </c>
      <c r="BM799" s="28" t="s">
        <v>1937</v>
      </c>
    </row>
    <row r="800" spans="20:65">
      <c r="T800" s="28" t="s">
        <v>791</v>
      </c>
      <c r="U800" s="28">
        <v>52390</v>
      </c>
      <c r="V800" s="28">
        <v>6</v>
      </c>
      <c r="BM800" s="28" t="s">
        <v>1938</v>
      </c>
    </row>
    <row r="801" spans="20:65">
      <c r="T801" s="28" t="s">
        <v>368</v>
      </c>
      <c r="U801" s="28">
        <v>52399</v>
      </c>
      <c r="V801" s="28">
        <v>6</v>
      </c>
      <c r="BM801" s="28" t="s">
        <v>1939</v>
      </c>
    </row>
    <row r="802" spans="20:65">
      <c r="T802" s="28" t="s">
        <v>812</v>
      </c>
      <c r="U802" s="28">
        <v>52405</v>
      </c>
      <c r="V802" s="28">
        <v>6</v>
      </c>
      <c r="BM802" s="28" t="s">
        <v>1940</v>
      </c>
    </row>
    <row r="803" spans="20:65">
      <c r="T803" s="28" t="s">
        <v>824</v>
      </c>
      <c r="U803" s="28">
        <v>52411</v>
      </c>
      <c r="V803" s="28">
        <v>6</v>
      </c>
      <c r="BM803" s="28" t="s">
        <v>1941</v>
      </c>
    </row>
    <row r="804" spans="20:65">
      <c r="T804" s="28" t="s">
        <v>835</v>
      </c>
      <c r="U804" s="28">
        <v>52418</v>
      </c>
      <c r="V804" s="28">
        <v>6</v>
      </c>
      <c r="BM804" s="28" t="s">
        <v>1942</v>
      </c>
    </row>
    <row r="805" spans="20:65">
      <c r="T805" s="28" t="s">
        <v>844</v>
      </c>
      <c r="U805" s="28">
        <v>52427</v>
      </c>
      <c r="V805" s="28">
        <v>6</v>
      </c>
      <c r="BM805" s="28" t="s">
        <v>1943</v>
      </c>
    </row>
    <row r="806" spans="20:65">
      <c r="T806" s="28" t="s">
        <v>853</v>
      </c>
      <c r="U806" s="28">
        <v>52435</v>
      </c>
      <c r="V806" s="28">
        <v>6</v>
      </c>
      <c r="BM806" s="28" t="s">
        <v>1944</v>
      </c>
    </row>
    <row r="807" spans="20:65">
      <c r="T807" s="28" t="s">
        <v>863</v>
      </c>
      <c r="U807" s="28">
        <v>52473</v>
      </c>
      <c r="V807" s="28">
        <v>6</v>
      </c>
      <c r="BM807" s="28" t="s">
        <v>1945</v>
      </c>
    </row>
    <row r="808" spans="20:65">
      <c r="T808" s="28" t="s">
        <v>36</v>
      </c>
      <c r="U808" s="28">
        <v>52480</v>
      </c>
      <c r="V808" s="28">
        <v>6</v>
      </c>
      <c r="BM808" s="28" t="s">
        <v>1946</v>
      </c>
    </row>
    <row r="809" spans="20:65">
      <c r="T809" s="28" t="s">
        <v>884</v>
      </c>
      <c r="U809" s="28">
        <v>52490</v>
      </c>
      <c r="V809" s="28">
        <v>6</v>
      </c>
      <c r="BM809" s="28" t="s">
        <v>1947</v>
      </c>
    </row>
    <row r="810" spans="20:65">
      <c r="T810" s="28" t="s">
        <v>894</v>
      </c>
      <c r="U810" s="28">
        <v>52506</v>
      </c>
      <c r="V810" s="28">
        <v>6</v>
      </c>
      <c r="BM810" s="28" t="s">
        <v>1948</v>
      </c>
    </row>
    <row r="811" spans="20:65">
      <c r="T811" s="28" t="s">
        <v>903</v>
      </c>
      <c r="U811" s="28">
        <v>52001</v>
      </c>
      <c r="V811" s="28">
        <v>1</v>
      </c>
      <c r="BM811" s="28" t="s">
        <v>1949</v>
      </c>
    </row>
    <row r="812" spans="20:65">
      <c r="T812" s="28" t="s">
        <v>910</v>
      </c>
      <c r="U812" s="28">
        <v>52540</v>
      </c>
      <c r="V812" s="28">
        <v>6</v>
      </c>
      <c r="BM812" s="28" t="s">
        <v>1950</v>
      </c>
    </row>
    <row r="813" spans="20:65">
      <c r="T813" s="28" t="s">
        <v>917</v>
      </c>
      <c r="U813" s="28">
        <v>52560</v>
      </c>
      <c r="V813" s="28">
        <v>6</v>
      </c>
      <c r="BM813" s="28" t="s">
        <v>1951</v>
      </c>
    </row>
    <row r="814" spans="20:65">
      <c r="T814" s="28" t="s">
        <v>57</v>
      </c>
      <c r="U814" s="28">
        <v>52565</v>
      </c>
      <c r="V814" s="28">
        <v>6</v>
      </c>
      <c r="BM814" s="28" t="s">
        <v>1952</v>
      </c>
    </row>
    <row r="815" spans="20:65">
      <c r="T815" s="28" t="s">
        <v>929</v>
      </c>
      <c r="U815" s="28">
        <v>52573</v>
      </c>
      <c r="V815" s="28">
        <v>6</v>
      </c>
      <c r="BM815" s="28" t="s">
        <v>1953</v>
      </c>
    </row>
    <row r="816" spans="20:65">
      <c r="T816" s="28" t="s">
        <v>936</v>
      </c>
      <c r="U816" s="28">
        <v>52585</v>
      </c>
      <c r="V816" s="28">
        <v>6</v>
      </c>
      <c r="BM816" s="28" t="s">
        <v>1954</v>
      </c>
    </row>
    <row r="817" spans="20:65">
      <c r="T817" s="28" t="s">
        <v>942</v>
      </c>
      <c r="U817" s="28">
        <v>52612</v>
      </c>
      <c r="V817" s="28">
        <v>6</v>
      </c>
      <c r="BM817" s="28" t="s">
        <v>1955</v>
      </c>
    </row>
    <row r="818" spans="20:65">
      <c r="T818" s="28" t="s">
        <v>948</v>
      </c>
      <c r="U818" s="28">
        <v>52621</v>
      </c>
      <c r="V818" s="28">
        <v>6</v>
      </c>
      <c r="BM818" s="28" t="s">
        <v>1956</v>
      </c>
    </row>
    <row r="819" spans="20:65">
      <c r="T819" s="28" t="s">
        <v>953</v>
      </c>
      <c r="U819" s="28">
        <v>52678</v>
      </c>
      <c r="V819" s="28">
        <v>6</v>
      </c>
      <c r="BM819" s="28" t="s">
        <v>1957</v>
      </c>
    </row>
    <row r="820" spans="20:65">
      <c r="T820" s="28" t="s">
        <v>958</v>
      </c>
      <c r="U820" s="28">
        <v>52685</v>
      </c>
      <c r="V820" s="28">
        <v>6</v>
      </c>
      <c r="BM820" s="28" t="s">
        <v>1958</v>
      </c>
    </row>
    <row r="821" spans="20:65">
      <c r="T821" s="28" t="s">
        <v>962</v>
      </c>
      <c r="U821" s="28">
        <v>52687</v>
      </c>
      <c r="V821" s="28">
        <v>6</v>
      </c>
      <c r="BM821" s="28" t="s">
        <v>1959</v>
      </c>
    </row>
    <row r="822" spans="20:65">
      <c r="T822" s="28" t="s">
        <v>819</v>
      </c>
      <c r="U822" s="28">
        <v>52693</v>
      </c>
      <c r="V822" s="28">
        <v>6</v>
      </c>
      <c r="BM822" s="28" t="s">
        <v>1960</v>
      </c>
    </row>
    <row r="823" spans="20:65">
      <c r="T823" s="28" t="s">
        <v>973</v>
      </c>
      <c r="U823" s="28">
        <v>52694</v>
      </c>
      <c r="V823" s="28">
        <v>6</v>
      </c>
      <c r="BM823" s="28" t="s">
        <v>1961</v>
      </c>
    </row>
    <row r="824" spans="20:65">
      <c r="T824" s="28" t="s">
        <v>979</v>
      </c>
      <c r="U824" s="28">
        <v>52683</v>
      </c>
      <c r="V824" s="28">
        <v>6</v>
      </c>
      <c r="BM824" s="28" t="s">
        <v>1962</v>
      </c>
    </row>
    <row r="825" spans="20:65">
      <c r="T825" s="28" t="s">
        <v>985</v>
      </c>
      <c r="U825" s="28">
        <v>52696</v>
      </c>
      <c r="V825" s="28">
        <v>6</v>
      </c>
      <c r="BM825" s="28" t="s">
        <v>1963</v>
      </c>
    </row>
    <row r="826" spans="20:65">
      <c r="T826" s="28" t="s">
        <v>991</v>
      </c>
      <c r="U826" s="28">
        <v>52699</v>
      </c>
      <c r="V826" s="28">
        <v>6</v>
      </c>
      <c r="BM826" s="28" t="s">
        <v>1964</v>
      </c>
    </row>
    <row r="827" spans="20:65">
      <c r="T827" s="28" t="s">
        <v>996</v>
      </c>
      <c r="U827" s="28">
        <v>52720</v>
      </c>
      <c r="V827" s="28">
        <v>6</v>
      </c>
      <c r="BM827" s="28" t="s">
        <v>1965</v>
      </c>
    </row>
    <row r="828" spans="20:65">
      <c r="T828" s="28" t="s">
        <v>1001</v>
      </c>
      <c r="U828" s="28">
        <v>52786</v>
      </c>
      <c r="V828" s="28">
        <v>6</v>
      </c>
      <c r="BM828" s="28" t="s">
        <v>1966</v>
      </c>
    </row>
    <row r="829" spans="20:65">
      <c r="T829" s="28" t="s">
        <v>1007</v>
      </c>
      <c r="U829" s="28">
        <v>52788</v>
      </c>
      <c r="V829" s="28">
        <v>6</v>
      </c>
      <c r="BM829" s="28" t="s">
        <v>1967</v>
      </c>
    </row>
    <row r="830" spans="20:65">
      <c r="T830" s="28" t="s">
        <v>1013</v>
      </c>
      <c r="U830" s="28">
        <v>52835</v>
      </c>
      <c r="V830" s="28">
        <v>4</v>
      </c>
      <c r="BM830" s="28" t="s">
        <v>1968</v>
      </c>
    </row>
    <row r="831" spans="20:65">
      <c r="T831" s="28" t="s">
        <v>1019</v>
      </c>
      <c r="U831" s="28">
        <v>52838</v>
      </c>
      <c r="V831" s="28">
        <v>6</v>
      </c>
      <c r="BM831" s="28" t="s">
        <v>1969</v>
      </c>
    </row>
    <row r="832" spans="20:65">
      <c r="T832" s="28" t="s">
        <v>1025</v>
      </c>
      <c r="U832" s="28">
        <v>52885</v>
      </c>
      <c r="V832" s="28">
        <v>6</v>
      </c>
      <c r="BM832" s="28" t="s">
        <v>1970</v>
      </c>
    </row>
    <row r="833" spans="20:65">
      <c r="T833" s="28" t="s">
        <v>76</v>
      </c>
      <c r="U833" s="28">
        <v>54003</v>
      </c>
      <c r="V833" s="28">
        <v>6</v>
      </c>
      <c r="BM833" s="28" t="s">
        <v>1971</v>
      </c>
    </row>
    <row r="834" spans="20:65">
      <c r="T834" s="28" t="s">
        <v>114</v>
      </c>
      <c r="U834" s="28">
        <v>54051</v>
      </c>
      <c r="V834" s="28">
        <v>6</v>
      </c>
      <c r="BM834" s="28" t="s">
        <v>1972</v>
      </c>
    </row>
    <row r="835" spans="20:65">
      <c r="T835" s="28" t="s">
        <v>148</v>
      </c>
      <c r="U835" s="28">
        <v>54099</v>
      </c>
      <c r="V835" s="28">
        <v>6</v>
      </c>
      <c r="BM835" s="28" t="s">
        <v>1973</v>
      </c>
    </row>
    <row r="836" spans="20:65">
      <c r="T836" s="28" t="s">
        <v>182</v>
      </c>
      <c r="U836" s="28">
        <v>54109</v>
      </c>
      <c r="V836" s="28">
        <v>6</v>
      </c>
      <c r="BM836" s="28" t="s">
        <v>1974</v>
      </c>
    </row>
    <row r="837" spans="20:65">
      <c r="T837" s="28" t="s">
        <v>214</v>
      </c>
      <c r="U837" s="28">
        <v>54128</v>
      </c>
      <c r="V837" s="28">
        <v>6</v>
      </c>
      <c r="BM837" s="28" t="s">
        <v>1975</v>
      </c>
    </row>
    <row r="838" spans="20:65">
      <c r="T838" s="28" t="s">
        <v>244</v>
      </c>
      <c r="U838" s="28">
        <v>54125</v>
      </c>
      <c r="V838" s="28">
        <v>6</v>
      </c>
      <c r="BM838" s="28" t="s">
        <v>1976</v>
      </c>
    </row>
    <row r="839" spans="20:65">
      <c r="T839" s="28" t="s">
        <v>275</v>
      </c>
      <c r="U839" s="28">
        <v>54172</v>
      </c>
      <c r="V839" s="28">
        <v>6</v>
      </c>
      <c r="BM839" s="28" t="s">
        <v>1977</v>
      </c>
    </row>
    <row r="840" spans="20:65">
      <c r="T840" s="28" t="s">
        <v>306</v>
      </c>
      <c r="U840" s="28">
        <v>54174</v>
      </c>
      <c r="V840" s="28">
        <v>6</v>
      </c>
      <c r="BM840" s="28" t="s">
        <v>1978</v>
      </c>
    </row>
    <row r="841" spans="20:65">
      <c r="T841" s="28" t="s">
        <v>334</v>
      </c>
      <c r="U841" s="28">
        <v>54206</v>
      </c>
      <c r="V841" s="28">
        <v>6</v>
      </c>
      <c r="BM841" s="28" t="s">
        <v>1979</v>
      </c>
    </row>
    <row r="842" spans="20:65">
      <c r="T842" s="28" t="s">
        <v>364</v>
      </c>
      <c r="U842" s="28">
        <v>54001</v>
      </c>
      <c r="V842" s="28">
        <v>1</v>
      </c>
      <c r="BM842" s="28" t="s">
        <v>1980</v>
      </c>
    </row>
    <row r="843" spans="20:65">
      <c r="T843" s="28" t="s">
        <v>391</v>
      </c>
      <c r="U843" s="28">
        <v>54223</v>
      </c>
      <c r="V843" s="28">
        <v>6</v>
      </c>
      <c r="BM843" s="28" t="s">
        <v>1981</v>
      </c>
    </row>
    <row r="844" spans="20:65">
      <c r="T844" s="28" t="s">
        <v>417</v>
      </c>
      <c r="U844" s="28">
        <v>54239</v>
      </c>
      <c r="V844" s="28">
        <v>6</v>
      </c>
      <c r="BM844" s="28" t="s">
        <v>1982</v>
      </c>
    </row>
    <row r="845" spans="20:65">
      <c r="T845" s="28" t="s">
        <v>444</v>
      </c>
      <c r="U845" s="28">
        <v>54245</v>
      </c>
      <c r="V845" s="28">
        <v>6</v>
      </c>
      <c r="BM845" s="28" t="s">
        <v>1983</v>
      </c>
    </row>
    <row r="846" spans="20:65">
      <c r="T846" s="28" t="s">
        <v>468</v>
      </c>
      <c r="U846" s="28">
        <v>54250</v>
      </c>
      <c r="V846" s="28">
        <v>6</v>
      </c>
      <c r="BM846" s="28" t="s">
        <v>1984</v>
      </c>
    </row>
    <row r="847" spans="20:65">
      <c r="T847" s="28" t="s">
        <v>492</v>
      </c>
      <c r="U847" s="28">
        <v>54261</v>
      </c>
      <c r="V847" s="28">
        <v>6</v>
      </c>
      <c r="BM847" s="28" t="s">
        <v>1985</v>
      </c>
    </row>
    <row r="848" spans="20:65">
      <c r="T848" s="28" t="s">
        <v>514</v>
      </c>
      <c r="U848" s="28">
        <v>54313</v>
      </c>
      <c r="V848" s="28">
        <v>6</v>
      </c>
      <c r="BM848" s="28" t="s">
        <v>1986</v>
      </c>
    </row>
    <row r="849" spans="20:65">
      <c r="T849" s="28" t="s">
        <v>535</v>
      </c>
      <c r="U849" s="28">
        <v>54344</v>
      </c>
      <c r="V849" s="28">
        <v>6</v>
      </c>
      <c r="BM849" s="28" t="s">
        <v>1987</v>
      </c>
    </row>
    <row r="850" spans="20:65">
      <c r="T850" s="28" t="s">
        <v>556</v>
      </c>
      <c r="U850" s="28">
        <v>54347</v>
      </c>
      <c r="V850" s="28">
        <v>6</v>
      </c>
      <c r="BM850" s="28" t="s">
        <v>1988</v>
      </c>
    </row>
    <row r="851" spans="20:65">
      <c r="T851" s="28" t="s">
        <v>576</v>
      </c>
      <c r="U851" s="28">
        <v>54385</v>
      </c>
      <c r="V851" s="28">
        <v>6</v>
      </c>
      <c r="BM851" s="28" t="s">
        <v>1989</v>
      </c>
    </row>
    <row r="852" spans="20:65">
      <c r="T852" s="28" t="s">
        <v>594</v>
      </c>
      <c r="U852" s="28">
        <v>54398</v>
      </c>
      <c r="V852" s="28">
        <v>6</v>
      </c>
      <c r="BM852" s="28" t="s">
        <v>1990</v>
      </c>
    </row>
    <row r="853" spans="20:65">
      <c r="T853" s="28" t="s">
        <v>613</v>
      </c>
      <c r="U853" s="28">
        <v>54377</v>
      </c>
      <c r="V853" s="28">
        <v>6</v>
      </c>
      <c r="BM853" s="28" t="s">
        <v>1991</v>
      </c>
    </row>
    <row r="854" spans="20:65">
      <c r="T854" s="28" t="s">
        <v>634</v>
      </c>
      <c r="U854" s="28">
        <v>54405</v>
      </c>
      <c r="V854" s="28">
        <v>4</v>
      </c>
      <c r="BM854" s="28" t="s">
        <v>1992</v>
      </c>
    </row>
    <row r="855" spans="20:65">
      <c r="T855" s="28" t="s">
        <v>653</v>
      </c>
      <c r="U855" s="28">
        <v>54418</v>
      </c>
      <c r="V855" s="28">
        <v>6</v>
      </c>
      <c r="BM855" s="28" t="s">
        <v>1993</v>
      </c>
    </row>
    <row r="856" spans="20:65">
      <c r="T856" s="28" t="s">
        <v>672</v>
      </c>
      <c r="U856" s="28">
        <v>54480</v>
      </c>
      <c r="V856" s="28">
        <v>6</v>
      </c>
      <c r="BM856" s="28" t="s">
        <v>1994</v>
      </c>
    </row>
    <row r="857" spans="20:65">
      <c r="T857" s="28" t="s">
        <v>688</v>
      </c>
      <c r="U857" s="28">
        <v>54498</v>
      </c>
      <c r="V857" s="28">
        <v>4</v>
      </c>
      <c r="BM857" s="28" t="s">
        <v>1995</v>
      </c>
    </row>
    <row r="858" spans="20:65">
      <c r="T858" s="28" t="s">
        <v>704</v>
      </c>
      <c r="U858" s="28">
        <v>54518</v>
      </c>
      <c r="V858" s="28">
        <v>6</v>
      </c>
      <c r="BM858" s="28" t="s">
        <v>1996</v>
      </c>
    </row>
    <row r="859" spans="20:65">
      <c r="T859" s="28" t="s">
        <v>722</v>
      </c>
      <c r="U859" s="28">
        <v>54520</v>
      </c>
      <c r="V859" s="28">
        <v>6</v>
      </c>
      <c r="BM859" s="28" t="s">
        <v>1997</v>
      </c>
    </row>
    <row r="860" spans="20:65">
      <c r="T860" s="28" t="s">
        <v>346</v>
      </c>
      <c r="U860" s="28">
        <v>54553</v>
      </c>
      <c r="V860" s="28">
        <v>6</v>
      </c>
      <c r="BM860" s="28" t="s">
        <v>1998</v>
      </c>
    </row>
    <row r="861" spans="20:65">
      <c r="T861" s="28" t="s">
        <v>753</v>
      </c>
      <c r="U861" s="28">
        <v>54599</v>
      </c>
      <c r="V861" s="28">
        <v>6</v>
      </c>
      <c r="BM861" s="28" t="s">
        <v>1999</v>
      </c>
    </row>
    <row r="862" spans="20:65">
      <c r="T862" s="28" t="s">
        <v>766</v>
      </c>
      <c r="U862" s="28">
        <v>54660</v>
      </c>
      <c r="V862" s="28">
        <v>6</v>
      </c>
      <c r="BM862" s="28" t="s">
        <v>2000</v>
      </c>
    </row>
    <row r="863" spans="20:65">
      <c r="T863" s="28" t="s">
        <v>780</v>
      </c>
      <c r="U863" s="28">
        <v>54670</v>
      </c>
      <c r="V863" s="28">
        <v>6</v>
      </c>
      <c r="BM863" s="28" t="s">
        <v>2001</v>
      </c>
    </row>
    <row r="864" spans="20:65">
      <c r="T864" s="28" t="s">
        <v>792</v>
      </c>
      <c r="U864" s="28">
        <v>54673</v>
      </c>
      <c r="V864" s="28">
        <v>6</v>
      </c>
      <c r="BM864" s="28" t="s">
        <v>2002</v>
      </c>
    </row>
    <row r="865" spans="20:65">
      <c r="T865" s="28" t="s">
        <v>365</v>
      </c>
      <c r="U865" s="28">
        <v>54680</v>
      </c>
      <c r="V865" s="28">
        <v>6</v>
      </c>
      <c r="BM865" s="28" t="s">
        <v>2003</v>
      </c>
    </row>
    <row r="866" spans="20:65">
      <c r="T866" s="28" t="s">
        <v>813</v>
      </c>
      <c r="U866" s="28">
        <v>54720</v>
      </c>
      <c r="V866" s="28">
        <v>6</v>
      </c>
      <c r="BM866" s="28" t="s">
        <v>2004</v>
      </c>
    </row>
    <row r="867" spans="20:65">
      <c r="T867" s="28" t="s">
        <v>825</v>
      </c>
      <c r="U867" s="28">
        <v>54743</v>
      </c>
      <c r="V867" s="28">
        <v>6</v>
      </c>
      <c r="BM867" s="28" t="s">
        <v>2005</v>
      </c>
    </row>
    <row r="868" spans="20:65">
      <c r="T868" s="28" t="s">
        <v>836</v>
      </c>
      <c r="U868" s="28">
        <v>54800</v>
      </c>
      <c r="V868" s="28">
        <v>6</v>
      </c>
      <c r="BM868" s="28" t="s">
        <v>2006</v>
      </c>
    </row>
    <row r="869" spans="20:65">
      <c r="T869" s="28" t="s">
        <v>845</v>
      </c>
      <c r="U869" s="28">
        <v>54810</v>
      </c>
      <c r="V869" s="28">
        <v>6</v>
      </c>
      <c r="BM869" s="28" t="s">
        <v>2007</v>
      </c>
    </row>
    <row r="870" spans="20:65">
      <c r="T870" s="28" t="s">
        <v>854</v>
      </c>
      <c r="U870" s="28">
        <v>54820</v>
      </c>
      <c r="V870" s="28">
        <v>6</v>
      </c>
      <c r="BM870" s="28" t="s">
        <v>2008</v>
      </c>
    </row>
    <row r="871" spans="20:65">
      <c r="T871" s="28" t="s">
        <v>864</v>
      </c>
      <c r="U871" s="28">
        <v>54871</v>
      </c>
      <c r="V871" s="28">
        <v>6</v>
      </c>
      <c r="BM871" s="28" t="s">
        <v>2009</v>
      </c>
    </row>
    <row r="872" spans="20:65">
      <c r="T872" s="28" t="s">
        <v>874</v>
      </c>
      <c r="U872" s="28">
        <v>54874</v>
      </c>
      <c r="V872" s="28">
        <v>4</v>
      </c>
      <c r="BM872" s="28" t="s">
        <v>2010</v>
      </c>
    </row>
    <row r="873" spans="20:65">
      <c r="T873" s="28" t="s">
        <v>77</v>
      </c>
      <c r="U873" s="28">
        <v>86219</v>
      </c>
      <c r="V873" s="28">
        <v>6</v>
      </c>
      <c r="BM873" s="28" t="s">
        <v>2011</v>
      </c>
    </row>
    <row r="874" spans="20:65">
      <c r="T874" s="28" t="s">
        <v>115</v>
      </c>
      <c r="U874" s="28">
        <v>86001</v>
      </c>
      <c r="V874" s="28">
        <v>6</v>
      </c>
      <c r="BM874" s="28" t="s">
        <v>2012</v>
      </c>
    </row>
    <row r="875" spans="20:65">
      <c r="T875" s="28" t="s">
        <v>149</v>
      </c>
      <c r="U875" s="28">
        <v>86320</v>
      </c>
      <c r="V875" s="28">
        <v>6</v>
      </c>
      <c r="BM875" s="28" t="s">
        <v>2013</v>
      </c>
    </row>
    <row r="876" spans="20:65">
      <c r="T876" s="28" t="s">
        <v>183</v>
      </c>
      <c r="U876" s="28">
        <v>86568</v>
      </c>
      <c r="V876" s="28">
        <v>6</v>
      </c>
      <c r="BM876" s="28" t="s">
        <v>2014</v>
      </c>
    </row>
    <row r="877" spans="20:65">
      <c r="T877" s="28" t="s">
        <v>215</v>
      </c>
      <c r="U877" s="28">
        <v>86569</v>
      </c>
      <c r="V877" s="28">
        <v>6</v>
      </c>
      <c r="BM877" s="28" t="s">
        <v>2015</v>
      </c>
    </row>
    <row r="878" spans="20:65">
      <c r="T878" s="28" t="s">
        <v>245</v>
      </c>
      <c r="U878" s="28">
        <v>86571</v>
      </c>
      <c r="V878" s="28">
        <v>6</v>
      </c>
      <c r="BM878" s="28" t="s">
        <v>2016</v>
      </c>
    </row>
    <row r="879" spans="20:65">
      <c r="T879" s="28" t="s">
        <v>276</v>
      </c>
      <c r="U879" s="28">
        <v>86573</v>
      </c>
      <c r="V879" s="28">
        <v>6</v>
      </c>
      <c r="BM879" s="28" t="s">
        <v>2017</v>
      </c>
    </row>
    <row r="880" spans="20:65">
      <c r="T880" s="28" t="s">
        <v>307</v>
      </c>
      <c r="U880" s="28">
        <v>86755</v>
      </c>
      <c r="V880" s="28">
        <v>6</v>
      </c>
      <c r="BM880" s="28" t="s">
        <v>2018</v>
      </c>
    </row>
    <row r="881" spans="20:65">
      <c r="T881" s="28" t="s">
        <v>335</v>
      </c>
      <c r="U881" s="28">
        <v>86757</v>
      </c>
      <c r="V881" s="28">
        <v>6</v>
      </c>
      <c r="BM881" s="28" t="s">
        <v>2019</v>
      </c>
    </row>
    <row r="882" spans="20:65">
      <c r="T882" s="28" t="s">
        <v>365</v>
      </c>
      <c r="U882" s="28">
        <v>86760</v>
      </c>
      <c r="V882" s="28">
        <v>6</v>
      </c>
      <c r="BM882" s="28" t="s">
        <v>2020</v>
      </c>
    </row>
    <row r="883" spans="20:65">
      <c r="T883" s="28" t="s">
        <v>392</v>
      </c>
      <c r="U883" s="28">
        <v>86749</v>
      </c>
      <c r="V883" s="28">
        <v>6</v>
      </c>
      <c r="BM883" s="28" t="s">
        <v>2021</v>
      </c>
    </row>
    <row r="884" spans="20:65">
      <c r="T884" s="28" t="s">
        <v>418</v>
      </c>
      <c r="U884" s="28">
        <v>86865</v>
      </c>
      <c r="V884" s="28">
        <v>6</v>
      </c>
      <c r="BM884" s="28" t="s">
        <v>2022</v>
      </c>
    </row>
    <row r="885" spans="20:65">
      <c r="T885" s="28" t="s">
        <v>445</v>
      </c>
      <c r="U885" s="28">
        <v>86885</v>
      </c>
      <c r="V885" s="28">
        <v>6</v>
      </c>
      <c r="BM885" s="28" t="s">
        <v>2023</v>
      </c>
    </row>
    <row r="886" spans="20:65">
      <c r="T886" s="28" t="s">
        <v>78</v>
      </c>
      <c r="U886" s="28">
        <v>63001</v>
      </c>
      <c r="V886" s="28">
        <v>1</v>
      </c>
      <c r="BM886" s="28" t="s">
        <v>2024</v>
      </c>
    </row>
    <row r="887" spans="20:65">
      <c r="T887" s="28" t="s">
        <v>81</v>
      </c>
      <c r="U887" s="28">
        <v>63111</v>
      </c>
      <c r="V887" s="28">
        <v>6</v>
      </c>
      <c r="BM887" s="28" t="s">
        <v>2025</v>
      </c>
    </row>
    <row r="888" spans="20:65">
      <c r="T888" s="28" t="s">
        <v>150</v>
      </c>
      <c r="U888" s="28">
        <v>63130</v>
      </c>
      <c r="V888" s="28">
        <v>5</v>
      </c>
      <c r="BM888" s="28" t="s">
        <v>2026</v>
      </c>
    </row>
    <row r="889" spans="20:65">
      <c r="T889" s="28" t="s">
        <v>184</v>
      </c>
      <c r="U889" s="28">
        <v>63190</v>
      </c>
      <c r="V889" s="28">
        <v>6</v>
      </c>
      <c r="BM889" s="28" t="s">
        <v>2027</v>
      </c>
    </row>
    <row r="890" spans="20:65">
      <c r="T890" s="28" t="s">
        <v>28</v>
      </c>
      <c r="U890" s="28">
        <v>63212</v>
      </c>
      <c r="V890" s="28">
        <v>6</v>
      </c>
      <c r="BM890" s="28" t="s">
        <v>2028</v>
      </c>
    </row>
    <row r="891" spans="20:65">
      <c r="T891" s="28" t="s">
        <v>246</v>
      </c>
      <c r="U891" s="28">
        <v>63272</v>
      </c>
      <c r="V891" s="28">
        <v>6</v>
      </c>
      <c r="BM891" s="28" t="s">
        <v>2029</v>
      </c>
    </row>
    <row r="892" spans="20:65">
      <c r="T892" s="28" t="s">
        <v>277</v>
      </c>
      <c r="U892" s="28">
        <v>63302</v>
      </c>
      <c r="V892" s="28">
        <v>6</v>
      </c>
      <c r="BM892" s="28" t="s">
        <v>2030</v>
      </c>
    </row>
    <row r="893" spans="20:65">
      <c r="T893" s="28" t="s">
        <v>308</v>
      </c>
      <c r="U893" s="28">
        <v>63401</v>
      </c>
      <c r="V893" s="28">
        <v>6</v>
      </c>
      <c r="BM893" s="28" t="s">
        <v>2031</v>
      </c>
    </row>
    <row r="894" spans="20:65">
      <c r="T894" s="28" t="s">
        <v>336</v>
      </c>
      <c r="U894" s="28">
        <v>63470</v>
      </c>
      <c r="V894" s="28">
        <v>6</v>
      </c>
      <c r="BM894" s="28" t="s">
        <v>2032</v>
      </c>
    </row>
    <row r="895" spans="20:65">
      <c r="T895" s="28" t="s">
        <v>366</v>
      </c>
      <c r="U895" s="28">
        <v>63548</v>
      </c>
      <c r="V895" s="28">
        <v>6</v>
      </c>
      <c r="BM895" s="28" t="s">
        <v>2033</v>
      </c>
    </row>
    <row r="896" spans="20:65">
      <c r="T896" s="28" t="s">
        <v>393</v>
      </c>
      <c r="U896" s="28">
        <v>63594</v>
      </c>
      <c r="V896" s="28">
        <v>6</v>
      </c>
      <c r="BM896" s="28" t="s">
        <v>2034</v>
      </c>
    </row>
    <row r="897" spans="20:65">
      <c r="T897" s="28" t="s">
        <v>419</v>
      </c>
      <c r="U897" s="28">
        <v>63690</v>
      </c>
      <c r="V897" s="28">
        <v>6</v>
      </c>
      <c r="BM897" s="28" t="s">
        <v>2035</v>
      </c>
    </row>
    <row r="898" spans="20:65">
      <c r="T898" s="28" t="s">
        <v>79</v>
      </c>
      <c r="U898" s="28">
        <v>66045</v>
      </c>
      <c r="V898" s="28">
        <v>6</v>
      </c>
      <c r="BM898" s="28" t="s">
        <v>2036</v>
      </c>
    </row>
    <row r="899" spans="20:65">
      <c r="T899" s="28" t="s">
        <v>116</v>
      </c>
      <c r="U899" s="28">
        <v>66075</v>
      </c>
      <c r="V899" s="28">
        <v>6</v>
      </c>
      <c r="BM899" s="28" t="s">
        <v>2037</v>
      </c>
    </row>
    <row r="900" spans="20:65">
      <c r="T900" s="28" t="s">
        <v>151</v>
      </c>
      <c r="U900" s="28">
        <v>66088</v>
      </c>
      <c r="V900" s="28">
        <v>6</v>
      </c>
      <c r="BM900" s="28" t="s">
        <v>2038</v>
      </c>
    </row>
    <row r="901" spans="20:65">
      <c r="T901" s="28" t="s">
        <v>185</v>
      </c>
      <c r="U901" s="28">
        <v>66170</v>
      </c>
      <c r="V901" s="28">
        <v>2</v>
      </c>
      <c r="BM901" s="28" t="s">
        <v>2039</v>
      </c>
    </row>
    <row r="902" spans="20:65">
      <c r="T902" s="28" t="s">
        <v>216</v>
      </c>
      <c r="U902" s="28">
        <v>66318</v>
      </c>
      <c r="V902" s="28">
        <v>6</v>
      </c>
      <c r="BM902" s="28" t="s">
        <v>2040</v>
      </c>
    </row>
    <row r="903" spans="20:65">
      <c r="T903" s="28" t="s">
        <v>247</v>
      </c>
      <c r="U903" s="28">
        <v>66383</v>
      </c>
      <c r="V903" s="28">
        <v>6</v>
      </c>
      <c r="BM903" s="28" t="s">
        <v>2041</v>
      </c>
    </row>
    <row r="904" spans="20:65">
      <c r="T904" s="28" t="s">
        <v>278</v>
      </c>
      <c r="U904" s="28">
        <v>66400</v>
      </c>
      <c r="V904" s="28">
        <v>6</v>
      </c>
      <c r="BM904" s="28" t="s">
        <v>2042</v>
      </c>
    </row>
    <row r="905" spans="20:65">
      <c r="T905" s="28" t="s">
        <v>309</v>
      </c>
      <c r="U905" s="28">
        <v>66440</v>
      </c>
      <c r="V905" s="28">
        <v>6</v>
      </c>
      <c r="BM905" s="28" t="s">
        <v>2043</v>
      </c>
    </row>
    <row r="906" spans="20:65">
      <c r="T906" s="28" t="s">
        <v>337</v>
      </c>
      <c r="U906" s="28">
        <v>66456</v>
      </c>
      <c r="V906" s="28">
        <v>6</v>
      </c>
      <c r="BM906" s="28" t="s">
        <v>2044</v>
      </c>
    </row>
    <row r="907" spans="20:65">
      <c r="T907" s="28" t="s">
        <v>367</v>
      </c>
      <c r="U907" s="28">
        <v>66001</v>
      </c>
      <c r="V907" s="28">
        <v>1</v>
      </c>
      <c r="BM907" s="28" t="s">
        <v>2045</v>
      </c>
    </row>
    <row r="908" spans="20:65">
      <c r="T908" s="28" t="s">
        <v>394</v>
      </c>
      <c r="U908" s="28">
        <v>66572</v>
      </c>
      <c r="V908" s="28">
        <v>6</v>
      </c>
      <c r="BM908" s="28" t="s">
        <v>2046</v>
      </c>
    </row>
    <row r="909" spans="20:65">
      <c r="T909" s="28" t="s">
        <v>420</v>
      </c>
      <c r="U909" s="28">
        <v>66594</v>
      </c>
      <c r="V909" s="28">
        <v>6</v>
      </c>
      <c r="BM909" s="28" t="s">
        <v>2047</v>
      </c>
    </row>
    <row r="910" spans="20:65">
      <c r="T910" s="28" t="s">
        <v>446</v>
      </c>
      <c r="U910" s="28">
        <v>66682</v>
      </c>
      <c r="V910" s="28">
        <v>4</v>
      </c>
      <c r="BM910" s="28" t="s">
        <v>2048</v>
      </c>
    </row>
    <row r="911" spans="20:65">
      <c r="T911" s="28" t="s">
        <v>469</v>
      </c>
      <c r="U911" s="28">
        <v>66687</v>
      </c>
      <c r="V911" s="28">
        <v>6</v>
      </c>
      <c r="BM911" s="28" t="s">
        <v>2049</v>
      </c>
    </row>
    <row r="912" spans="20:65">
      <c r="T912" s="28" t="s">
        <v>57</v>
      </c>
      <c r="U912" s="28">
        <v>88564</v>
      </c>
      <c r="V912" s="28">
        <v>5</v>
      </c>
      <c r="BM912" s="28" t="s">
        <v>2050</v>
      </c>
    </row>
    <row r="913" spans="20:65">
      <c r="T913" s="28" t="s">
        <v>96</v>
      </c>
      <c r="U913" s="28">
        <v>88001</v>
      </c>
      <c r="V913" s="28" t="s">
        <v>2051</v>
      </c>
      <c r="BM913" s="28" t="s">
        <v>2052</v>
      </c>
    </row>
    <row r="914" spans="20:65">
      <c r="T914" s="28" t="s">
        <v>80</v>
      </c>
      <c r="U914" s="28">
        <v>68013</v>
      </c>
      <c r="V914" s="28">
        <v>6</v>
      </c>
      <c r="BM914" s="28" t="s">
        <v>2053</v>
      </c>
    </row>
    <row r="915" spans="20:65">
      <c r="T915" s="28" t="s">
        <v>63</v>
      </c>
      <c r="U915" s="28">
        <v>68020</v>
      </c>
      <c r="V915" s="28">
        <v>6</v>
      </c>
      <c r="BM915" s="28" t="s">
        <v>2054</v>
      </c>
    </row>
    <row r="916" spans="20:65">
      <c r="T916" s="28" t="s">
        <v>152</v>
      </c>
      <c r="U916" s="28">
        <v>68051</v>
      </c>
      <c r="V916" s="28">
        <v>6</v>
      </c>
      <c r="BM916" s="28" t="s">
        <v>2055</v>
      </c>
    </row>
    <row r="917" spans="20:65">
      <c r="T917" s="28" t="s">
        <v>186</v>
      </c>
      <c r="U917" s="28">
        <v>68077</v>
      </c>
      <c r="V917" s="28">
        <v>6</v>
      </c>
      <c r="BM917" s="28" t="s">
        <v>2056</v>
      </c>
    </row>
    <row r="918" spans="20:65">
      <c r="T918" s="28" t="s">
        <v>217</v>
      </c>
      <c r="U918" s="28">
        <v>68079</v>
      </c>
      <c r="V918" s="28">
        <v>6</v>
      </c>
      <c r="BM918" s="28" t="s">
        <v>2057</v>
      </c>
    </row>
    <row r="919" spans="20:65">
      <c r="T919" s="28" t="s">
        <v>248</v>
      </c>
      <c r="U919" s="28">
        <v>68081</v>
      </c>
      <c r="V919" s="28">
        <v>1</v>
      </c>
      <c r="BM919" s="28" t="s">
        <v>2058</v>
      </c>
    </row>
    <row r="920" spans="20:65">
      <c r="T920" s="28" t="s">
        <v>279</v>
      </c>
      <c r="U920" s="28">
        <v>68092</v>
      </c>
      <c r="V920" s="28">
        <v>6</v>
      </c>
      <c r="BM920" s="28" t="s">
        <v>2059</v>
      </c>
    </row>
    <row r="921" spans="20:65">
      <c r="T921" s="28" t="s">
        <v>20</v>
      </c>
      <c r="U921" s="28">
        <v>68101</v>
      </c>
      <c r="V921" s="28">
        <v>6</v>
      </c>
      <c r="BM921" s="28" t="s">
        <v>2060</v>
      </c>
    </row>
    <row r="922" spans="20:65">
      <c r="T922" s="28" t="s">
        <v>338</v>
      </c>
      <c r="U922" s="28">
        <v>68001</v>
      </c>
      <c r="V922" s="28" t="s">
        <v>1095</v>
      </c>
      <c r="BM922" s="28" t="s">
        <v>2061</v>
      </c>
    </row>
    <row r="923" spans="20:65">
      <c r="T923" s="28" t="s">
        <v>358</v>
      </c>
      <c r="U923" s="28">
        <v>68121</v>
      </c>
      <c r="V923" s="28">
        <v>6</v>
      </c>
      <c r="BM923" s="28" t="s">
        <v>2062</v>
      </c>
    </row>
    <row r="924" spans="20:65">
      <c r="T924" s="28" t="s">
        <v>395</v>
      </c>
      <c r="U924" s="28">
        <v>68132</v>
      </c>
      <c r="V924" s="28">
        <v>6</v>
      </c>
      <c r="BM924" s="28" t="s">
        <v>2063</v>
      </c>
    </row>
    <row r="925" spans="20:65">
      <c r="T925" s="28" t="s">
        <v>421</v>
      </c>
      <c r="U925" s="28">
        <v>68147</v>
      </c>
      <c r="V925" s="28">
        <v>6</v>
      </c>
      <c r="BM925" s="28" t="s">
        <v>2064</v>
      </c>
    </row>
    <row r="926" spans="20:65">
      <c r="T926" s="28" t="s">
        <v>447</v>
      </c>
      <c r="U926" s="28">
        <v>68152</v>
      </c>
      <c r="V926" s="28">
        <v>6</v>
      </c>
      <c r="BM926" s="28" t="s">
        <v>2065</v>
      </c>
    </row>
    <row r="927" spans="20:65">
      <c r="T927" s="28" t="s">
        <v>470</v>
      </c>
      <c r="U927" s="28">
        <v>68160</v>
      </c>
      <c r="V927" s="28">
        <v>6</v>
      </c>
      <c r="BM927" s="28" t="s">
        <v>2066</v>
      </c>
    </row>
    <row r="928" spans="20:65">
      <c r="T928" s="28" t="s">
        <v>493</v>
      </c>
      <c r="U928" s="28">
        <v>68162</v>
      </c>
      <c r="V928" s="28">
        <v>6</v>
      </c>
      <c r="BM928" s="28" t="s">
        <v>2067</v>
      </c>
    </row>
    <row r="929" spans="20:65">
      <c r="T929" s="28" t="s">
        <v>515</v>
      </c>
      <c r="U929" s="28">
        <v>68167</v>
      </c>
      <c r="V929" s="28">
        <v>6</v>
      </c>
      <c r="BM929" s="28" t="s">
        <v>2068</v>
      </c>
    </row>
    <row r="930" spans="20:65">
      <c r="T930" s="28" t="s">
        <v>536</v>
      </c>
      <c r="U930" s="28">
        <v>68169</v>
      </c>
      <c r="V930" s="28">
        <v>6</v>
      </c>
      <c r="BM930" s="28" t="s">
        <v>2069</v>
      </c>
    </row>
    <row r="931" spans="20:65">
      <c r="T931" s="28" t="s">
        <v>298</v>
      </c>
      <c r="U931" s="28">
        <v>68176</v>
      </c>
      <c r="V931" s="28">
        <v>6</v>
      </c>
      <c r="BM931" s="28" t="s">
        <v>2070</v>
      </c>
    </row>
    <row r="932" spans="20:65">
      <c r="T932" s="28" t="s">
        <v>577</v>
      </c>
      <c r="U932" s="28">
        <v>68179</v>
      </c>
      <c r="V932" s="28">
        <v>6</v>
      </c>
      <c r="BM932" s="28" t="s">
        <v>2071</v>
      </c>
    </row>
    <row r="933" spans="20:65">
      <c r="T933" s="28" t="s">
        <v>595</v>
      </c>
      <c r="U933" s="28">
        <v>68190</v>
      </c>
      <c r="V933" s="28">
        <v>6</v>
      </c>
      <c r="BM933" s="28" t="s">
        <v>2072</v>
      </c>
    </row>
    <row r="934" spans="20:65">
      <c r="T934" s="28" t="s">
        <v>614</v>
      </c>
      <c r="U934" s="28">
        <v>68207</v>
      </c>
      <c r="V934" s="28">
        <v>6</v>
      </c>
      <c r="BM934" s="28" t="s">
        <v>2073</v>
      </c>
    </row>
    <row r="935" spans="20:65">
      <c r="T935" s="28" t="s">
        <v>635</v>
      </c>
      <c r="U935" s="28">
        <v>68209</v>
      </c>
      <c r="V935" s="28">
        <v>6</v>
      </c>
      <c r="BM935" s="28" t="s">
        <v>2074</v>
      </c>
    </row>
    <row r="936" spans="20:65">
      <c r="T936" s="28" t="s">
        <v>654</v>
      </c>
      <c r="U936" s="28">
        <v>68211</v>
      </c>
      <c r="V936" s="28">
        <v>6</v>
      </c>
      <c r="BM936" s="28" t="s">
        <v>2075</v>
      </c>
    </row>
    <row r="937" spans="20:65">
      <c r="T937" s="28" t="s">
        <v>673</v>
      </c>
      <c r="U937" s="28">
        <v>68217</v>
      </c>
      <c r="V937" s="28">
        <v>6</v>
      </c>
      <c r="BM937" s="28" t="s">
        <v>2076</v>
      </c>
    </row>
    <row r="938" spans="20:65">
      <c r="T938" s="28" t="s">
        <v>689</v>
      </c>
      <c r="U938" s="28">
        <v>68229</v>
      </c>
      <c r="V938" s="28">
        <v>6</v>
      </c>
      <c r="BM938" s="28" t="s">
        <v>2077</v>
      </c>
    </row>
    <row r="939" spans="20:65">
      <c r="T939" s="28" t="s">
        <v>705</v>
      </c>
      <c r="U939" s="28">
        <v>68235</v>
      </c>
      <c r="V939" s="28">
        <v>6</v>
      </c>
      <c r="BM939" s="28" t="s">
        <v>2078</v>
      </c>
    </row>
    <row r="940" spans="20:65">
      <c r="T940" s="28" t="s">
        <v>723</v>
      </c>
      <c r="U940" s="28">
        <v>68271</v>
      </c>
      <c r="V940" s="28">
        <v>6</v>
      </c>
      <c r="BM940" s="28" t="s">
        <v>2079</v>
      </c>
    </row>
    <row r="941" spans="20:65">
      <c r="T941" s="28" t="s">
        <v>738</v>
      </c>
      <c r="U941" s="28">
        <v>68245</v>
      </c>
      <c r="V941" s="28">
        <v>6</v>
      </c>
      <c r="BM941" s="28" t="s">
        <v>2080</v>
      </c>
    </row>
    <row r="942" spans="20:65">
      <c r="T942" s="28" t="s">
        <v>477</v>
      </c>
      <c r="U942" s="28">
        <v>68250</v>
      </c>
      <c r="V942" s="28">
        <v>6</v>
      </c>
      <c r="BM942" s="28" t="s">
        <v>2081</v>
      </c>
    </row>
    <row r="943" spans="20:65">
      <c r="T943" s="28" t="s">
        <v>767</v>
      </c>
      <c r="U943" s="28">
        <v>68255</v>
      </c>
      <c r="V943" s="28">
        <v>6</v>
      </c>
      <c r="BM943" s="28" t="s">
        <v>2082</v>
      </c>
    </row>
    <row r="944" spans="20:65">
      <c r="T944" s="28" t="s">
        <v>781</v>
      </c>
      <c r="U944" s="28">
        <v>68264</v>
      </c>
      <c r="V944" s="28">
        <v>6</v>
      </c>
      <c r="BM944" s="28" t="s">
        <v>2083</v>
      </c>
    </row>
    <row r="945" spans="20:65">
      <c r="T945" s="28" t="s">
        <v>793</v>
      </c>
      <c r="U945" s="28">
        <v>68266</v>
      </c>
      <c r="V945" s="28">
        <v>6</v>
      </c>
      <c r="BM945" s="28" t="s">
        <v>2084</v>
      </c>
    </row>
    <row r="946" spans="20:65">
      <c r="T946" s="28" t="s">
        <v>802</v>
      </c>
      <c r="U946" s="28">
        <v>68276</v>
      </c>
      <c r="V946" s="28">
        <v>1</v>
      </c>
      <c r="BM946" s="28" t="s">
        <v>2085</v>
      </c>
    </row>
    <row r="947" spans="20:65">
      <c r="T947" s="28" t="s">
        <v>814</v>
      </c>
      <c r="U947" s="28">
        <v>68296</v>
      </c>
      <c r="V947" s="28">
        <v>6</v>
      </c>
      <c r="BM947" s="28" t="s">
        <v>2086</v>
      </c>
    </row>
    <row r="948" spans="20:65">
      <c r="T948" s="28" t="s">
        <v>826</v>
      </c>
      <c r="U948" s="28">
        <v>68298</v>
      </c>
      <c r="V948" s="28">
        <v>6</v>
      </c>
      <c r="BM948" s="28" t="s">
        <v>2087</v>
      </c>
    </row>
    <row r="949" spans="20:65">
      <c r="T949" s="28" t="s">
        <v>837</v>
      </c>
      <c r="U949" s="28">
        <v>68307</v>
      </c>
      <c r="V949" s="28">
        <v>2</v>
      </c>
      <c r="BM949" s="28" t="s">
        <v>2088</v>
      </c>
    </row>
    <row r="950" spans="20:65">
      <c r="T950" s="28" t="s">
        <v>846</v>
      </c>
      <c r="U950" s="28">
        <v>68318</v>
      </c>
      <c r="V950" s="28">
        <v>6</v>
      </c>
      <c r="BM950" s="28" t="s">
        <v>2089</v>
      </c>
    </row>
    <row r="951" spans="20:65">
      <c r="T951" s="28" t="s">
        <v>414</v>
      </c>
      <c r="U951" s="28">
        <v>68320</v>
      </c>
      <c r="V951" s="28">
        <v>6</v>
      </c>
      <c r="BM951" s="28" t="s">
        <v>2090</v>
      </c>
    </row>
    <row r="952" spans="20:65">
      <c r="T952" s="28" t="s">
        <v>865</v>
      </c>
      <c r="U952" s="28">
        <v>68322</v>
      </c>
      <c r="V952" s="28">
        <v>6</v>
      </c>
      <c r="BM952" s="28" t="s">
        <v>2091</v>
      </c>
    </row>
    <row r="953" spans="20:65">
      <c r="T953" s="28" t="s">
        <v>875</v>
      </c>
      <c r="U953" s="28">
        <v>68324</v>
      </c>
      <c r="V953" s="28">
        <v>6</v>
      </c>
      <c r="BM953" s="28" t="s">
        <v>2092</v>
      </c>
    </row>
    <row r="954" spans="20:65">
      <c r="T954" s="28" t="s">
        <v>885</v>
      </c>
      <c r="U954" s="28">
        <v>68327</v>
      </c>
      <c r="V954" s="28">
        <v>6</v>
      </c>
      <c r="BM954" s="28" t="s">
        <v>2093</v>
      </c>
    </row>
    <row r="955" spans="20:65">
      <c r="T955" s="28" t="s">
        <v>895</v>
      </c>
      <c r="U955" s="28">
        <v>68344</v>
      </c>
      <c r="V955" s="28">
        <v>6</v>
      </c>
      <c r="BM955" s="28" t="s">
        <v>2094</v>
      </c>
    </row>
    <row r="956" spans="20:65">
      <c r="T956" s="28" t="s">
        <v>904</v>
      </c>
      <c r="U956" s="28">
        <v>68368</v>
      </c>
      <c r="V956" s="28">
        <v>6</v>
      </c>
      <c r="BM956" s="28" t="s">
        <v>2095</v>
      </c>
    </row>
    <row r="957" spans="20:65">
      <c r="T957" s="28" t="s">
        <v>911</v>
      </c>
      <c r="U957" s="28">
        <v>68370</v>
      </c>
      <c r="V957" s="28">
        <v>6</v>
      </c>
      <c r="BM957" s="28" t="s">
        <v>2096</v>
      </c>
    </row>
    <row r="958" spans="20:65">
      <c r="T958" s="28" t="s">
        <v>918</v>
      </c>
      <c r="U958" s="28">
        <v>68377</v>
      </c>
      <c r="V958" s="28">
        <v>6</v>
      </c>
      <c r="BM958" s="28" t="s">
        <v>2097</v>
      </c>
    </row>
    <row r="959" spans="20:65">
      <c r="T959" s="28" t="s">
        <v>483</v>
      </c>
      <c r="U959" s="28">
        <v>68397</v>
      </c>
      <c r="V959" s="28">
        <v>6</v>
      </c>
      <c r="BM959" s="28" t="s">
        <v>2098</v>
      </c>
    </row>
    <row r="960" spans="20:65">
      <c r="T960" s="28" t="s">
        <v>930</v>
      </c>
      <c r="U960" s="28">
        <v>68385</v>
      </c>
      <c r="V960" s="28">
        <v>6</v>
      </c>
      <c r="BM960" s="28" t="s">
        <v>2099</v>
      </c>
    </row>
    <row r="961" spans="20:65">
      <c r="T961" s="28" t="s">
        <v>937</v>
      </c>
      <c r="U961" s="28">
        <v>68406</v>
      </c>
      <c r="V961" s="28">
        <v>5</v>
      </c>
      <c r="BM961" s="28" t="s">
        <v>2100</v>
      </c>
    </row>
    <row r="962" spans="20:65">
      <c r="T962" s="28" t="s">
        <v>943</v>
      </c>
      <c r="U962" s="28">
        <v>68418</v>
      </c>
      <c r="V962" s="28">
        <v>6</v>
      </c>
      <c r="BM962" s="28" t="s">
        <v>2101</v>
      </c>
    </row>
    <row r="963" spans="20:65">
      <c r="T963" s="28" t="s">
        <v>949</v>
      </c>
      <c r="U963" s="28">
        <v>68425</v>
      </c>
      <c r="V963" s="28">
        <v>6</v>
      </c>
      <c r="BM963" s="28" t="s">
        <v>2102</v>
      </c>
    </row>
    <row r="964" spans="20:65">
      <c r="T964" s="28" t="s">
        <v>954</v>
      </c>
      <c r="U964" s="28">
        <v>68432</v>
      </c>
      <c r="V964" s="28">
        <v>6</v>
      </c>
      <c r="BM964" s="28" t="s">
        <v>2103</v>
      </c>
    </row>
    <row r="965" spans="20:65">
      <c r="T965" s="28" t="s">
        <v>959</v>
      </c>
      <c r="U965" s="28">
        <v>68444</v>
      </c>
      <c r="V965" s="28">
        <v>6</v>
      </c>
      <c r="BM965" s="28" t="s">
        <v>2104</v>
      </c>
    </row>
    <row r="966" spans="20:65">
      <c r="T966" s="28" t="s">
        <v>963</v>
      </c>
      <c r="U966" s="28">
        <v>68464</v>
      </c>
      <c r="V966" s="28">
        <v>6</v>
      </c>
      <c r="BM966" s="28" t="s">
        <v>2105</v>
      </c>
    </row>
    <row r="967" spans="20:65">
      <c r="T967" s="28" t="s">
        <v>968</v>
      </c>
      <c r="U967" s="28">
        <v>68468</v>
      </c>
      <c r="V967" s="28">
        <v>6</v>
      </c>
      <c r="BM967" s="28" t="s">
        <v>2106</v>
      </c>
    </row>
    <row r="968" spans="20:65">
      <c r="T968" s="28" t="s">
        <v>974</v>
      </c>
      <c r="U968" s="28">
        <v>68498</v>
      </c>
      <c r="V968" s="28">
        <v>6</v>
      </c>
      <c r="BM968" s="28" t="s">
        <v>2107</v>
      </c>
    </row>
    <row r="969" spans="20:65">
      <c r="T969" s="28" t="s">
        <v>980</v>
      </c>
      <c r="U969" s="28">
        <v>68500</v>
      </c>
      <c r="V969" s="28">
        <v>6</v>
      </c>
      <c r="BM969" s="28" t="s">
        <v>2108</v>
      </c>
    </row>
    <row r="970" spans="20:65">
      <c r="T970" s="28" t="s">
        <v>986</v>
      </c>
      <c r="U970" s="28">
        <v>68502</v>
      </c>
      <c r="V970" s="28">
        <v>6</v>
      </c>
      <c r="BM970" s="28" t="s">
        <v>2109</v>
      </c>
    </row>
    <row r="971" spans="20:65">
      <c r="T971" s="28" t="s">
        <v>992</v>
      </c>
      <c r="U971" s="28">
        <v>68522</v>
      </c>
      <c r="V971" s="28">
        <v>6</v>
      </c>
      <c r="BM971" s="28" t="s">
        <v>2110</v>
      </c>
    </row>
    <row r="972" spans="20:65">
      <c r="T972" s="28" t="s">
        <v>997</v>
      </c>
      <c r="U972" s="28">
        <v>68524</v>
      </c>
      <c r="V972" s="28">
        <v>6</v>
      </c>
      <c r="BM972" s="28" t="s">
        <v>2111</v>
      </c>
    </row>
    <row r="973" spans="20:65">
      <c r="T973" s="28" t="s">
        <v>1002</v>
      </c>
      <c r="U973" s="28">
        <v>68533</v>
      </c>
      <c r="V973" s="28">
        <v>6</v>
      </c>
      <c r="BM973" s="28" t="s">
        <v>2112</v>
      </c>
    </row>
    <row r="974" spans="20:65">
      <c r="T974" s="28" t="s">
        <v>1008</v>
      </c>
      <c r="U974" s="28">
        <v>68547</v>
      </c>
      <c r="V974" s="28">
        <v>2</v>
      </c>
      <c r="BM974" s="28" t="s">
        <v>2113</v>
      </c>
    </row>
    <row r="975" spans="20:65">
      <c r="T975" s="28" t="s">
        <v>1014</v>
      </c>
      <c r="U975" s="28">
        <v>68549</v>
      </c>
      <c r="V975" s="28">
        <v>6</v>
      </c>
      <c r="BM975" s="28" t="s">
        <v>2114</v>
      </c>
    </row>
    <row r="976" spans="20:65">
      <c r="T976" s="28" t="s">
        <v>1020</v>
      </c>
      <c r="U976" s="28">
        <v>68572</v>
      </c>
      <c r="V976" s="28">
        <v>6</v>
      </c>
      <c r="BM976" s="28" t="s">
        <v>2115</v>
      </c>
    </row>
    <row r="977" spans="20:65">
      <c r="T977" s="28" t="s">
        <v>1026</v>
      </c>
      <c r="U977" s="28">
        <v>68573</v>
      </c>
      <c r="V977" s="28">
        <v>6</v>
      </c>
      <c r="BM977" s="28" t="s">
        <v>2116</v>
      </c>
    </row>
    <row r="978" spans="20:65">
      <c r="T978" s="28" t="s">
        <v>1031</v>
      </c>
      <c r="U978" s="28">
        <v>68575</v>
      </c>
      <c r="V978" s="28">
        <v>6</v>
      </c>
      <c r="BM978" s="28" t="s">
        <v>2117</v>
      </c>
    </row>
    <row r="979" spans="20:65">
      <c r="T979" s="28" t="s">
        <v>1036</v>
      </c>
      <c r="U979" s="28">
        <v>68615</v>
      </c>
      <c r="V979" s="28">
        <v>6</v>
      </c>
      <c r="BM979" s="28" t="s">
        <v>2118</v>
      </c>
    </row>
    <row r="980" spans="20:65">
      <c r="T980" s="28" t="s">
        <v>1041</v>
      </c>
      <c r="U980" s="28">
        <v>68655</v>
      </c>
      <c r="V980" s="28">
        <v>6</v>
      </c>
      <c r="BM980" s="28" t="s">
        <v>2119</v>
      </c>
    </row>
    <row r="981" spans="20:65">
      <c r="T981" s="28" t="s">
        <v>96</v>
      </c>
      <c r="U981" s="28">
        <v>68669</v>
      </c>
      <c r="V981" s="28">
        <v>6</v>
      </c>
      <c r="BM981" s="28" t="s">
        <v>2120</v>
      </c>
    </row>
    <row r="982" spans="20:65">
      <c r="T982" s="28" t="s">
        <v>1050</v>
      </c>
      <c r="U982" s="28">
        <v>68673</v>
      </c>
      <c r="V982" s="28">
        <v>6</v>
      </c>
      <c r="BM982" s="28" t="s">
        <v>2121</v>
      </c>
    </row>
    <row r="983" spans="20:65">
      <c r="T983" s="28" t="s">
        <v>1055</v>
      </c>
      <c r="U983" s="28">
        <v>68679</v>
      </c>
      <c r="V983" s="28">
        <v>5</v>
      </c>
      <c r="BM983" s="28" t="s">
        <v>2122</v>
      </c>
    </row>
    <row r="984" spans="20:65">
      <c r="T984" s="28" t="s">
        <v>1060</v>
      </c>
      <c r="U984" s="28">
        <v>68682</v>
      </c>
      <c r="V984" s="28">
        <v>6</v>
      </c>
      <c r="BM984" s="28" t="s">
        <v>2123</v>
      </c>
    </row>
    <row r="985" spans="20:65">
      <c r="T985" s="28" t="s">
        <v>1065</v>
      </c>
      <c r="U985" s="28">
        <v>68684</v>
      </c>
      <c r="V985" s="28">
        <v>6</v>
      </c>
      <c r="BM985" s="28" t="s">
        <v>2124</v>
      </c>
    </row>
    <row r="986" spans="20:65">
      <c r="T986" s="28" t="s">
        <v>335</v>
      </c>
      <c r="U986" s="28">
        <v>68686</v>
      </c>
      <c r="V986" s="28">
        <v>6</v>
      </c>
      <c r="BM986" s="28" t="s">
        <v>2125</v>
      </c>
    </row>
    <row r="987" spans="20:65">
      <c r="T987" s="28" t="s">
        <v>1073</v>
      </c>
      <c r="U987" s="28">
        <v>68689</v>
      </c>
      <c r="V987" s="28">
        <v>6</v>
      </c>
      <c r="BM987" s="28" t="s">
        <v>2126</v>
      </c>
    </row>
    <row r="988" spans="20:65">
      <c r="T988" s="28" t="s">
        <v>985</v>
      </c>
      <c r="U988" s="28">
        <v>68705</v>
      </c>
      <c r="V988" s="28">
        <v>6</v>
      </c>
      <c r="BM988" s="28" t="s">
        <v>2127</v>
      </c>
    </row>
    <row r="989" spans="20:65">
      <c r="T989" s="28" t="s">
        <v>1081</v>
      </c>
      <c r="U989" s="28">
        <v>68720</v>
      </c>
      <c r="V989" s="28">
        <v>6</v>
      </c>
      <c r="BM989" s="28" t="s">
        <v>2128</v>
      </c>
    </row>
    <row r="990" spans="20:65">
      <c r="T990" s="28" t="s">
        <v>1085</v>
      </c>
      <c r="U990" s="28">
        <v>68745</v>
      </c>
      <c r="V990" s="28">
        <v>6</v>
      </c>
      <c r="BM990" s="28" t="s">
        <v>2129</v>
      </c>
    </row>
    <row r="991" spans="20:65">
      <c r="T991" s="28" t="s">
        <v>1089</v>
      </c>
      <c r="U991" s="28">
        <v>68755</v>
      </c>
      <c r="V991" s="28">
        <v>6</v>
      </c>
      <c r="BM991" s="28" t="s">
        <v>2130</v>
      </c>
    </row>
    <row r="992" spans="20:65">
      <c r="T992" s="28" t="s">
        <v>1093</v>
      </c>
      <c r="U992" s="28">
        <v>68770</v>
      </c>
      <c r="V992" s="28">
        <v>6</v>
      </c>
      <c r="BM992" s="28" t="s">
        <v>2131</v>
      </c>
    </row>
    <row r="993" spans="20:65">
      <c r="T993" s="28" t="s">
        <v>42</v>
      </c>
      <c r="U993" s="28">
        <v>68773</v>
      </c>
      <c r="V993" s="28">
        <v>6</v>
      </c>
      <c r="BM993" s="28" t="s">
        <v>2132</v>
      </c>
    </row>
    <row r="994" spans="20:65">
      <c r="T994" s="28" t="s">
        <v>1103</v>
      </c>
      <c r="U994" s="28">
        <v>68780</v>
      </c>
      <c r="V994" s="28">
        <v>6</v>
      </c>
      <c r="BM994" s="28" t="s">
        <v>2133</v>
      </c>
    </row>
    <row r="995" spans="20:65">
      <c r="T995" s="28" t="s">
        <v>1108</v>
      </c>
      <c r="U995" s="28">
        <v>68820</v>
      </c>
      <c r="V995" s="28">
        <v>6</v>
      </c>
      <c r="BM995" s="28" t="s">
        <v>2134</v>
      </c>
    </row>
    <row r="996" spans="20:65">
      <c r="T996" s="28" t="s">
        <v>1113</v>
      </c>
      <c r="U996" s="28">
        <v>68855</v>
      </c>
      <c r="V996" s="28">
        <v>6</v>
      </c>
      <c r="BM996" s="28" t="s">
        <v>2135</v>
      </c>
    </row>
    <row r="997" spans="20:65">
      <c r="T997" s="28" t="s">
        <v>1118</v>
      </c>
      <c r="U997" s="28">
        <v>68861</v>
      </c>
      <c r="V997" s="28">
        <v>6</v>
      </c>
      <c r="BM997" s="28" t="s">
        <v>2136</v>
      </c>
    </row>
    <row r="998" spans="20:65">
      <c r="T998" s="28" t="s">
        <v>1121</v>
      </c>
      <c r="U998" s="28">
        <v>68867</v>
      </c>
      <c r="V998" s="28">
        <v>6</v>
      </c>
      <c r="BM998" s="28" t="s">
        <v>2137</v>
      </c>
    </row>
    <row r="999" spans="20:65">
      <c r="T999" s="28" t="s">
        <v>488</v>
      </c>
      <c r="U999" s="28">
        <v>68872</v>
      </c>
      <c r="V999" s="28">
        <v>6</v>
      </c>
      <c r="BM999" s="28" t="s">
        <v>2138</v>
      </c>
    </row>
    <row r="1000" spans="20:65">
      <c r="T1000" s="28" t="s">
        <v>1129</v>
      </c>
      <c r="U1000" s="28">
        <v>68895</v>
      </c>
      <c r="V1000" s="28">
        <v>6</v>
      </c>
      <c r="BM1000" s="28" t="s">
        <v>2139</v>
      </c>
    </row>
    <row r="1001" spans="20:65">
      <c r="T1001" s="28" t="s">
        <v>81</v>
      </c>
      <c r="U1001" s="28">
        <v>70110</v>
      </c>
      <c r="V1001" s="28">
        <v>6</v>
      </c>
      <c r="BM1001" s="28" t="s">
        <v>2140</v>
      </c>
    </row>
    <row r="1002" spans="20:65">
      <c r="T1002" s="28" t="s">
        <v>117</v>
      </c>
      <c r="U1002" s="28">
        <v>70124</v>
      </c>
      <c r="V1002" s="28">
        <v>6</v>
      </c>
      <c r="BM1002" s="28" t="s">
        <v>2141</v>
      </c>
    </row>
    <row r="1003" spans="20:65">
      <c r="T1003" s="28" t="s">
        <v>153</v>
      </c>
      <c r="U1003" s="28">
        <v>70230</v>
      </c>
      <c r="V1003" s="28">
        <v>6</v>
      </c>
      <c r="BM1003" s="28" t="s">
        <v>2142</v>
      </c>
    </row>
    <row r="1004" spans="20:65">
      <c r="T1004" s="28" t="s">
        <v>187</v>
      </c>
      <c r="U1004" s="28">
        <v>70204</v>
      </c>
      <c r="V1004" s="28">
        <v>6</v>
      </c>
      <c r="BM1004" s="28" t="s">
        <v>2143</v>
      </c>
    </row>
    <row r="1005" spans="20:65">
      <c r="T1005" s="28" t="s">
        <v>218</v>
      </c>
      <c r="U1005" s="28">
        <v>70215</v>
      </c>
      <c r="V1005" s="28">
        <v>6</v>
      </c>
      <c r="BM1005" s="28" t="s">
        <v>2144</v>
      </c>
    </row>
    <row r="1006" spans="20:65">
      <c r="T1006" s="28" t="s">
        <v>249</v>
      </c>
      <c r="U1006" s="28">
        <v>70221</v>
      </c>
      <c r="V1006" s="28">
        <v>4</v>
      </c>
      <c r="BM1006" s="28" t="s">
        <v>2145</v>
      </c>
    </row>
    <row r="1007" spans="20:65">
      <c r="T1007" s="28" t="s">
        <v>280</v>
      </c>
      <c r="U1007" s="28">
        <v>70233</v>
      </c>
      <c r="V1007" s="28">
        <v>6</v>
      </c>
      <c r="BM1007" s="28" t="s">
        <v>2146</v>
      </c>
    </row>
    <row r="1008" spans="20:65">
      <c r="T1008" s="28" t="s">
        <v>310</v>
      </c>
      <c r="U1008" s="28">
        <v>70235</v>
      </c>
      <c r="V1008" s="28">
        <v>6</v>
      </c>
      <c r="BM1008" s="28" t="s">
        <v>2147</v>
      </c>
    </row>
    <row r="1009" spans="20:65">
      <c r="T1009" s="28" t="s">
        <v>339</v>
      </c>
      <c r="U1009" s="28">
        <v>70265</v>
      </c>
      <c r="V1009" s="28">
        <v>6</v>
      </c>
      <c r="BM1009" s="28" t="s">
        <v>2148</v>
      </c>
    </row>
    <row r="1010" spans="20:65">
      <c r="T1010" s="28" t="s">
        <v>368</v>
      </c>
      <c r="U1010" s="28">
        <v>70400</v>
      </c>
      <c r="V1010" s="28">
        <v>6</v>
      </c>
      <c r="BM1010" s="28" t="s">
        <v>2149</v>
      </c>
    </row>
    <row r="1011" spans="20:65">
      <c r="T1011" s="28" t="s">
        <v>396</v>
      </c>
      <c r="U1011" s="28">
        <v>70418</v>
      </c>
      <c r="V1011" s="28">
        <v>6</v>
      </c>
      <c r="BM1011" s="28" t="s">
        <v>2150</v>
      </c>
    </row>
    <row r="1012" spans="20:65">
      <c r="T1012" s="28" t="s">
        <v>422</v>
      </c>
      <c r="U1012" s="28">
        <v>70429</v>
      </c>
      <c r="V1012" s="28">
        <v>6</v>
      </c>
      <c r="BM1012" s="28" t="s">
        <v>2151</v>
      </c>
    </row>
    <row r="1013" spans="20:65">
      <c r="T1013" s="28" t="s">
        <v>448</v>
      </c>
      <c r="U1013" s="28">
        <v>70473</v>
      </c>
      <c r="V1013" s="28">
        <v>6</v>
      </c>
      <c r="BM1013" s="28" t="s">
        <v>2152</v>
      </c>
    </row>
    <row r="1014" spans="20:65">
      <c r="T1014" s="28" t="s">
        <v>471</v>
      </c>
      <c r="U1014" s="28">
        <v>70508</v>
      </c>
      <c r="V1014" s="28">
        <v>6</v>
      </c>
      <c r="BM1014" s="28" t="s">
        <v>2153</v>
      </c>
    </row>
    <row r="1015" spans="20:65">
      <c r="T1015" s="28" t="s">
        <v>494</v>
      </c>
      <c r="U1015" s="28">
        <v>70523</v>
      </c>
      <c r="V1015" s="28">
        <v>6</v>
      </c>
      <c r="BM1015" s="28" t="s">
        <v>2154</v>
      </c>
    </row>
    <row r="1016" spans="20:65">
      <c r="T1016" s="28" t="s">
        <v>516</v>
      </c>
      <c r="U1016" s="28">
        <v>70670</v>
      </c>
      <c r="V1016" s="28">
        <v>6</v>
      </c>
      <c r="BM1016" s="28" t="s">
        <v>2155</v>
      </c>
    </row>
    <row r="1017" spans="20:65">
      <c r="T1017" s="28" t="s">
        <v>537</v>
      </c>
      <c r="U1017" s="28">
        <v>70678</v>
      </c>
      <c r="V1017" s="28">
        <v>6</v>
      </c>
      <c r="BM1017" s="28" t="s">
        <v>2156</v>
      </c>
    </row>
    <row r="1018" spans="20:65">
      <c r="T1018" s="28" t="s">
        <v>557</v>
      </c>
      <c r="U1018" s="28">
        <v>70702</v>
      </c>
      <c r="V1018" s="28">
        <v>6</v>
      </c>
      <c r="BM1018" s="28" t="s">
        <v>2157</v>
      </c>
    </row>
    <row r="1019" spans="20:65">
      <c r="T1019" s="28" t="s">
        <v>578</v>
      </c>
      <c r="U1019" s="28">
        <v>70708</v>
      </c>
      <c r="V1019" s="28">
        <v>6</v>
      </c>
      <c r="BM1019" s="28" t="s">
        <v>2158</v>
      </c>
    </row>
    <row r="1020" spans="20:65">
      <c r="T1020" s="28" t="s">
        <v>596</v>
      </c>
      <c r="U1020" s="28">
        <v>70713</v>
      </c>
      <c r="V1020" s="28">
        <v>6</v>
      </c>
      <c r="BM1020" s="28" t="s">
        <v>2159</v>
      </c>
    </row>
    <row r="1021" spans="20:65">
      <c r="T1021" s="28" t="s">
        <v>615</v>
      </c>
      <c r="U1021" s="28">
        <v>70717</v>
      </c>
      <c r="V1021" s="28">
        <v>6</v>
      </c>
      <c r="BM1021" s="28" t="s">
        <v>2160</v>
      </c>
    </row>
    <row r="1022" spans="20:65">
      <c r="T1022" s="28" t="s">
        <v>636</v>
      </c>
      <c r="U1022" s="28">
        <v>70742</v>
      </c>
      <c r="V1022" s="28">
        <v>6</v>
      </c>
      <c r="BM1022" s="28" t="s">
        <v>2161</v>
      </c>
    </row>
    <row r="1023" spans="20:65">
      <c r="T1023" s="28" t="s">
        <v>655</v>
      </c>
      <c r="U1023" s="28">
        <v>70001</v>
      </c>
      <c r="V1023" s="28">
        <v>2</v>
      </c>
      <c r="BM1023" s="28" t="s">
        <v>2162</v>
      </c>
    </row>
    <row r="1024" spans="20:65">
      <c r="T1024" s="28" t="s">
        <v>42</v>
      </c>
      <c r="U1024" s="28">
        <v>70771</v>
      </c>
      <c r="V1024" s="28">
        <v>6</v>
      </c>
      <c r="BM1024" s="28" t="s">
        <v>2163</v>
      </c>
    </row>
    <row r="1025" spans="20:65">
      <c r="T1025" s="28" t="s">
        <v>690</v>
      </c>
      <c r="U1025" s="28">
        <v>70820</v>
      </c>
      <c r="V1025" s="28">
        <v>6</v>
      </c>
      <c r="BM1025" s="28" t="s">
        <v>2164</v>
      </c>
    </row>
    <row r="1026" spans="20:65">
      <c r="T1026" s="28" t="s">
        <v>706</v>
      </c>
      <c r="U1026" s="28">
        <v>70823</v>
      </c>
      <c r="V1026" s="28">
        <v>6</v>
      </c>
      <c r="BM1026" s="28" t="s">
        <v>2165</v>
      </c>
    </row>
    <row r="1027" spans="20:65">
      <c r="T1027" s="28" t="s">
        <v>82</v>
      </c>
      <c r="U1027" s="28">
        <v>73024</v>
      </c>
      <c r="V1027" s="28">
        <v>6</v>
      </c>
      <c r="BM1027" s="28" t="s">
        <v>2166</v>
      </c>
    </row>
    <row r="1028" spans="20:65">
      <c r="T1028" s="28" t="s">
        <v>118</v>
      </c>
      <c r="U1028" s="28">
        <v>73026</v>
      </c>
      <c r="V1028" s="28">
        <v>6</v>
      </c>
      <c r="BM1028" s="28" t="s">
        <v>2167</v>
      </c>
    </row>
    <row r="1029" spans="20:65">
      <c r="T1029" s="28" t="s">
        <v>154</v>
      </c>
      <c r="U1029" s="28">
        <v>73030</v>
      </c>
      <c r="V1029" s="28">
        <v>6</v>
      </c>
      <c r="BM1029" s="28" t="s">
        <v>2168</v>
      </c>
    </row>
    <row r="1030" spans="20:65">
      <c r="T1030" s="28" t="s">
        <v>188</v>
      </c>
      <c r="U1030" s="28">
        <v>73043</v>
      </c>
      <c r="V1030" s="28">
        <v>6</v>
      </c>
      <c r="BM1030" s="28" t="s">
        <v>2169</v>
      </c>
    </row>
    <row r="1031" spans="20:65">
      <c r="T1031" s="28" t="s">
        <v>219</v>
      </c>
      <c r="U1031" s="28">
        <v>73055</v>
      </c>
      <c r="V1031" s="28">
        <v>6</v>
      </c>
      <c r="BM1031" s="28" t="s">
        <v>2170</v>
      </c>
    </row>
    <row r="1032" spans="20:65">
      <c r="T1032" s="28" t="s">
        <v>250</v>
      </c>
      <c r="U1032" s="28">
        <v>73067</v>
      </c>
      <c r="V1032" s="28">
        <v>6</v>
      </c>
      <c r="BM1032" s="28" t="s">
        <v>2171</v>
      </c>
    </row>
    <row r="1033" spans="20:65">
      <c r="T1033" s="28" t="s">
        <v>281</v>
      </c>
      <c r="U1033" s="28">
        <v>73124</v>
      </c>
      <c r="V1033" s="28">
        <v>6</v>
      </c>
      <c r="BM1033" s="28" t="s">
        <v>2172</v>
      </c>
    </row>
    <row r="1034" spans="20:65">
      <c r="T1034" s="28" t="s">
        <v>311</v>
      </c>
      <c r="U1034" s="28">
        <v>73148</v>
      </c>
      <c r="V1034" s="28">
        <v>6</v>
      </c>
      <c r="BM1034" s="28" t="s">
        <v>2173</v>
      </c>
    </row>
    <row r="1035" spans="20:65">
      <c r="T1035" s="28" t="s">
        <v>340</v>
      </c>
      <c r="U1035" s="28">
        <v>73152</v>
      </c>
      <c r="V1035" s="28">
        <v>6</v>
      </c>
      <c r="BM1035" s="28" t="s">
        <v>2174</v>
      </c>
    </row>
    <row r="1036" spans="20:65">
      <c r="T1036" s="28" t="s">
        <v>369</v>
      </c>
      <c r="U1036" s="28">
        <v>73168</v>
      </c>
      <c r="V1036" s="28">
        <v>6</v>
      </c>
      <c r="BM1036" s="28" t="s">
        <v>2175</v>
      </c>
    </row>
    <row r="1037" spans="20:65">
      <c r="T1037" s="28" t="s">
        <v>397</v>
      </c>
      <c r="U1037" s="28">
        <v>73200</v>
      </c>
      <c r="V1037" s="28">
        <v>6</v>
      </c>
      <c r="BM1037" s="28" t="s">
        <v>2176</v>
      </c>
    </row>
    <row r="1038" spans="20:65">
      <c r="T1038" s="28" t="s">
        <v>423</v>
      </c>
      <c r="U1038" s="28">
        <v>73217</v>
      </c>
      <c r="V1038" s="28">
        <v>6</v>
      </c>
      <c r="BM1038" s="28" t="s">
        <v>2177</v>
      </c>
    </row>
    <row r="1039" spans="20:65">
      <c r="T1039" s="28" t="s">
        <v>449</v>
      </c>
      <c r="U1039" s="28">
        <v>73226</v>
      </c>
      <c r="V1039" s="28">
        <v>6</v>
      </c>
      <c r="BM1039" s="28" t="s">
        <v>2178</v>
      </c>
    </row>
    <row r="1040" spans="20:65">
      <c r="T1040" s="28" t="s">
        <v>472</v>
      </c>
      <c r="U1040" s="28">
        <v>73236</v>
      </c>
      <c r="V1040" s="28">
        <v>6</v>
      </c>
      <c r="BM1040" s="28" t="s">
        <v>2179</v>
      </c>
    </row>
    <row r="1041" spans="20:65">
      <c r="T1041" s="28" t="s">
        <v>495</v>
      </c>
      <c r="U1041" s="28">
        <v>73268</v>
      </c>
      <c r="V1041" s="28">
        <v>3</v>
      </c>
      <c r="BM1041" s="28" t="s">
        <v>2180</v>
      </c>
    </row>
    <row r="1042" spans="20:65">
      <c r="T1042" s="28" t="s">
        <v>517</v>
      </c>
      <c r="U1042" s="28">
        <v>73270</v>
      </c>
      <c r="V1042" s="28">
        <v>6</v>
      </c>
      <c r="BM1042" s="28" t="s">
        <v>2181</v>
      </c>
    </row>
    <row r="1043" spans="20:65">
      <c r="T1043" s="28" t="s">
        <v>538</v>
      </c>
      <c r="U1043" s="28">
        <v>73275</v>
      </c>
      <c r="V1043" s="28">
        <v>5</v>
      </c>
      <c r="BM1043" s="28" t="s">
        <v>2182</v>
      </c>
    </row>
    <row r="1044" spans="20:65">
      <c r="T1044" s="28" t="s">
        <v>558</v>
      </c>
      <c r="U1044" s="28">
        <v>73283</v>
      </c>
      <c r="V1044" s="28">
        <v>6</v>
      </c>
      <c r="BM1044" s="28" t="s">
        <v>2183</v>
      </c>
    </row>
    <row r="1045" spans="20:65">
      <c r="T1045" s="28" t="s">
        <v>579</v>
      </c>
      <c r="U1045" s="28">
        <v>73319</v>
      </c>
      <c r="V1045" s="28">
        <v>6</v>
      </c>
      <c r="BM1045" s="28" t="s">
        <v>2184</v>
      </c>
    </row>
    <row r="1046" spans="20:65">
      <c r="T1046" s="28" t="s">
        <v>597</v>
      </c>
      <c r="U1046" s="28">
        <v>73347</v>
      </c>
      <c r="V1046" s="28">
        <v>6</v>
      </c>
      <c r="BM1046" s="28" t="s">
        <v>2185</v>
      </c>
    </row>
    <row r="1047" spans="20:65">
      <c r="T1047" s="28" t="s">
        <v>616</v>
      </c>
      <c r="U1047" s="28">
        <v>73349</v>
      </c>
      <c r="V1047" s="28">
        <v>6</v>
      </c>
      <c r="BM1047" s="28" t="s">
        <v>2186</v>
      </c>
    </row>
    <row r="1048" spans="20:65">
      <c r="T1048" s="28" t="s">
        <v>637</v>
      </c>
      <c r="U1048" s="28">
        <v>73001</v>
      </c>
      <c r="V1048" s="28">
        <v>1</v>
      </c>
      <c r="BM1048" s="28" t="s">
        <v>2187</v>
      </c>
    </row>
    <row r="1049" spans="20:65">
      <c r="T1049" s="28" t="s">
        <v>656</v>
      </c>
      <c r="U1049" s="28">
        <v>73352</v>
      </c>
      <c r="V1049" s="28">
        <v>6</v>
      </c>
      <c r="BM1049" s="28" t="s">
        <v>2188</v>
      </c>
    </row>
    <row r="1050" spans="20:65">
      <c r="T1050" s="28" t="s">
        <v>674</v>
      </c>
      <c r="U1050" s="28">
        <v>73408</v>
      </c>
      <c r="V1050" s="28">
        <v>6</v>
      </c>
      <c r="BM1050" s="28" t="s">
        <v>2189</v>
      </c>
    </row>
    <row r="1051" spans="20:65">
      <c r="T1051" s="28" t="s">
        <v>691</v>
      </c>
      <c r="U1051" s="28">
        <v>73411</v>
      </c>
      <c r="V1051" s="28">
        <v>6</v>
      </c>
      <c r="BM1051" s="28" t="s">
        <v>2190</v>
      </c>
    </row>
    <row r="1052" spans="20:65">
      <c r="T1052" s="28" t="s">
        <v>707</v>
      </c>
      <c r="U1052" s="28">
        <v>73443</v>
      </c>
      <c r="V1052" s="28">
        <v>6</v>
      </c>
      <c r="BM1052" s="28" t="s">
        <v>2191</v>
      </c>
    </row>
    <row r="1053" spans="20:65">
      <c r="T1053" s="28" t="s">
        <v>724</v>
      </c>
      <c r="U1053" s="28">
        <v>73449</v>
      </c>
      <c r="V1053" s="28">
        <v>4</v>
      </c>
      <c r="BM1053" s="28" t="s">
        <v>2192</v>
      </c>
    </row>
    <row r="1054" spans="20:65">
      <c r="T1054" s="28" t="s">
        <v>739</v>
      </c>
      <c r="U1054" s="28">
        <v>73461</v>
      </c>
      <c r="V1054" s="28">
        <v>6</v>
      </c>
      <c r="BM1054" s="28" t="s">
        <v>2193</v>
      </c>
    </row>
    <row r="1055" spans="20:65">
      <c r="T1055" s="28" t="s">
        <v>754</v>
      </c>
      <c r="U1055" s="28">
        <v>73483</v>
      </c>
      <c r="V1055" s="28">
        <v>6</v>
      </c>
      <c r="BM1055" s="28" t="s">
        <v>2194</v>
      </c>
    </row>
    <row r="1056" spans="20:65">
      <c r="T1056" s="28" t="s">
        <v>768</v>
      </c>
      <c r="U1056" s="28">
        <v>73504</v>
      </c>
      <c r="V1056" s="28">
        <v>6</v>
      </c>
      <c r="BM1056" s="28" t="s">
        <v>2195</v>
      </c>
    </row>
    <row r="1057" spans="20:65">
      <c r="T1057" s="28" t="s">
        <v>782</v>
      </c>
      <c r="U1057" s="28">
        <v>73520</v>
      </c>
      <c r="V1057" s="28">
        <v>6</v>
      </c>
      <c r="BM1057" s="28" t="s">
        <v>2196</v>
      </c>
    </row>
    <row r="1058" spans="20:65">
      <c r="T1058" s="28" t="s">
        <v>794</v>
      </c>
      <c r="U1058" s="28">
        <v>73547</v>
      </c>
      <c r="V1058" s="28">
        <v>6</v>
      </c>
      <c r="BM1058" s="28" t="s">
        <v>2197</v>
      </c>
    </row>
    <row r="1059" spans="20:65">
      <c r="T1059" s="28" t="s">
        <v>803</v>
      </c>
      <c r="U1059" s="28">
        <v>73555</v>
      </c>
      <c r="V1059" s="28">
        <v>6</v>
      </c>
      <c r="BM1059" s="28" t="s">
        <v>2198</v>
      </c>
    </row>
    <row r="1060" spans="20:65">
      <c r="T1060" s="28" t="s">
        <v>815</v>
      </c>
      <c r="U1060" s="28">
        <v>73563</v>
      </c>
      <c r="V1060" s="28">
        <v>6</v>
      </c>
      <c r="BM1060" s="28" t="s">
        <v>2199</v>
      </c>
    </row>
    <row r="1061" spans="20:65">
      <c r="T1061" s="28" t="s">
        <v>827</v>
      </c>
      <c r="U1061" s="28">
        <v>73585</v>
      </c>
      <c r="V1061" s="28">
        <v>6</v>
      </c>
      <c r="BM1061" s="28" t="s">
        <v>2200</v>
      </c>
    </row>
    <row r="1062" spans="20:65">
      <c r="T1062" s="28" t="s">
        <v>838</v>
      </c>
      <c r="U1062" s="28">
        <v>73616</v>
      </c>
      <c r="V1062" s="28">
        <v>6</v>
      </c>
      <c r="BM1062" s="28" t="s">
        <v>2201</v>
      </c>
    </row>
    <row r="1063" spans="20:65">
      <c r="T1063" s="28" t="s">
        <v>847</v>
      </c>
      <c r="U1063" s="28">
        <v>73622</v>
      </c>
      <c r="V1063" s="28">
        <v>6</v>
      </c>
      <c r="BM1063" s="28" t="s">
        <v>2202</v>
      </c>
    </row>
    <row r="1064" spans="20:65">
      <c r="T1064" s="28" t="s">
        <v>855</v>
      </c>
      <c r="U1064" s="28">
        <v>73624</v>
      </c>
      <c r="V1064" s="28">
        <v>6</v>
      </c>
      <c r="BM1064" s="28" t="s">
        <v>2203</v>
      </c>
    </row>
    <row r="1065" spans="20:65">
      <c r="T1065" s="28" t="s">
        <v>866</v>
      </c>
      <c r="U1065" s="28">
        <v>73671</v>
      </c>
      <c r="V1065" s="28">
        <v>6</v>
      </c>
      <c r="BM1065" s="28" t="s">
        <v>2204</v>
      </c>
    </row>
    <row r="1066" spans="20:65">
      <c r="T1066" s="28" t="s">
        <v>876</v>
      </c>
      <c r="U1066" s="28">
        <v>73675</v>
      </c>
      <c r="V1066" s="28">
        <v>6</v>
      </c>
      <c r="BM1066" s="28" t="s">
        <v>2205</v>
      </c>
    </row>
    <row r="1067" spans="20:65">
      <c r="T1067" s="28" t="s">
        <v>886</v>
      </c>
      <c r="U1067" s="28">
        <v>73678</v>
      </c>
      <c r="V1067" s="28">
        <v>6</v>
      </c>
      <c r="BM1067" s="28" t="s">
        <v>2206</v>
      </c>
    </row>
    <row r="1068" spans="20:65">
      <c r="T1068" s="28" t="s">
        <v>896</v>
      </c>
      <c r="U1068" s="28">
        <v>73686</v>
      </c>
      <c r="V1068" s="28">
        <v>6</v>
      </c>
      <c r="BM1068" s="28" t="s">
        <v>2207</v>
      </c>
    </row>
    <row r="1069" spans="20:65">
      <c r="T1069" s="28" t="s">
        <v>832</v>
      </c>
      <c r="U1069" s="28">
        <v>73770</v>
      </c>
      <c r="V1069" s="28">
        <v>6</v>
      </c>
      <c r="BM1069" s="28" t="s">
        <v>2208</v>
      </c>
    </row>
    <row r="1070" spans="20:65">
      <c r="T1070" s="28" t="s">
        <v>912</v>
      </c>
      <c r="U1070" s="28">
        <v>73854</v>
      </c>
      <c r="V1070" s="28">
        <v>6</v>
      </c>
      <c r="BM1070" s="28" t="s">
        <v>2209</v>
      </c>
    </row>
    <row r="1071" spans="20:65">
      <c r="T1071" s="28" t="s">
        <v>919</v>
      </c>
      <c r="U1071" s="28">
        <v>73861</v>
      </c>
      <c r="V1071" s="28">
        <v>6</v>
      </c>
      <c r="BM1071" s="28" t="s">
        <v>2210</v>
      </c>
    </row>
    <row r="1072" spans="20:65">
      <c r="T1072" s="28" t="s">
        <v>925</v>
      </c>
      <c r="U1072" s="28">
        <v>73870</v>
      </c>
      <c r="V1072" s="28">
        <v>6</v>
      </c>
      <c r="BM1072" s="28" t="s">
        <v>2211</v>
      </c>
    </row>
    <row r="1073" spans="20:65">
      <c r="T1073" s="28" t="s">
        <v>931</v>
      </c>
      <c r="U1073" s="28">
        <v>73873</v>
      </c>
      <c r="V1073" s="28">
        <v>6</v>
      </c>
      <c r="BM1073" s="28" t="s">
        <v>2212</v>
      </c>
    </row>
    <row r="1074" spans="20:65">
      <c r="T1074" s="28" t="s">
        <v>83</v>
      </c>
      <c r="U1074" s="28">
        <v>76020</v>
      </c>
      <c r="V1074" s="28">
        <v>6</v>
      </c>
      <c r="BM1074" s="28" t="s">
        <v>2213</v>
      </c>
    </row>
    <row r="1075" spans="20:65">
      <c r="T1075" s="28" t="s">
        <v>119</v>
      </c>
      <c r="U1075" s="28">
        <v>76036</v>
      </c>
      <c r="V1075" s="28">
        <v>6</v>
      </c>
      <c r="BM1075" s="28" t="s">
        <v>2214</v>
      </c>
    </row>
    <row r="1076" spans="20:65">
      <c r="T1076" s="28" t="s">
        <v>155</v>
      </c>
      <c r="U1076" s="28">
        <v>76041</v>
      </c>
      <c r="V1076" s="28">
        <v>6</v>
      </c>
      <c r="BM1076" s="28" t="s">
        <v>2215</v>
      </c>
    </row>
    <row r="1077" spans="20:65">
      <c r="T1077" s="28" t="s">
        <v>103</v>
      </c>
      <c r="U1077" s="28">
        <v>76054</v>
      </c>
      <c r="V1077" s="28">
        <v>6</v>
      </c>
      <c r="BM1077" s="28" t="s">
        <v>2216</v>
      </c>
    </row>
    <row r="1078" spans="20:65">
      <c r="T1078" s="28" t="s">
        <v>20</v>
      </c>
      <c r="U1078" s="28">
        <v>76100</v>
      </c>
      <c r="V1078" s="28">
        <v>6</v>
      </c>
      <c r="BM1078" s="28" t="s">
        <v>2217</v>
      </c>
    </row>
    <row r="1079" spans="20:65">
      <c r="T1079" s="28" t="s">
        <v>251</v>
      </c>
      <c r="U1079" s="28">
        <v>76109</v>
      </c>
      <c r="V1079" s="28">
        <v>2</v>
      </c>
      <c r="BM1079" s="28" t="s">
        <v>2218</v>
      </c>
    </row>
    <row r="1080" spans="20:65">
      <c r="T1080" s="28" t="s">
        <v>282</v>
      </c>
      <c r="U1080" s="28">
        <v>76111</v>
      </c>
      <c r="V1080" s="28">
        <v>2</v>
      </c>
      <c r="BM1080" s="28" t="s">
        <v>2219</v>
      </c>
    </row>
    <row r="1081" spans="20:65">
      <c r="T1081" s="28" t="s">
        <v>312</v>
      </c>
      <c r="U1081" s="28">
        <v>76113</v>
      </c>
      <c r="V1081" s="28">
        <v>5</v>
      </c>
      <c r="BM1081" s="28" t="s">
        <v>2220</v>
      </c>
    </row>
    <row r="1082" spans="20:65">
      <c r="T1082" s="28" t="s">
        <v>341</v>
      </c>
      <c r="U1082" s="28">
        <v>76122</v>
      </c>
      <c r="V1082" s="28">
        <v>6</v>
      </c>
      <c r="BM1082" s="28" t="s">
        <v>2221</v>
      </c>
    </row>
    <row r="1083" spans="20:65">
      <c r="T1083" s="28" t="s">
        <v>370</v>
      </c>
      <c r="U1083" s="28">
        <v>76001</v>
      </c>
      <c r="V1083" s="28" t="s">
        <v>1095</v>
      </c>
      <c r="BM1083" s="28" t="s">
        <v>2222</v>
      </c>
    </row>
    <row r="1084" spans="20:65">
      <c r="T1084" s="28" t="s">
        <v>398</v>
      </c>
      <c r="U1084" s="28">
        <v>76126</v>
      </c>
      <c r="V1084" s="28">
        <v>6</v>
      </c>
      <c r="BM1084" s="28" t="s">
        <v>2223</v>
      </c>
    </row>
    <row r="1085" spans="20:65">
      <c r="T1085" s="28" t="s">
        <v>165</v>
      </c>
      <c r="U1085" s="28">
        <v>76130</v>
      </c>
      <c r="V1085" s="28">
        <v>2</v>
      </c>
      <c r="BM1085" s="28" t="s">
        <v>2224</v>
      </c>
    </row>
    <row r="1086" spans="20:65">
      <c r="T1086" s="28" t="s">
        <v>450</v>
      </c>
      <c r="U1086" s="28">
        <v>76147</v>
      </c>
      <c r="V1086" s="28">
        <v>2</v>
      </c>
      <c r="BM1086" s="28" t="s">
        <v>2225</v>
      </c>
    </row>
    <row r="1087" spans="20:65">
      <c r="T1087" s="28" t="s">
        <v>473</v>
      </c>
      <c r="U1087" s="28">
        <v>76233</v>
      </c>
      <c r="V1087" s="28">
        <v>6</v>
      </c>
      <c r="BM1087" s="28" t="s">
        <v>2226</v>
      </c>
    </row>
    <row r="1088" spans="20:65">
      <c r="T1088" s="28" t="s">
        <v>496</v>
      </c>
      <c r="U1088" s="28">
        <v>76243</v>
      </c>
      <c r="V1088" s="28">
        <v>6</v>
      </c>
      <c r="BM1088" s="28" t="s">
        <v>2227</v>
      </c>
    </row>
    <row r="1089" spans="20:65">
      <c r="T1089" s="28" t="s">
        <v>518</v>
      </c>
      <c r="U1089" s="28">
        <v>76246</v>
      </c>
      <c r="V1089" s="28">
        <v>6</v>
      </c>
      <c r="BM1089" s="28" t="s">
        <v>2228</v>
      </c>
    </row>
    <row r="1090" spans="20:65">
      <c r="T1090" s="28" t="s">
        <v>539</v>
      </c>
      <c r="U1090" s="28">
        <v>76248</v>
      </c>
      <c r="V1090" s="28">
        <v>5</v>
      </c>
      <c r="BM1090" s="28" t="s">
        <v>2229</v>
      </c>
    </row>
    <row r="1091" spans="20:65">
      <c r="T1091" s="28" t="s">
        <v>559</v>
      </c>
      <c r="U1091" s="28">
        <v>76250</v>
      </c>
      <c r="V1091" s="28">
        <v>6</v>
      </c>
      <c r="BM1091" s="28" t="s">
        <v>2230</v>
      </c>
    </row>
    <row r="1092" spans="20:65">
      <c r="T1092" s="28" t="s">
        <v>580</v>
      </c>
      <c r="U1092" s="28">
        <v>76275</v>
      </c>
      <c r="V1092" s="28">
        <v>6</v>
      </c>
      <c r="BM1092" s="28" t="s">
        <v>2231</v>
      </c>
    </row>
    <row r="1093" spans="20:65">
      <c r="T1093" s="28" t="s">
        <v>598</v>
      </c>
      <c r="U1093" s="28">
        <v>76306</v>
      </c>
      <c r="V1093" s="28">
        <v>6</v>
      </c>
      <c r="BM1093" s="28" t="s">
        <v>2232</v>
      </c>
    </row>
    <row r="1094" spans="20:65">
      <c r="T1094" s="28" t="s">
        <v>617</v>
      </c>
      <c r="U1094" s="28">
        <v>76318</v>
      </c>
      <c r="V1094" s="28">
        <v>6</v>
      </c>
      <c r="BM1094" s="28" t="s">
        <v>2233</v>
      </c>
    </row>
    <row r="1095" spans="20:65">
      <c r="T1095" s="28" t="s">
        <v>638</v>
      </c>
      <c r="U1095" s="28">
        <v>76364</v>
      </c>
      <c r="V1095" s="28">
        <v>2</v>
      </c>
      <c r="BM1095" s="28" t="s">
        <v>2234</v>
      </c>
    </row>
    <row r="1096" spans="20:65">
      <c r="T1096" s="28" t="s">
        <v>657</v>
      </c>
      <c r="U1096" s="28">
        <v>76377</v>
      </c>
      <c r="V1096" s="28">
        <v>6</v>
      </c>
      <c r="BM1096" s="28" t="s">
        <v>2235</v>
      </c>
    </row>
    <row r="1097" spans="20:65">
      <c r="T1097" s="28" t="s">
        <v>368</v>
      </c>
      <c r="U1097" s="28">
        <v>76400</v>
      </c>
      <c r="V1097" s="28">
        <v>6</v>
      </c>
      <c r="BM1097" s="28" t="s">
        <v>2236</v>
      </c>
    </row>
    <row r="1098" spans="20:65">
      <c r="T1098" s="28" t="s">
        <v>162</v>
      </c>
      <c r="U1098" s="28">
        <v>76403</v>
      </c>
      <c r="V1098" s="28">
        <v>6</v>
      </c>
      <c r="BM1098" s="28" t="s">
        <v>2237</v>
      </c>
    </row>
    <row r="1099" spans="20:65">
      <c r="T1099" s="28" t="s">
        <v>708</v>
      </c>
      <c r="U1099" s="28">
        <v>76497</v>
      </c>
      <c r="V1099" s="28">
        <v>6</v>
      </c>
      <c r="BM1099" s="28" t="s">
        <v>2238</v>
      </c>
    </row>
    <row r="1100" spans="20:65">
      <c r="T1100" s="28" t="s">
        <v>725</v>
      </c>
      <c r="U1100" s="28">
        <v>76520</v>
      </c>
      <c r="V1100" s="28">
        <v>1</v>
      </c>
      <c r="BM1100" s="28" t="s">
        <v>2239</v>
      </c>
    </row>
    <row r="1101" spans="20:65">
      <c r="T1101" s="28" t="s">
        <v>740</v>
      </c>
      <c r="U1101" s="28">
        <v>76563</v>
      </c>
      <c r="V1101" s="28">
        <v>6</v>
      </c>
      <c r="BM1101" s="28" t="s">
        <v>2240</v>
      </c>
    </row>
    <row r="1102" spans="20:65">
      <c r="T1102" s="28" t="s">
        <v>632</v>
      </c>
      <c r="U1102" s="28">
        <v>76606</v>
      </c>
      <c r="V1102" s="28">
        <v>6</v>
      </c>
      <c r="BM1102" s="28" t="s">
        <v>2241</v>
      </c>
    </row>
    <row r="1103" spans="20:65">
      <c r="T1103" s="28" t="s">
        <v>769</v>
      </c>
      <c r="U1103" s="28">
        <v>76616</v>
      </c>
      <c r="V1103" s="28">
        <v>6</v>
      </c>
      <c r="BM1103" s="28" t="s">
        <v>2242</v>
      </c>
    </row>
    <row r="1104" spans="20:65">
      <c r="T1104" s="28" t="s">
        <v>783</v>
      </c>
      <c r="U1104" s="28">
        <v>76622</v>
      </c>
      <c r="V1104" s="28">
        <v>6</v>
      </c>
      <c r="BM1104" s="28" t="s">
        <v>2243</v>
      </c>
    </row>
    <row r="1105" spans="20:65">
      <c r="T1105" s="28" t="s">
        <v>615</v>
      </c>
      <c r="U1105" s="28">
        <v>76670</v>
      </c>
      <c r="V1105" s="28">
        <v>6</v>
      </c>
      <c r="BM1105" s="28" t="s">
        <v>2244</v>
      </c>
    </row>
    <row r="1106" spans="20:65">
      <c r="T1106" s="28" t="s">
        <v>804</v>
      </c>
      <c r="U1106" s="28">
        <v>76736</v>
      </c>
      <c r="V1106" s="28">
        <v>6</v>
      </c>
      <c r="BM1106" s="28" t="s">
        <v>2245</v>
      </c>
    </row>
    <row r="1107" spans="20:65">
      <c r="T1107" s="28" t="s">
        <v>816</v>
      </c>
      <c r="U1107" s="28">
        <v>76823</v>
      </c>
      <c r="V1107" s="28">
        <v>6</v>
      </c>
      <c r="BM1107" s="28" t="s">
        <v>2246</v>
      </c>
    </row>
    <row r="1108" spans="20:65">
      <c r="T1108" s="28" t="s">
        <v>828</v>
      </c>
      <c r="U1108" s="28">
        <v>76828</v>
      </c>
      <c r="V1108" s="28">
        <v>6</v>
      </c>
      <c r="BM1108" s="28" t="s">
        <v>2247</v>
      </c>
    </row>
    <row r="1109" spans="20:65">
      <c r="T1109" s="28" t="s">
        <v>839</v>
      </c>
      <c r="U1109" s="28">
        <v>76834</v>
      </c>
      <c r="V1109" s="28">
        <v>2</v>
      </c>
      <c r="BM1109" s="28" t="s">
        <v>2248</v>
      </c>
    </row>
    <row r="1110" spans="20:65">
      <c r="T1110" s="28" t="s">
        <v>848</v>
      </c>
      <c r="U1110" s="28">
        <v>76845</v>
      </c>
      <c r="V1110" s="28">
        <v>6</v>
      </c>
      <c r="BM1110" s="28" t="s">
        <v>2249</v>
      </c>
    </row>
    <row r="1111" spans="20:65">
      <c r="T1111" s="28" t="s">
        <v>856</v>
      </c>
      <c r="U1111" s="28">
        <v>76863</v>
      </c>
      <c r="V1111" s="28">
        <v>6</v>
      </c>
      <c r="BM1111" s="28" t="s">
        <v>2250</v>
      </c>
    </row>
    <row r="1112" spans="20:65">
      <c r="T1112" s="28" t="s">
        <v>867</v>
      </c>
      <c r="U1112" s="28">
        <v>76869</v>
      </c>
      <c r="V1112" s="28">
        <v>6</v>
      </c>
      <c r="BM1112" s="28" t="s">
        <v>2251</v>
      </c>
    </row>
    <row r="1113" spans="20:65">
      <c r="T1113" s="28" t="s">
        <v>877</v>
      </c>
      <c r="U1113" s="28">
        <v>76890</v>
      </c>
      <c r="V1113" s="28">
        <v>6</v>
      </c>
      <c r="BM1113" s="28" t="s">
        <v>2252</v>
      </c>
    </row>
    <row r="1114" spans="20:65">
      <c r="T1114" s="28" t="s">
        <v>887</v>
      </c>
      <c r="U1114" s="28">
        <v>76892</v>
      </c>
      <c r="V1114" s="28">
        <v>1</v>
      </c>
      <c r="BM1114" s="28" t="s">
        <v>2253</v>
      </c>
    </row>
    <row r="1115" spans="20:65">
      <c r="T1115" s="28" t="s">
        <v>897</v>
      </c>
      <c r="U1115" s="28">
        <v>76895</v>
      </c>
      <c r="V1115" s="28">
        <v>5</v>
      </c>
      <c r="BM1115" s="28" t="s">
        <v>2254</v>
      </c>
    </row>
    <row r="1116" spans="20:65">
      <c r="T1116" s="28" t="s">
        <v>84</v>
      </c>
      <c r="U1116" s="28">
        <v>97161</v>
      </c>
      <c r="V1116" s="28">
        <v>6</v>
      </c>
      <c r="BM1116" s="28" t="s">
        <v>2255</v>
      </c>
    </row>
    <row r="1117" spans="20:65">
      <c r="T1117" s="28" t="s">
        <v>120</v>
      </c>
      <c r="U1117" s="28">
        <v>97001</v>
      </c>
      <c r="V1117" s="28">
        <v>6</v>
      </c>
      <c r="BM1117" s="28" t="s">
        <v>2256</v>
      </c>
    </row>
    <row r="1118" spans="20:65">
      <c r="T1118" s="28" t="s">
        <v>156</v>
      </c>
      <c r="U1118" s="28">
        <v>97511</v>
      </c>
      <c r="V1118" s="28" t="s">
        <v>55</v>
      </c>
      <c r="BM1118" s="28" t="s">
        <v>2257</v>
      </c>
    </row>
    <row r="1119" spans="20:65">
      <c r="T1119" s="28" t="s">
        <v>189</v>
      </c>
      <c r="U1119" s="28">
        <v>97777</v>
      </c>
      <c r="V1119" s="28" t="s">
        <v>55</v>
      </c>
      <c r="BM1119" s="28" t="s">
        <v>2258</v>
      </c>
    </row>
    <row r="1120" spans="20:65">
      <c r="T1120" s="28" t="s">
        <v>220</v>
      </c>
      <c r="U1120" s="28">
        <v>97666</v>
      </c>
      <c r="V1120" s="28">
        <v>6</v>
      </c>
      <c r="BM1120" s="28" t="s">
        <v>2259</v>
      </c>
    </row>
    <row r="1121" spans="20:65">
      <c r="T1121" s="28" t="s">
        <v>252</v>
      </c>
      <c r="U1121" s="28">
        <v>97889</v>
      </c>
      <c r="V1121" s="28" t="s">
        <v>55</v>
      </c>
      <c r="BM1121" s="28" t="s">
        <v>2260</v>
      </c>
    </row>
    <row r="1122" spans="20:65">
      <c r="T1122" s="28" t="s">
        <v>85</v>
      </c>
      <c r="U1122" s="28">
        <v>99773</v>
      </c>
      <c r="V1122" s="28">
        <v>4</v>
      </c>
      <c r="BM1122" s="28" t="s">
        <v>2261</v>
      </c>
    </row>
    <row r="1123" spans="20:65">
      <c r="T1123" s="28" t="s">
        <v>121</v>
      </c>
      <c r="U1123" s="28">
        <v>99524</v>
      </c>
      <c r="V1123" s="28">
        <v>6</v>
      </c>
      <c r="BM1123" s="28" t="s">
        <v>2262</v>
      </c>
    </row>
    <row r="1124" spans="20:65">
      <c r="T1124" s="28" t="s">
        <v>157</v>
      </c>
      <c r="U1124" s="28">
        <v>99001</v>
      </c>
      <c r="V1124" s="28">
        <v>6</v>
      </c>
      <c r="BM1124" s="28" t="s">
        <v>2263</v>
      </c>
    </row>
    <row r="1125" spans="20:65">
      <c r="T1125" s="28" t="s">
        <v>190</v>
      </c>
      <c r="U1125" s="28">
        <v>99624</v>
      </c>
      <c r="V1125" s="28">
        <v>6</v>
      </c>
      <c r="BM1125" s="28" t="s">
        <v>2264</v>
      </c>
    </row>
    <row r="1126" spans="20:65">
      <c r="BM1126" s="28" t="s">
        <v>2265</v>
      </c>
    </row>
    <row r="1127" spans="20:65">
      <c r="BM1127" s="28" t="s">
        <v>2266</v>
      </c>
    </row>
    <row r="1128" spans="20:65">
      <c r="BM1128" s="28" t="s">
        <v>2267</v>
      </c>
    </row>
    <row r="1129" spans="20:65">
      <c r="BM1129" s="28" t="s">
        <v>2268</v>
      </c>
    </row>
    <row r="1130" spans="20:65">
      <c r="BM1130" s="28" t="s">
        <v>2269</v>
      </c>
    </row>
    <row r="1131" spans="20:65">
      <c r="BM1131" s="28" t="s">
        <v>2270</v>
      </c>
    </row>
    <row r="1132" spans="20:65">
      <c r="BM1132" s="28" t="s">
        <v>2271</v>
      </c>
    </row>
    <row r="1133" spans="20:65">
      <c r="BM1133" s="28" t="s">
        <v>2272</v>
      </c>
    </row>
    <row r="1134" spans="20:65">
      <c r="BM1134" s="28" t="s">
        <v>2273</v>
      </c>
    </row>
    <row r="1135" spans="20:65">
      <c r="BM1135" s="28" t="s">
        <v>2274</v>
      </c>
    </row>
    <row r="1136" spans="20:65">
      <c r="BM1136" s="28" t="s">
        <v>2275</v>
      </c>
    </row>
    <row r="1137" spans="65:65">
      <c r="BM1137" s="28" t="s">
        <v>2276</v>
      </c>
    </row>
    <row r="1138" spans="65:65">
      <c r="BM1138" s="28" t="s">
        <v>2277</v>
      </c>
    </row>
    <row r="1139" spans="65:65">
      <c r="BM1139" s="28" t="s">
        <v>2278</v>
      </c>
    </row>
    <row r="1140" spans="65:65">
      <c r="BM1140" s="28" t="s">
        <v>2279</v>
      </c>
    </row>
    <row r="1141" spans="65:65">
      <c r="BM1141" s="28" t="s">
        <v>2280</v>
      </c>
    </row>
    <row r="1142" spans="65:65">
      <c r="BM1142" s="28" t="s">
        <v>2281</v>
      </c>
    </row>
    <row r="1143" spans="65:65">
      <c r="BM1143" s="28" t="s">
        <v>2282</v>
      </c>
    </row>
    <row r="1144" spans="65:65">
      <c r="BM1144" s="28" t="s">
        <v>2283</v>
      </c>
    </row>
    <row r="1145" spans="65:65">
      <c r="BM1145" s="28" t="s">
        <v>2284</v>
      </c>
    </row>
    <row r="1146" spans="65:65">
      <c r="BM1146" s="28" t="s">
        <v>2285</v>
      </c>
    </row>
    <row r="1147" spans="65:65">
      <c r="BM1147" s="28" t="s">
        <v>2286</v>
      </c>
    </row>
    <row r="1148" spans="65:65">
      <c r="BM1148" s="28" t="s">
        <v>2287</v>
      </c>
    </row>
    <row r="1149" spans="65:65">
      <c r="BM1149" s="28" t="s">
        <v>2288</v>
      </c>
    </row>
    <row r="1150" spans="65:65">
      <c r="BM1150" s="28" t="s">
        <v>2289</v>
      </c>
    </row>
    <row r="1151" spans="65:65">
      <c r="BM1151" s="28" t="s">
        <v>2290</v>
      </c>
    </row>
    <row r="1152" spans="65:65">
      <c r="BM1152" s="28" t="s">
        <v>2291</v>
      </c>
    </row>
    <row r="1153" spans="65:65">
      <c r="BM1153" s="28" t="s">
        <v>2292</v>
      </c>
    </row>
    <row r="1154" spans="65:65">
      <c r="BM1154" s="28" t="s">
        <v>2293</v>
      </c>
    </row>
    <row r="1155" spans="65:65">
      <c r="BM1155" s="28" t="s">
        <v>2294</v>
      </c>
    </row>
    <row r="1156" spans="65:65">
      <c r="BM1156" s="28" t="s">
        <v>2295</v>
      </c>
    </row>
    <row r="1157" spans="65:65">
      <c r="BM1157" s="28" t="s">
        <v>2296</v>
      </c>
    </row>
    <row r="1158" spans="65:65">
      <c r="BM1158" s="28" t="s">
        <v>2297</v>
      </c>
    </row>
    <row r="1159" spans="65:65">
      <c r="BM1159" s="28" t="s">
        <v>2298</v>
      </c>
    </row>
    <row r="1160" spans="65:65">
      <c r="BM1160" s="28" t="s">
        <v>2299</v>
      </c>
    </row>
    <row r="1161" spans="65:65">
      <c r="BM1161" s="28" t="s">
        <v>2300</v>
      </c>
    </row>
    <row r="1162" spans="65:65">
      <c r="BM1162" s="28" t="s">
        <v>2301</v>
      </c>
    </row>
    <row r="1163" spans="65:65">
      <c r="BM1163" s="28" t="s">
        <v>2302</v>
      </c>
    </row>
    <row r="1164" spans="65:65">
      <c r="BM1164" s="28" t="s">
        <v>2303</v>
      </c>
    </row>
    <row r="1165" spans="65:65">
      <c r="BM1165" s="28" t="s">
        <v>2304</v>
      </c>
    </row>
    <row r="1166" spans="65:65">
      <c r="BM1166" s="28" t="s">
        <v>2305</v>
      </c>
    </row>
    <row r="1167" spans="65:65">
      <c r="BM1167" s="28" t="s">
        <v>2306</v>
      </c>
    </row>
    <row r="1168" spans="65:65">
      <c r="BM1168" s="28" t="s">
        <v>2307</v>
      </c>
    </row>
    <row r="1169" spans="65:65">
      <c r="BM1169" s="28" t="s">
        <v>2308</v>
      </c>
    </row>
    <row r="1170" spans="65:65">
      <c r="BM1170" s="28" t="s">
        <v>2309</v>
      </c>
    </row>
    <row r="1171" spans="65:65">
      <c r="BM1171" s="28" t="s">
        <v>2310</v>
      </c>
    </row>
    <row r="1172" spans="65:65">
      <c r="BM1172" s="28" t="s">
        <v>2311</v>
      </c>
    </row>
    <row r="1173" spans="65:65">
      <c r="BM1173" s="28" t="s">
        <v>2312</v>
      </c>
    </row>
    <row r="1174" spans="65:65">
      <c r="BM1174" s="28" t="s">
        <v>2313</v>
      </c>
    </row>
    <row r="1175" spans="65:65">
      <c r="BM1175" s="28" t="s">
        <v>2314</v>
      </c>
    </row>
    <row r="1176" spans="65:65">
      <c r="BM1176" s="28" t="s">
        <v>2315</v>
      </c>
    </row>
    <row r="1177" spans="65:65">
      <c r="BM1177" s="28" t="s">
        <v>2316</v>
      </c>
    </row>
    <row r="1178" spans="65:65">
      <c r="BM1178" s="28" t="s">
        <v>2317</v>
      </c>
    </row>
    <row r="1179" spans="65:65">
      <c r="BM1179" s="28" t="s">
        <v>2318</v>
      </c>
    </row>
    <row r="1180" spans="65:65">
      <c r="BM1180" s="28" t="s">
        <v>2319</v>
      </c>
    </row>
    <row r="1181" spans="65:65">
      <c r="BM1181" s="28" t="s">
        <v>2320</v>
      </c>
    </row>
    <row r="1182" spans="65:65">
      <c r="BM1182" s="28" t="s">
        <v>2321</v>
      </c>
    </row>
    <row r="1183" spans="65:65">
      <c r="BM1183" s="28" t="s">
        <v>2322</v>
      </c>
    </row>
    <row r="1184" spans="65:65">
      <c r="BM1184" s="28" t="s">
        <v>2323</v>
      </c>
    </row>
    <row r="1185" spans="65:65">
      <c r="BM1185" s="28" t="s">
        <v>2324</v>
      </c>
    </row>
    <row r="1186" spans="65:65">
      <c r="BM1186" s="28" t="s">
        <v>2325</v>
      </c>
    </row>
    <row r="1187" spans="65:65">
      <c r="BM1187" s="28" t="s">
        <v>2326</v>
      </c>
    </row>
    <row r="1188" spans="65:65">
      <c r="BM1188" s="28" t="s">
        <v>2327</v>
      </c>
    </row>
    <row r="1189" spans="65:65">
      <c r="BM1189" s="28" t="s">
        <v>2328</v>
      </c>
    </row>
    <row r="1190" spans="65:65">
      <c r="BM1190" s="28" t="s">
        <v>2329</v>
      </c>
    </row>
    <row r="1191" spans="65:65">
      <c r="BM1191" s="28" t="s">
        <v>2330</v>
      </c>
    </row>
    <row r="1192" spans="65:65">
      <c r="BM1192" s="28" t="s">
        <v>2331</v>
      </c>
    </row>
    <row r="1193" spans="65:65">
      <c r="BM1193" s="28" t="s">
        <v>2332</v>
      </c>
    </row>
    <row r="1194" spans="65:65">
      <c r="BM1194" s="28" t="s">
        <v>2333</v>
      </c>
    </row>
    <row r="1195" spans="65:65">
      <c r="BM1195" s="28" t="s">
        <v>2334</v>
      </c>
    </row>
    <row r="1196" spans="65:65">
      <c r="BM1196" s="28" t="s">
        <v>2335</v>
      </c>
    </row>
    <row r="1197" spans="65:65">
      <c r="BM1197" s="28" t="s">
        <v>2336</v>
      </c>
    </row>
    <row r="1198" spans="65:65">
      <c r="BM1198" s="28" t="s">
        <v>2337</v>
      </c>
    </row>
    <row r="1199" spans="65:65">
      <c r="BM1199" s="28" t="s">
        <v>2338</v>
      </c>
    </row>
    <row r="1200" spans="65:65">
      <c r="BM1200" s="28" t="s">
        <v>2339</v>
      </c>
    </row>
    <row r="1201" spans="65:65">
      <c r="BM1201" s="28" t="s">
        <v>2340</v>
      </c>
    </row>
    <row r="1202" spans="65:65">
      <c r="BM1202" s="28" t="s">
        <v>2341</v>
      </c>
    </row>
    <row r="1203" spans="65:65">
      <c r="BM1203" s="28" t="s">
        <v>2342</v>
      </c>
    </row>
    <row r="1204" spans="65:65">
      <c r="BM1204" s="28" t="s">
        <v>2343</v>
      </c>
    </row>
    <row r="1205" spans="65:65">
      <c r="BM1205" s="28" t="s">
        <v>2344</v>
      </c>
    </row>
    <row r="1206" spans="65:65">
      <c r="BM1206" s="28" t="s">
        <v>2345</v>
      </c>
    </row>
    <row r="1207" spans="65:65">
      <c r="BM1207" s="28" t="s">
        <v>2346</v>
      </c>
    </row>
    <row r="1208" spans="65:65">
      <c r="BM1208" s="28" t="s">
        <v>2347</v>
      </c>
    </row>
    <row r="1209" spans="65:65">
      <c r="BM1209" s="28" t="s">
        <v>2348</v>
      </c>
    </row>
    <row r="1210" spans="65:65">
      <c r="BM1210" s="28" t="s">
        <v>2349</v>
      </c>
    </row>
    <row r="1211" spans="65:65">
      <c r="BM1211" s="28" t="s">
        <v>2350</v>
      </c>
    </row>
    <row r="1212" spans="65:65">
      <c r="BM1212" s="28" t="s">
        <v>2351</v>
      </c>
    </row>
    <row r="1213" spans="65:65">
      <c r="BM1213" s="28" t="s">
        <v>2352</v>
      </c>
    </row>
    <row r="1214" spans="65:65">
      <c r="BM1214" s="28" t="s">
        <v>2353</v>
      </c>
    </row>
    <row r="1215" spans="65:65">
      <c r="BM1215" s="28" t="s">
        <v>2354</v>
      </c>
    </row>
    <row r="1216" spans="65:65">
      <c r="BM1216" s="28" t="s">
        <v>2355</v>
      </c>
    </row>
    <row r="1217" spans="65:65">
      <c r="BM1217" s="28" t="s">
        <v>2356</v>
      </c>
    </row>
    <row r="1218" spans="65:65">
      <c r="BM1218" s="28" t="s">
        <v>2357</v>
      </c>
    </row>
    <row r="1219" spans="65:65">
      <c r="BM1219" s="28" t="s">
        <v>2358</v>
      </c>
    </row>
    <row r="1220" spans="65:65">
      <c r="BM1220" s="28" t="s">
        <v>2359</v>
      </c>
    </row>
    <row r="1221" spans="65:65">
      <c r="BM1221" s="28" t="s">
        <v>2360</v>
      </c>
    </row>
    <row r="1222" spans="65:65">
      <c r="BM1222" s="28" t="s">
        <v>2361</v>
      </c>
    </row>
    <row r="1223" spans="65:65">
      <c r="BM1223" s="28" t="s">
        <v>2362</v>
      </c>
    </row>
    <row r="1224" spans="65:65">
      <c r="BM1224" s="28" t="s">
        <v>2363</v>
      </c>
    </row>
    <row r="1225" spans="65:65">
      <c r="BM1225" s="28" t="s">
        <v>2364</v>
      </c>
    </row>
    <row r="1226" spans="65:65">
      <c r="BM1226" s="28" t="s">
        <v>2365</v>
      </c>
    </row>
    <row r="1227" spans="65:65">
      <c r="BM1227" s="28" t="s">
        <v>2366</v>
      </c>
    </row>
    <row r="1228" spans="65:65">
      <c r="BM1228" s="28" t="s">
        <v>2367</v>
      </c>
    </row>
    <row r="1229" spans="65:65">
      <c r="BM1229" s="28" t="s">
        <v>2368</v>
      </c>
    </row>
    <row r="1230" spans="65:65">
      <c r="BM1230" s="28" t="s">
        <v>2369</v>
      </c>
    </row>
    <row r="1231" spans="65:65">
      <c r="BM1231" s="28" t="s">
        <v>2370</v>
      </c>
    </row>
    <row r="1232" spans="65:65">
      <c r="BM1232" s="28" t="s">
        <v>2371</v>
      </c>
    </row>
    <row r="1233" spans="65:65">
      <c r="BM1233" s="28" t="s">
        <v>2372</v>
      </c>
    </row>
    <row r="1234" spans="65:65">
      <c r="BM1234" s="28" t="s">
        <v>2373</v>
      </c>
    </row>
    <row r="1235" spans="65:65">
      <c r="BM1235" s="28" t="s">
        <v>2374</v>
      </c>
    </row>
    <row r="1236" spans="65:65">
      <c r="BM1236" s="28" t="s">
        <v>2375</v>
      </c>
    </row>
    <row r="1237" spans="65:65">
      <c r="BM1237" s="28" t="s">
        <v>2376</v>
      </c>
    </row>
    <row r="1238" spans="65:65">
      <c r="BM1238" s="28" t="s">
        <v>2377</v>
      </c>
    </row>
    <row r="1239" spans="65:65">
      <c r="BM1239" s="28" t="s">
        <v>2378</v>
      </c>
    </row>
    <row r="1240" spans="65:65">
      <c r="BM1240" s="28" t="s">
        <v>2379</v>
      </c>
    </row>
    <row r="1241" spans="65:65">
      <c r="BM1241" s="28" t="s">
        <v>2380</v>
      </c>
    </row>
    <row r="1242" spans="65:65">
      <c r="BM1242" s="28" t="s">
        <v>2381</v>
      </c>
    </row>
    <row r="1243" spans="65:65">
      <c r="BM1243" s="28" t="s">
        <v>2382</v>
      </c>
    </row>
    <row r="1244" spans="65:65">
      <c r="BM1244" s="28" t="s">
        <v>2383</v>
      </c>
    </row>
    <row r="1245" spans="65:65">
      <c r="BM1245" s="28" t="s">
        <v>2384</v>
      </c>
    </row>
    <row r="1246" spans="65:65">
      <c r="BM1246" s="28" t="s">
        <v>2385</v>
      </c>
    </row>
    <row r="1247" spans="65:65">
      <c r="BM1247" s="28" t="s">
        <v>2386</v>
      </c>
    </row>
    <row r="1248" spans="65:65">
      <c r="BM1248" s="28" t="s">
        <v>2387</v>
      </c>
    </row>
    <row r="1249" spans="65:65">
      <c r="BM1249" s="28" t="s">
        <v>2388</v>
      </c>
    </row>
    <row r="1250" spans="65:65">
      <c r="BM1250" s="28" t="s">
        <v>2389</v>
      </c>
    </row>
    <row r="1251" spans="65:65">
      <c r="BM1251" s="28" t="s">
        <v>2390</v>
      </c>
    </row>
    <row r="1252" spans="65:65">
      <c r="BM1252" s="28" t="s">
        <v>124</v>
      </c>
    </row>
  </sheetData>
  <sheetProtection algorithmName="SHA-512" hashValue="Gd0dyE9B+Re1oobPtu2GL1xvKFuvGTzHdW1nGdCg96ag0Y6TfPqjSJDrRyXabWL/XJwDYXRKF0kjcJUuC6Wdew==" saltValue="N5OyZlwcA0LFj/38HBSyTA==" spinCount="100000" sheet="1" objects="1" scenarios="1" selectLockedCells="1" selectUn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A1:Z3514"/>
  <sheetViews>
    <sheetView tabSelected="1" topLeftCell="A740" workbookViewId="0">
      <selection activeCell="A741" sqref="A741"/>
    </sheetView>
  </sheetViews>
  <sheetFormatPr defaultColWidth="9.140625" defaultRowHeight="15"/>
  <cols>
    <col min="1" max="1" width="32.28515625" style="15" customWidth="1"/>
    <col min="2" max="2" width="43.5703125" style="15" customWidth="1"/>
    <col min="3" max="3" width="49.42578125" style="1" customWidth="1"/>
    <col min="4" max="5" width="22.42578125" style="15"/>
    <col min="6" max="6" width="39.28515625" style="15" customWidth="1"/>
    <col min="7" max="7" width="27.7109375" style="15" customWidth="1"/>
    <col min="8" max="8" width="23.85546875" style="15" customWidth="1"/>
    <col min="9" max="12" width="22.42578125" style="15"/>
    <col min="13" max="13" width="30.5703125" style="15" customWidth="1"/>
    <col min="14" max="14" width="30.7109375" style="15" customWidth="1"/>
    <col min="15" max="15" width="22.42578125" style="15"/>
    <col min="16" max="16" width="0.140625" style="15" customWidth="1"/>
    <col min="17" max="17" width="22.42578125" style="15"/>
    <col min="18" max="18" width="0.140625" style="15" customWidth="1"/>
    <col min="19" max="19" width="26.28515625" style="15" customWidth="1"/>
    <col min="20" max="21" width="22.42578125" style="15"/>
    <col min="22" max="22" width="28.7109375" style="15" customWidth="1"/>
    <col min="23" max="23" width="22.42578125" style="15"/>
    <col min="24" max="24" width="51.140625" style="1" customWidth="1"/>
    <col min="25" max="25" width="36.85546875" style="1" customWidth="1"/>
    <col min="26" max="26" width="47.140625" style="15" customWidth="1"/>
    <col min="27" max="16384" width="9.140625" style="15"/>
  </cols>
  <sheetData>
    <row r="1" spans="1:26" ht="17.25" customHeight="1">
      <c r="A1" s="13" t="s">
        <v>2391</v>
      </c>
      <c r="B1" s="13" t="s">
        <v>2392</v>
      </c>
      <c r="C1" s="14" t="s">
        <v>2393</v>
      </c>
      <c r="D1" s="13" t="s">
        <v>2394</v>
      </c>
      <c r="E1" s="13" t="s">
        <v>2395</v>
      </c>
      <c r="F1" s="13" t="s">
        <v>0</v>
      </c>
      <c r="G1" s="13" t="s">
        <v>2396</v>
      </c>
      <c r="H1" s="13" t="s">
        <v>2397</v>
      </c>
      <c r="I1" s="13" t="s">
        <v>2398</v>
      </c>
      <c r="J1" s="13" t="s">
        <v>2399</v>
      </c>
      <c r="K1" s="13" t="s">
        <v>2400</v>
      </c>
      <c r="L1" s="13" t="s">
        <v>6</v>
      </c>
      <c r="M1" s="13" t="s">
        <v>2401</v>
      </c>
      <c r="N1" s="13" t="s">
        <v>2402</v>
      </c>
      <c r="O1" s="13" t="s">
        <v>2403</v>
      </c>
      <c r="P1" s="13" t="s">
        <v>2404</v>
      </c>
      <c r="Q1" s="13" t="s">
        <v>2405</v>
      </c>
      <c r="R1" s="13" t="s">
        <v>2406</v>
      </c>
      <c r="S1" s="13" t="s">
        <v>2407</v>
      </c>
      <c r="T1" s="13" t="s">
        <v>2408</v>
      </c>
      <c r="U1" s="13" t="s">
        <v>2409</v>
      </c>
      <c r="V1" s="13" t="s">
        <v>2410</v>
      </c>
      <c r="W1" s="13" t="s">
        <v>2411</v>
      </c>
      <c r="X1" s="14" t="s">
        <v>2412</v>
      </c>
      <c r="Y1" s="14" t="s">
        <v>2413</v>
      </c>
      <c r="Z1" s="40" t="s">
        <v>2414</v>
      </c>
    </row>
    <row r="2" spans="1:26" ht="60.75" hidden="1">
      <c r="A2" s="1" t="s">
        <v>2415</v>
      </c>
      <c r="B2" s="1" t="s">
        <v>2416</v>
      </c>
      <c r="C2" s="1" t="s">
        <v>2417</v>
      </c>
      <c r="D2" s="2">
        <v>45461</v>
      </c>
      <c r="E2" s="2">
        <v>45483</v>
      </c>
      <c r="F2" s="1" t="s">
        <v>2418</v>
      </c>
      <c r="G2" s="1" t="s">
        <v>124</v>
      </c>
      <c r="H2" s="1" t="s">
        <v>285</v>
      </c>
      <c r="I2" s="1">
        <f>IFERROR(VLOOKUP(Tabla1[[#This Row],[Tipo de Petición, queja o reclamo, queja o reclamo]],Tipif,2,0),"")</f>
        <v>5</v>
      </c>
      <c r="J2" s="2">
        <f>IF(Tabla1[[#This Row],[Fecha Radicado]]="","",IF(Tabla1[[#This Row],[Tipo de Petición, queja o reclamo, queja o reclamo]]="Sin término de respuesta","No aplica",WORKDAY(Tabla1[[#This Row],[Fecha Radicado]],Tabla1[[#This Row],[Plazo]],Festivos)))</f>
        <v>45468</v>
      </c>
      <c r="K2" s="3" t="str">
        <f ca="1">IF(Tabla1[[#This Row],[Estado]]="No Aplica","",IF(Tabla1[[#This Row],[Estado]]="Con respuesta","Gestionado",IFERROR(NETWORKDAYS(TODAY(),Tabla1[[#This Row],[Fecha de Vencimiento]],Festivos),"")))</f>
        <v/>
      </c>
      <c r="L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 s="1" t="s">
        <v>124</v>
      </c>
      <c r="N2" s="1" t="s">
        <v>124</v>
      </c>
      <c r="O2" s="1" t="s">
        <v>37</v>
      </c>
      <c r="P2" s="1">
        <f>_xlfn.IFNA(VLOOKUP(Tabla1[[#This Row],[Departamento]],Departamentos,2,FALSE),"")</f>
        <v>54</v>
      </c>
      <c r="Q2" s="1" t="s">
        <v>874</v>
      </c>
      <c r="R2" s="1">
        <f>_xlfn.IFNA(VLOOKUP(Tabla1[[#This Row],[Municipio]],Municipios,2,FALSE),"")</f>
        <v>54874</v>
      </c>
      <c r="S2" s="1" t="s">
        <v>2384</v>
      </c>
      <c r="T2" s="1" t="s">
        <v>2419</v>
      </c>
      <c r="U2" s="2">
        <v>45483</v>
      </c>
      <c r="V2" s="1" t="s">
        <v>2416</v>
      </c>
      <c r="W2" s="1" t="s">
        <v>659</v>
      </c>
      <c r="Z2" s="39"/>
    </row>
    <row r="3" spans="1:26" ht="137.25" hidden="1">
      <c r="A3" s="1" t="s">
        <v>2420</v>
      </c>
      <c r="B3" s="1" t="s">
        <v>2421</v>
      </c>
      <c r="C3" s="1" t="s">
        <v>2422</v>
      </c>
      <c r="D3" s="2">
        <v>45510</v>
      </c>
      <c r="E3" s="2">
        <v>45545</v>
      </c>
      <c r="F3" s="1" t="s">
        <v>123</v>
      </c>
      <c r="G3" s="1" t="s">
        <v>124</v>
      </c>
      <c r="H3" s="1" t="s">
        <v>2423</v>
      </c>
      <c r="I3" s="1" t="str">
        <f>IFERROR(VLOOKUP(Tabla1[[#This Row],[Tipo de Petición, queja o reclamo, queja o reclamo]],Tipif,2,0),"")</f>
        <v/>
      </c>
      <c r="J3" s="2" t="e">
        <f>IF(Tabla1[[#This Row],[Fecha Radicado]]="","",IF(Tabla1[[#This Row],[Tipo de Petición, queja o reclamo, queja o reclamo]]="Sin término de respuesta","No aplica",WORKDAY(Tabla1[[#This Row],[Fecha Radicado]],Tabla1[[#This Row],[Plazo]],Festivos)))</f>
        <v>#VALUE!</v>
      </c>
      <c r="K3" s="3" t="str">
        <f ca="1">IF(Tabla1[[#This Row],[Estado]]="No Aplica","",IF(Tabla1[[#This Row],[Estado]]="Con respuesta","Gestionado",IFERROR(NETWORKDAYS(TODAY(),Tabla1[[#This Row],[Fecha de Vencimiento]],Festivos),"")))</f>
        <v/>
      </c>
      <c r="L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 s="1" t="s">
        <v>52</v>
      </c>
      <c r="N3" s="1" t="s">
        <v>2424</v>
      </c>
      <c r="O3" s="1" t="s">
        <v>15</v>
      </c>
      <c r="P3" s="1">
        <f>_xlfn.IFNA(VLOOKUP(Tabla1[[#This Row],[Departamento]],Departamentos,2,FALSE),"")</f>
        <v>5</v>
      </c>
      <c r="Q3" s="1" t="s">
        <v>186</v>
      </c>
      <c r="R3" s="1">
        <f>_xlfn.IFNA(VLOOKUP(Tabla1[[#This Row],[Municipio]],Municipios,2,FALSE),"")</f>
        <v>5079</v>
      </c>
      <c r="S3" s="1" t="s">
        <v>2368</v>
      </c>
      <c r="T3" s="1" t="s">
        <v>2425</v>
      </c>
      <c r="U3" s="2">
        <v>45554</v>
      </c>
      <c r="V3" s="1" t="s">
        <v>2426</v>
      </c>
      <c r="W3" s="1" t="s">
        <v>90</v>
      </c>
      <c r="Y3" s="1" t="s">
        <v>2427</v>
      </c>
      <c r="Z3" s="1"/>
    </row>
    <row r="4" spans="1:26" ht="183" hidden="1">
      <c r="A4" s="1" t="s">
        <v>2428</v>
      </c>
      <c r="B4" s="1" t="s">
        <v>2429</v>
      </c>
      <c r="C4" s="1" t="s">
        <v>2430</v>
      </c>
      <c r="D4" s="2">
        <v>45512</v>
      </c>
      <c r="E4" s="2">
        <v>45512</v>
      </c>
      <c r="F4" s="1" t="s">
        <v>2431</v>
      </c>
      <c r="G4" s="1" t="s">
        <v>49</v>
      </c>
      <c r="H4" s="1" t="s">
        <v>2423</v>
      </c>
      <c r="I4" s="1" t="str">
        <f>IFERROR(VLOOKUP(Tabla1[[#This Row],[Tipo de Petición, queja o reclamo, queja o reclamo]],Tipif,2,0),"")</f>
        <v/>
      </c>
      <c r="J4" s="2" t="e">
        <f>IF(Tabla1[[#This Row],[Fecha Radicado]]="","",IF(Tabla1[[#This Row],[Tipo de Petición, queja o reclamo, queja o reclamo]]="Sin término de respuesta","No aplica",WORKDAY(Tabla1[[#This Row],[Fecha Radicado]],Tabla1[[#This Row],[Plazo]],Festivos)))</f>
        <v>#VALUE!</v>
      </c>
      <c r="K4" s="3" t="str">
        <f ca="1">IF(Tabla1[[#This Row],[Estado]]="No Aplica","",IF(Tabla1[[#This Row],[Estado]]="Con respuesta","Gestionado",IFERROR(NETWORKDAYS(TODAY(),Tabla1[[#This Row],[Fecha de Vencimiento]],Festivos),"")))</f>
        <v>Gestionado</v>
      </c>
      <c r="L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 s="1"/>
      <c r="N4" s="1"/>
      <c r="O4" s="1" t="s">
        <v>15</v>
      </c>
      <c r="P4" s="1">
        <f>_xlfn.IFNA(VLOOKUP(Tabla1[[#This Row],[Departamento]],Departamentos,2,FALSE),"")</f>
        <v>5</v>
      </c>
      <c r="Q4" s="1" t="s">
        <v>1047</v>
      </c>
      <c r="R4" s="1">
        <f>_xlfn.IFNA(VLOOKUP(Tabla1[[#This Row],[Municipio]],Municipios,2,FALSE),"")</f>
        <v>5001</v>
      </c>
      <c r="S4" s="1"/>
      <c r="T4" s="1" t="s">
        <v>2432</v>
      </c>
      <c r="U4" s="1"/>
      <c r="V4" s="1" t="s">
        <v>2433</v>
      </c>
      <c r="W4" s="1"/>
      <c r="Z4" s="1"/>
    </row>
    <row r="5" spans="1:26" ht="106.5" hidden="1">
      <c r="A5" s="1" t="s">
        <v>2434</v>
      </c>
      <c r="B5" s="1" t="s">
        <v>2435</v>
      </c>
      <c r="C5" s="1" t="s">
        <v>2436</v>
      </c>
      <c r="D5" s="2">
        <v>45519</v>
      </c>
      <c r="E5" s="2">
        <v>45539</v>
      </c>
      <c r="F5" s="1" t="s">
        <v>2437</v>
      </c>
      <c r="G5" s="1" t="s">
        <v>49</v>
      </c>
      <c r="H5" s="1" t="s">
        <v>285</v>
      </c>
      <c r="I5" s="1">
        <f>IFERROR(VLOOKUP(Tabla1[[#This Row],[Tipo de Petición, queja o reclamo, queja o reclamo]],Tipif,2,0),"")</f>
        <v>5</v>
      </c>
      <c r="J5" s="2">
        <f>IF(Tabla1[[#This Row],[Fecha Radicado]]="","",IF(Tabla1[[#This Row],[Tipo de Petición, queja o reclamo, queja o reclamo]]="Sin término de respuesta","No aplica",WORKDAY(Tabla1[[#This Row],[Fecha Radicado]],Tabla1[[#This Row],[Plazo]],Festivos)))</f>
        <v>45526</v>
      </c>
      <c r="K5" s="3" t="str">
        <f ca="1">IF(Tabla1[[#This Row],[Estado]]="No Aplica","",IF(Tabla1[[#This Row],[Estado]]="Con respuesta","Gestionado",IFERROR(NETWORKDAYS(TODAY(),Tabla1[[#This Row],[Fecha de Vencimiento]],Festivos),"")))</f>
        <v>Gestionado</v>
      </c>
      <c r="L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 s="1"/>
      <c r="N5" s="1"/>
      <c r="O5" s="1" t="s">
        <v>20</v>
      </c>
      <c r="P5" s="1">
        <f>_xlfn.IFNA(VLOOKUP(Tabla1[[#This Row],[Departamento]],Departamentos,2,FALSE),"")</f>
        <v>13</v>
      </c>
      <c r="Q5" s="1" t="s">
        <v>603</v>
      </c>
      <c r="R5" s="1">
        <f>_xlfn.IFNA(VLOOKUP(Tabla1[[#This Row],[Municipio]],Municipios,2,FALSE),"")</f>
        <v>13468</v>
      </c>
      <c r="S5" s="1"/>
      <c r="T5" s="1" t="s">
        <v>2438</v>
      </c>
      <c r="U5" s="1"/>
      <c r="V5" s="1" t="s">
        <v>2435</v>
      </c>
      <c r="W5" s="1"/>
      <c r="X5" s="1" t="s">
        <v>2439</v>
      </c>
      <c r="Z5" s="1"/>
    </row>
    <row r="6" spans="1:26" ht="91.5" hidden="1">
      <c r="A6" s="1" t="s">
        <v>2440</v>
      </c>
      <c r="B6" s="1" t="s">
        <v>2441</v>
      </c>
      <c r="C6" s="1" t="s">
        <v>2442</v>
      </c>
      <c r="D6" s="2">
        <v>45526</v>
      </c>
      <c r="E6" s="2" t="s">
        <v>2443</v>
      </c>
      <c r="F6" s="1" t="s">
        <v>222</v>
      </c>
      <c r="G6" s="1" t="s">
        <v>124</v>
      </c>
      <c r="H6" s="1" t="s">
        <v>2444</v>
      </c>
      <c r="I6" s="1">
        <v>0</v>
      </c>
      <c r="J6" s="2">
        <f>IF(Tabla1[[#This Row],[Fecha Radicado]]="","",IF(Tabla1[[#This Row],[Tipo de Petición, queja o reclamo, queja o reclamo]]="Sin término de respuesta","No aplica",WORKDAY(Tabla1[[#This Row],[Fecha Radicado]],Tabla1[[#This Row],[Plazo]],Festivos)))</f>
        <v>45526</v>
      </c>
      <c r="K6" s="3" t="str">
        <f ca="1">IF(Tabla1[[#This Row],[Estado]]="No Aplica","",IF(Tabla1[[#This Row],[Estado]]="Con respuesta","Gestionado",IFERROR(NETWORKDAYS(TODAY(),Tabla1[[#This Row],[Fecha de Vencimiento]],Festivos),"")))</f>
        <v/>
      </c>
      <c r="L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 s="1"/>
      <c r="N6" s="1"/>
      <c r="O6" s="1" t="s">
        <v>19</v>
      </c>
      <c r="P6" s="1">
        <f>_xlfn.IFNA(VLOOKUP(Tabla1[[#This Row],[Departamento]],Departamentos,2,FALSE),"")</f>
        <v>11</v>
      </c>
      <c r="Q6" s="1" t="s">
        <v>59</v>
      </c>
      <c r="R6" s="1">
        <f>_xlfn.IFNA(VLOOKUP(Tabla1[[#This Row],[Municipio]],Municipios,2,FALSE),"")</f>
        <v>11001</v>
      </c>
      <c r="S6" s="1"/>
      <c r="T6" s="1" t="s">
        <v>2443</v>
      </c>
      <c r="U6" s="1"/>
      <c r="V6" s="1" t="s">
        <v>2445</v>
      </c>
      <c r="W6" s="1"/>
      <c r="X6" s="1" t="s">
        <v>2446</v>
      </c>
      <c r="Z6" s="1"/>
    </row>
    <row r="7" spans="1:26" ht="91.5" hidden="1">
      <c r="A7" s="1" t="s">
        <v>2447</v>
      </c>
      <c r="B7" s="1" t="s">
        <v>2448</v>
      </c>
      <c r="C7" s="1" t="s">
        <v>2449</v>
      </c>
      <c r="D7" s="2">
        <v>45527</v>
      </c>
      <c r="E7" s="2">
        <v>45527</v>
      </c>
      <c r="F7" s="1" t="s">
        <v>222</v>
      </c>
      <c r="G7" s="1"/>
      <c r="H7" s="1" t="s">
        <v>285</v>
      </c>
      <c r="I7" s="1">
        <f>IFERROR(VLOOKUP(Tabla1[[#This Row],[Tipo de Petición, queja o reclamo, queja o reclamo]],Tipif,2,0),"")</f>
        <v>5</v>
      </c>
      <c r="J7" s="2">
        <f>IF(Tabla1[[#This Row],[Fecha Radicado]]="","",IF(Tabla1[[#This Row],[Tipo de Petición, queja o reclamo, queja o reclamo]]="Sin término de respuesta","No aplica",WORKDAY(Tabla1[[#This Row],[Fecha Radicado]],Tabla1[[#This Row],[Plazo]],Festivos)))</f>
        <v>45534</v>
      </c>
      <c r="K7" s="3">
        <f ca="1">IF(Tabla1[[#This Row],[Estado]]="No Aplica","",IF(Tabla1[[#This Row],[Estado]]="Con respuesta","Gestionado",IFERROR(NETWORKDAYS(TODAY(),Tabla1[[#This Row],[Fecha de Vencimiento]],Festivos),"")))</f>
        <v>-236</v>
      </c>
      <c r="L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7" s="1"/>
      <c r="N7" s="1"/>
      <c r="O7" s="1" t="s">
        <v>19</v>
      </c>
      <c r="P7" s="1">
        <f>_xlfn.IFNA(VLOOKUP(Tabla1[[#This Row],[Departamento]],Departamentos,2,FALSE),"")</f>
        <v>11</v>
      </c>
      <c r="Q7" s="1" t="s">
        <v>59</v>
      </c>
      <c r="R7" s="1">
        <f>_xlfn.IFNA(VLOOKUP(Tabla1[[#This Row],[Municipio]],Municipios,2,FALSE),"")</f>
        <v>11001</v>
      </c>
      <c r="S7" s="1"/>
      <c r="T7" s="1" t="s">
        <v>2450</v>
      </c>
      <c r="U7" s="1"/>
      <c r="V7" s="1" t="s">
        <v>2451</v>
      </c>
      <c r="W7" s="1"/>
      <c r="X7" s="1" t="s">
        <v>2452</v>
      </c>
      <c r="Z7" s="1"/>
    </row>
    <row r="8" spans="1:26" ht="76.5" hidden="1">
      <c r="A8" s="1" t="s">
        <v>2453</v>
      </c>
      <c r="B8" s="1" t="s">
        <v>2441</v>
      </c>
      <c r="C8" s="1" t="s">
        <v>2454</v>
      </c>
      <c r="D8" s="2">
        <v>45540</v>
      </c>
      <c r="E8" s="2" t="s">
        <v>2443</v>
      </c>
      <c r="F8" s="1" t="s">
        <v>222</v>
      </c>
      <c r="G8" s="1" t="s">
        <v>49</v>
      </c>
      <c r="H8" s="1" t="s">
        <v>2444</v>
      </c>
      <c r="I8" s="1">
        <v>0</v>
      </c>
      <c r="J8" s="2">
        <f>IF(Tabla1[[#This Row],[Fecha Radicado]]="","",IF(Tabla1[[#This Row],[Tipo de Petición, queja o reclamo, queja o reclamo]]="Sin término de respuesta","No aplica",WORKDAY(Tabla1[[#This Row],[Fecha Radicado]],Tabla1[[#This Row],[Plazo]],Festivos)))</f>
        <v>45540</v>
      </c>
      <c r="K8" s="3" t="str">
        <f ca="1">IF(Tabla1[[#This Row],[Estado]]="No Aplica","",IF(Tabla1[[#This Row],[Estado]]="Con respuesta","Gestionado",IFERROR(NETWORKDAYS(TODAY(),Tabla1[[#This Row],[Fecha de Vencimiento]],Festivos),"")))</f>
        <v>Gestionado</v>
      </c>
      <c r="L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 s="1"/>
      <c r="N8" s="1"/>
      <c r="O8" s="1" t="s">
        <v>19</v>
      </c>
      <c r="P8" s="1">
        <f>_xlfn.IFNA(VLOOKUP(Tabla1[[#This Row],[Departamento]],Departamentos,2,FALSE),"")</f>
        <v>11</v>
      </c>
      <c r="Q8" s="1" t="s">
        <v>59</v>
      </c>
      <c r="R8" s="1">
        <f>_xlfn.IFNA(VLOOKUP(Tabla1[[#This Row],[Municipio]],Municipios,2,FALSE),"")</f>
        <v>11001</v>
      </c>
      <c r="S8" s="1"/>
      <c r="T8" s="1" t="s">
        <v>2443</v>
      </c>
      <c r="U8" s="1"/>
      <c r="V8" s="1" t="s">
        <v>2455</v>
      </c>
      <c r="W8" s="1"/>
      <c r="X8" s="1" t="s">
        <v>2456</v>
      </c>
      <c r="Z8" s="1"/>
    </row>
    <row r="9" spans="1:26" ht="106.5" hidden="1">
      <c r="A9" s="1" t="s">
        <v>2457</v>
      </c>
      <c r="B9" s="1" t="s">
        <v>2441</v>
      </c>
      <c r="C9" s="1" t="s">
        <v>2458</v>
      </c>
      <c r="D9" s="2">
        <v>45553</v>
      </c>
      <c r="E9" s="2" t="s">
        <v>2443</v>
      </c>
      <c r="F9" s="1" t="s">
        <v>222</v>
      </c>
      <c r="G9" s="1" t="s">
        <v>49</v>
      </c>
      <c r="H9" s="1" t="s">
        <v>2444</v>
      </c>
      <c r="I9" s="1">
        <v>0</v>
      </c>
      <c r="J9" s="2">
        <f>IF(Tabla1[[#This Row],[Fecha Radicado]]="","",IF(Tabla1[[#This Row],[Tipo de Petición, queja o reclamo, queja o reclamo]]="Sin término de respuesta","No aplica",WORKDAY(Tabla1[[#This Row],[Fecha Radicado]],Tabla1[[#This Row],[Plazo]],Festivos)))</f>
        <v>45553</v>
      </c>
      <c r="K9" s="3" t="str">
        <f ca="1">IF(Tabla1[[#This Row],[Estado]]="No Aplica","",IF(Tabla1[[#This Row],[Estado]]="Con respuesta","Gestionado",IFERROR(NETWORKDAYS(TODAY(),Tabla1[[#This Row],[Fecha de Vencimiento]],Festivos),"")))</f>
        <v>Gestionado</v>
      </c>
      <c r="L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 s="1"/>
      <c r="N9" s="1"/>
      <c r="O9" s="1" t="s">
        <v>19</v>
      </c>
      <c r="P9" s="1">
        <f>_xlfn.IFNA(VLOOKUP(Tabla1[[#This Row],[Departamento]],Departamentos,2,FALSE),"")</f>
        <v>11</v>
      </c>
      <c r="Q9" s="1" t="s">
        <v>59</v>
      </c>
      <c r="R9" s="1">
        <f>_xlfn.IFNA(VLOOKUP(Tabla1[[#This Row],[Municipio]],Municipios,2,FALSE),"")</f>
        <v>11001</v>
      </c>
      <c r="S9" s="1"/>
      <c r="T9" s="1" t="s">
        <v>2443</v>
      </c>
      <c r="U9" s="1"/>
      <c r="V9" s="1" t="s">
        <v>2459</v>
      </c>
      <c r="W9" s="1"/>
      <c r="X9" s="1" t="s">
        <v>2460</v>
      </c>
      <c r="Z9" s="1"/>
    </row>
    <row r="10" spans="1:26" ht="45.75" hidden="1">
      <c r="A10" s="1" t="s">
        <v>2461</v>
      </c>
      <c r="B10" s="1" t="s">
        <v>2441</v>
      </c>
      <c r="C10" s="1" t="s">
        <v>2462</v>
      </c>
      <c r="D10" s="2">
        <v>45530</v>
      </c>
      <c r="E10" s="2" t="s">
        <v>2443</v>
      </c>
      <c r="F10" s="1" t="s">
        <v>159</v>
      </c>
      <c r="G10" s="1" t="s">
        <v>49</v>
      </c>
      <c r="H10" s="1" t="s">
        <v>2444</v>
      </c>
      <c r="I10" s="1">
        <v>0</v>
      </c>
      <c r="J10" s="2">
        <f>IF(Tabla1[[#This Row],[Fecha Radicado]]="","",IF(Tabla1[[#This Row],[Tipo de Petición, queja o reclamo, queja o reclamo]]="Sin término de respuesta","No aplica",WORKDAY(Tabla1[[#This Row],[Fecha Radicado]],Tabla1[[#This Row],[Plazo]],Festivos)))</f>
        <v>45530</v>
      </c>
      <c r="K10" s="3" t="str">
        <f ca="1">IF(Tabla1[[#This Row],[Estado]]="No Aplica","",IF(Tabla1[[#This Row],[Estado]]="Con respuesta","Gestionado",IFERROR(NETWORKDAYS(TODAY(),Tabla1[[#This Row],[Fecha de Vencimiento]],Festivos),"")))</f>
        <v>Gestionado</v>
      </c>
      <c r="L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 s="1"/>
      <c r="N10" s="1"/>
      <c r="O10" s="1" t="s">
        <v>19</v>
      </c>
      <c r="P10" s="1">
        <f>_xlfn.IFNA(VLOOKUP(Tabla1[[#This Row],[Departamento]],Departamentos,2,FALSE),"")</f>
        <v>11</v>
      </c>
      <c r="Q10" s="1" t="s">
        <v>59</v>
      </c>
      <c r="R10" s="1">
        <f>_xlfn.IFNA(VLOOKUP(Tabla1[[#This Row],[Municipio]],Municipios,2,FALSE),"")</f>
        <v>11001</v>
      </c>
      <c r="S10" s="1"/>
      <c r="T10" s="1" t="s">
        <v>2443</v>
      </c>
      <c r="U10" s="1"/>
      <c r="V10" s="1" t="s">
        <v>2463</v>
      </c>
      <c r="W10" s="1"/>
      <c r="Z10" s="1"/>
    </row>
    <row r="11" spans="1:26" ht="45.75" hidden="1">
      <c r="A11" s="1" t="s">
        <v>2464</v>
      </c>
      <c r="B11" s="1" t="s">
        <v>2441</v>
      </c>
      <c r="C11" s="1" t="s">
        <v>2465</v>
      </c>
      <c r="D11" s="2">
        <v>45530</v>
      </c>
      <c r="E11" s="2" t="s">
        <v>2443</v>
      </c>
      <c r="F11" s="1" t="s">
        <v>159</v>
      </c>
      <c r="G11" s="1" t="s">
        <v>49</v>
      </c>
      <c r="H11" s="1" t="s">
        <v>2444</v>
      </c>
      <c r="I11" s="1">
        <v>0</v>
      </c>
      <c r="J11" s="2">
        <f>IF(Tabla1[[#This Row],[Fecha Radicado]]="","",IF(Tabla1[[#This Row],[Tipo de Petición, queja o reclamo, queja o reclamo]]="Sin término de respuesta","No aplica",WORKDAY(Tabla1[[#This Row],[Fecha Radicado]],Tabla1[[#This Row],[Plazo]],Festivos)))</f>
        <v>45530</v>
      </c>
      <c r="K11" s="3" t="str">
        <f ca="1">IF(Tabla1[[#This Row],[Estado]]="No Aplica","",IF(Tabla1[[#This Row],[Estado]]="Con respuesta","Gestionado",IFERROR(NETWORKDAYS(TODAY(),Tabla1[[#This Row],[Fecha de Vencimiento]],Festivos),"")))</f>
        <v>Gestionado</v>
      </c>
      <c r="L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 s="1"/>
      <c r="N11" s="1"/>
      <c r="O11" s="1" t="s">
        <v>19</v>
      </c>
      <c r="P11" s="1">
        <f>_xlfn.IFNA(VLOOKUP(Tabla1[[#This Row],[Departamento]],Departamentos,2,FALSE),"")</f>
        <v>11</v>
      </c>
      <c r="Q11" s="1" t="s">
        <v>59</v>
      </c>
      <c r="R11" s="1">
        <f>_xlfn.IFNA(VLOOKUP(Tabla1[[#This Row],[Municipio]],Municipios,2,FALSE),"")</f>
        <v>11001</v>
      </c>
      <c r="S11" s="1"/>
      <c r="T11" s="1" t="s">
        <v>2443</v>
      </c>
      <c r="U11" s="1"/>
      <c r="V11" s="1" t="s">
        <v>2463</v>
      </c>
      <c r="W11" s="1"/>
      <c r="Z11" s="1"/>
    </row>
    <row r="12" spans="1:26" ht="45.75" hidden="1">
      <c r="A12" s="1" t="s">
        <v>2466</v>
      </c>
      <c r="B12" s="1" t="s">
        <v>2441</v>
      </c>
      <c r="C12" s="1" t="s">
        <v>2467</v>
      </c>
      <c r="D12" s="2">
        <v>45530</v>
      </c>
      <c r="E12" s="2" t="s">
        <v>2443</v>
      </c>
      <c r="F12" s="1" t="s">
        <v>159</v>
      </c>
      <c r="G12" s="1" t="s">
        <v>49</v>
      </c>
      <c r="H12" s="1" t="s">
        <v>2444</v>
      </c>
      <c r="I12" s="1">
        <v>0</v>
      </c>
      <c r="J12" s="2">
        <f>IF(Tabla1[[#This Row],[Fecha Radicado]]="","",IF(Tabla1[[#This Row],[Tipo de Petición, queja o reclamo, queja o reclamo]]="Sin término de respuesta","No aplica",WORKDAY(Tabla1[[#This Row],[Fecha Radicado]],Tabla1[[#This Row],[Plazo]],Festivos)))</f>
        <v>45530</v>
      </c>
      <c r="K12" s="3" t="str">
        <f ca="1">IF(Tabla1[[#This Row],[Estado]]="No Aplica","",IF(Tabla1[[#This Row],[Estado]]="Con respuesta","Gestionado",IFERROR(NETWORKDAYS(TODAY(),Tabla1[[#This Row],[Fecha de Vencimiento]],Festivos),"")))</f>
        <v>Gestionado</v>
      </c>
      <c r="L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 s="1"/>
      <c r="N12" s="1"/>
      <c r="O12" s="1" t="s">
        <v>19</v>
      </c>
      <c r="P12" s="1">
        <f>_xlfn.IFNA(VLOOKUP(Tabla1[[#This Row],[Departamento]],Departamentos,2,FALSE),"")</f>
        <v>11</v>
      </c>
      <c r="Q12" s="1" t="s">
        <v>59</v>
      </c>
      <c r="R12" s="1">
        <f>_xlfn.IFNA(VLOOKUP(Tabla1[[#This Row],[Municipio]],Municipios,2,FALSE),"")</f>
        <v>11001</v>
      </c>
      <c r="S12" s="1"/>
      <c r="T12" s="1" t="s">
        <v>2443</v>
      </c>
      <c r="U12" s="1"/>
      <c r="V12" s="1" t="s">
        <v>2463</v>
      </c>
      <c r="W12" s="1"/>
      <c r="Z12" s="1"/>
    </row>
    <row r="13" spans="1:26" ht="45.75" hidden="1">
      <c r="A13" s="1" t="s">
        <v>2468</v>
      </c>
      <c r="B13" s="1" t="s">
        <v>2441</v>
      </c>
      <c r="C13" s="1" t="s">
        <v>2469</v>
      </c>
      <c r="D13" s="2">
        <v>45530</v>
      </c>
      <c r="E13" s="2" t="s">
        <v>2443</v>
      </c>
      <c r="F13" s="1" t="s">
        <v>159</v>
      </c>
      <c r="G13" s="1" t="s">
        <v>49</v>
      </c>
      <c r="H13" s="1" t="s">
        <v>2444</v>
      </c>
      <c r="I13" s="1">
        <v>0</v>
      </c>
      <c r="J13" s="2">
        <f>IF(Tabla1[[#This Row],[Fecha Radicado]]="","",IF(Tabla1[[#This Row],[Tipo de Petición, queja o reclamo, queja o reclamo]]="Sin término de respuesta","No aplica",WORKDAY(Tabla1[[#This Row],[Fecha Radicado]],Tabla1[[#This Row],[Plazo]],Festivos)))</f>
        <v>45530</v>
      </c>
      <c r="K13" s="3" t="str">
        <f ca="1">IF(Tabla1[[#This Row],[Estado]]="No Aplica","",IF(Tabla1[[#This Row],[Estado]]="Con respuesta","Gestionado",IFERROR(NETWORKDAYS(TODAY(),Tabla1[[#This Row],[Fecha de Vencimiento]],Festivos),"")))</f>
        <v>Gestionado</v>
      </c>
      <c r="L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 s="1"/>
      <c r="N13" s="1"/>
      <c r="O13" s="1" t="s">
        <v>19</v>
      </c>
      <c r="P13" s="1">
        <f>_xlfn.IFNA(VLOOKUP(Tabla1[[#This Row],[Departamento]],Departamentos,2,FALSE),"")</f>
        <v>11</v>
      </c>
      <c r="Q13" s="1" t="s">
        <v>59</v>
      </c>
      <c r="R13" s="1">
        <f>_xlfn.IFNA(VLOOKUP(Tabla1[[#This Row],[Municipio]],Municipios,2,FALSE),"")</f>
        <v>11001</v>
      </c>
      <c r="S13" s="1"/>
      <c r="T13" s="1" t="s">
        <v>2443</v>
      </c>
      <c r="U13" s="1"/>
      <c r="V13" s="1" t="s">
        <v>2463</v>
      </c>
      <c r="W13" s="1"/>
      <c r="Z13" s="1"/>
    </row>
    <row r="14" spans="1:26" ht="45.75" hidden="1">
      <c r="A14" s="1" t="s">
        <v>2470</v>
      </c>
      <c r="B14" s="1" t="s">
        <v>2441</v>
      </c>
      <c r="C14" s="1" t="s">
        <v>2471</v>
      </c>
      <c r="D14" s="2">
        <v>45530</v>
      </c>
      <c r="E14" s="2" t="s">
        <v>2443</v>
      </c>
      <c r="F14" s="1" t="s">
        <v>159</v>
      </c>
      <c r="G14" s="1" t="s">
        <v>49</v>
      </c>
      <c r="H14" s="1" t="s">
        <v>2444</v>
      </c>
      <c r="I14" s="1">
        <v>0</v>
      </c>
      <c r="J14" s="2">
        <f>IF(Tabla1[[#This Row],[Fecha Radicado]]="","",IF(Tabla1[[#This Row],[Tipo de Petición, queja o reclamo, queja o reclamo]]="Sin término de respuesta","No aplica",WORKDAY(Tabla1[[#This Row],[Fecha Radicado]],Tabla1[[#This Row],[Plazo]],Festivos)))</f>
        <v>45530</v>
      </c>
      <c r="K14" s="3" t="str">
        <f ca="1">IF(Tabla1[[#This Row],[Estado]]="No Aplica","",IF(Tabla1[[#This Row],[Estado]]="Con respuesta","Gestionado",IFERROR(NETWORKDAYS(TODAY(),Tabla1[[#This Row],[Fecha de Vencimiento]],Festivos),"")))</f>
        <v>Gestionado</v>
      </c>
      <c r="L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 s="1"/>
      <c r="N14" s="1"/>
      <c r="O14" s="1" t="s">
        <v>19</v>
      </c>
      <c r="P14" s="1">
        <f>_xlfn.IFNA(VLOOKUP(Tabla1[[#This Row],[Departamento]],Departamentos,2,FALSE),"")</f>
        <v>11</v>
      </c>
      <c r="Q14" s="1" t="s">
        <v>59</v>
      </c>
      <c r="R14" s="1">
        <f>_xlfn.IFNA(VLOOKUP(Tabla1[[#This Row],[Municipio]],Municipios,2,FALSE),"")</f>
        <v>11001</v>
      </c>
      <c r="S14" s="1"/>
      <c r="T14" s="1" t="s">
        <v>2443</v>
      </c>
      <c r="U14" s="1"/>
      <c r="V14" s="1" t="s">
        <v>2463</v>
      </c>
      <c r="W14" s="1"/>
      <c r="Z14" s="1"/>
    </row>
    <row r="15" spans="1:26" ht="45.75" hidden="1">
      <c r="A15" s="1" t="s">
        <v>2472</v>
      </c>
      <c r="B15" s="1" t="s">
        <v>2441</v>
      </c>
      <c r="C15" s="1" t="s">
        <v>2473</v>
      </c>
      <c r="D15" s="2">
        <v>45530</v>
      </c>
      <c r="E15" s="2" t="s">
        <v>2443</v>
      </c>
      <c r="F15" s="1" t="s">
        <v>159</v>
      </c>
      <c r="G15" s="1" t="s">
        <v>49</v>
      </c>
      <c r="H15" s="1" t="s">
        <v>2444</v>
      </c>
      <c r="I15" s="1">
        <v>0</v>
      </c>
      <c r="J15" s="2">
        <f>IF(Tabla1[[#This Row],[Fecha Radicado]]="","",IF(Tabla1[[#This Row],[Tipo de Petición, queja o reclamo, queja o reclamo]]="Sin término de respuesta","No aplica",WORKDAY(Tabla1[[#This Row],[Fecha Radicado]],Tabla1[[#This Row],[Plazo]],Festivos)))</f>
        <v>45530</v>
      </c>
      <c r="K15" s="3" t="str">
        <f ca="1">IF(Tabla1[[#This Row],[Estado]]="No Aplica","",IF(Tabla1[[#This Row],[Estado]]="Con respuesta","Gestionado",IFERROR(NETWORKDAYS(TODAY(),Tabla1[[#This Row],[Fecha de Vencimiento]],Festivos),"")))</f>
        <v>Gestionado</v>
      </c>
      <c r="L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 s="1"/>
      <c r="N15" s="1"/>
      <c r="O15" s="1" t="s">
        <v>19</v>
      </c>
      <c r="P15" s="1">
        <f>_xlfn.IFNA(VLOOKUP(Tabla1[[#This Row],[Departamento]],Departamentos,2,FALSE),"")</f>
        <v>11</v>
      </c>
      <c r="Q15" s="1" t="s">
        <v>59</v>
      </c>
      <c r="R15" s="1">
        <f>_xlfn.IFNA(VLOOKUP(Tabla1[[#This Row],[Municipio]],Municipios,2,FALSE),"")</f>
        <v>11001</v>
      </c>
      <c r="S15" s="1"/>
      <c r="T15" s="1" t="s">
        <v>2443</v>
      </c>
      <c r="U15" s="1"/>
      <c r="V15" s="1" t="s">
        <v>2463</v>
      </c>
      <c r="W15" s="1"/>
      <c r="Z15" s="1"/>
    </row>
    <row r="16" spans="1:26" ht="76.5" hidden="1">
      <c r="A16" s="1" t="s">
        <v>2474</v>
      </c>
      <c r="B16" s="1" t="s">
        <v>2441</v>
      </c>
      <c r="C16" s="1" t="s">
        <v>2475</v>
      </c>
      <c r="D16" s="2">
        <v>45530</v>
      </c>
      <c r="E16" s="2" t="s">
        <v>2443</v>
      </c>
      <c r="F16" s="1" t="s">
        <v>400</v>
      </c>
      <c r="G16" s="1" t="s">
        <v>49</v>
      </c>
      <c r="H16" s="1" t="s">
        <v>2444</v>
      </c>
      <c r="I16" s="1">
        <v>0</v>
      </c>
      <c r="J16" s="2">
        <f>IF(Tabla1[[#This Row],[Fecha Radicado]]="","",IF(Tabla1[[#This Row],[Tipo de Petición, queja o reclamo, queja o reclamo]]="Sin término de respuesta","No aplica",WORKDAY(Tabla1[[#This Row],[Fecha Radicado]],Tabla1[[#This Row],[Plazo]],Festivos)))</f>
        <v>45530</v>
      </c>
      <c r="K16" s="3" t="str">
        <f ca="1">IF(Tabla1[[#This Row],[Estado]]="No Aplica","",IF(Tabla1[[#This Row],[Estado]]="Con respuesta","Gestionado",IFERROR(NETWORKDAYS(TODAY(),Tabla1[[#This Row],[Fecha de Vencimiento]],Festivos),"")))</f>
        <v>Gestionado</v>
      </c>
      <c r="L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 s="1"/>
      <c r="N16" s="1"/>
      <c r="O16" s="1" t="s">
        <v>19</v>
      </c>
      <c r="P16" s="1">
        <f>_xlfn.IFNA(VLOOKUP(Tabla1[[#This Row],[Departamento]],Departamentos,2,FALSE),"")</f>
        <v>11</v>
      </c>
      <c r="Q16" s="1" t="s">
        <v>59</v>
      </c>
      <c r="R16" s="1">
        <f>_xlfn.IFNA(VLOOKUP(Tabla1[[#This Row],[Municipio]],Municipios,2,FALSE),"")</f>
        <v>11001</v>
      </c>
      <c r="S16" s="1"/>
      <c r="T16" s="1" t="s">
        <v>2443</v>
      </c>
      <c r="U16" s="1"/>
      <c r="V16" s="1" t="s">
        <v>2476</v>
      </c>
      <c r="W16" s="1"/>
      <c r="X16" s="1" t="s">
        <v>2477</v>
      </c>
      <c r="Z16" s="1"/>
    </row>
    <row r="17" spans="1:26" ht="91.5" hidden="1">
      <c r="A17" s="1" t="s">
        <v>2478</v>
      </c>
      <c r="B17" s="1" t="s">
        <v>2441</v>
      </c>
      <c r="C17" s="1" t="s">
        <v>2479</v>
      </c>
      <c r="D17" s="2">
        <v>45531</v>
      </c>
      <c r="E17" s="2" t="s">
        <v>2443</v>
      </c>
      <c r="F17" s="1" t="s">
        <v>400</v>
      </c>
      <c r="G17" s="1" t="s">
        <v>49</v>
      </c>
      <c r="H17" s="1" t="s">
        <v>2444</v>
      </c>
      <c r="I17" s="1">
        <v>0</v>
      </c>
      <c r="J17" s="2">
        <f>IF(Tabla1[[#This Row],[Fecha Radicado]]="","",IF(Tabla1[[#This Row],[Tipo de Petición, queja o reclamo, queja o reclamo]]="Sin término de respuesta","No aplica",WORKDAY(Tabla1[[#This Row],[Fecha Radicado]],Tabla1[[#This Row],[Plazo]],Festivos)))</f>
        <v>45531</v>
      </c>
      <c r="K17" s="3" t="str">
        <f ca="1">IF(Tabla1[[#This Row],[Estado]]="No Aplica","",IF(Tabla1[[#This Row],[Estado]]="Con respuesta","Gestionado",IFERROR(NETWORKDAYS(TODAY(),Tabla1[[#This Row],[Fecha de Vencimiento]],Festivos),"")))</f>
        <v>Gestionado</v>
      </c>
      <c r="L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 s="1"/>
      <c r="N17" s="1"/>
      <c r="O17" s="1" t="s">
        <v>19</v>
      </c>
      <c r="P17" s="1">
        <f>_xlfn.IFNA(VLOOKUP(Tabla1[[#This Row],[Departamento]],Departamentos,2,FALSE),"")</f>
        <v>11</v>
      </c>
      <c r="Q17" s="1" t="s">
        <v>59</v>
      </c>
      <c r="R17" s="1">
        <f>_xlfn.IFNA(VLOOKUP(Tabla1[[#This Row],[Municipio]],Municipios,2,FALSE),"")</f>
        <v>11001</v>
      </c>
      <c r="S17" s="1"/>
      <c r="T17" s="1" t="s">
        <v>2443</v>
      </c>
      <c r="U17" s="1"/>
      <c r="V17" s="1" t="s">
        <v>2480</v>
      </c>
      <c r="W17" s="1"/>
      <c r="X17" s="1" t="s">
        <v>2481</v>
      </c>
      <c r="Z17" s="1"/>
    </row>
    <row r="18" spans="1:26" ht="106.5" hidden="1">
      <c r="A18" s="1" t="s">
        <v>2482</v>
      </c>
      <c r="B18" s="1" t="s">
        <v>2441</v>
      </c>
      <c r="C18" s="1" t="s">
        <v>2483</v>
      </c>
      <c r="D18" s="2">
        <v>45532</v>
      </c>
      <c r="E18" s="2" t="s">
        <v>2443</v>
      </c>
      <c r="F18" s="1" t="s">
        <v>400</v>
      </c>
      <c r="G18" s="1" t="s">
        <v>49</v>
      </c>
      <c r="H18" s="1" t="s">
        <v>2444</v>
      </c>
      <c r="I18" s="1">
        <v>0</v>
      </c>
      <c r="J18" s="2">
        <f>IF(Tabla1[[#This Row],[Fecha Radicado]]="","",IF(Tabla1[[#This Row],[Tipo de Petición, queja o reclamo, queja o reclamo]]="Sin término de respuesta","No aplica",WORKDAY(Tabla1[[#This Row],[Fecha Radicado]],Tabla1[[#This Row],[Plazo]],Festivos)))</f>
        <v>45532</v>
      </c>
      <c r="K18" s="3" t="str">
        <f ca="1">IF(Tabla1[[#This Row],[Estado]]="No Aplica","",IF(Tabla1[[#This Row],[Estado]]="Con respuesta","Gestionado",IFERROR(NETWORKDAYS(TODAY(),Tabla1[[#This Row],[Fecha de Vencimiento]],Festivos),"")))</f>
        <v>Gestionado</v>
      </c>
      <c r="L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 s="1"/>
      <c r="N18" s="1"/>
      <c r="O18" s="1" t="s">
        <v>19</v>
      </c>
      <c r="P18" s="1">
        <f>_xlfn.IFNA(VLOOKUP(Tabla1[[#This Row],[Departamento]],Departamentos,2,FALSE),"")</f>
        <v>11</v>
      </c>
      <c r="Q18" s="1" t="s">
        <v>59</v>
      </c>
      <c r="R18" s="1">
        <f>_xlfn.IFNA(VLOOKUP(Tabla1[[#This Row],[Municipio]],Municipios,2,FALSE),"")</f>
        <v>11001</v>
      </c>
      <c r="S18" s="1"/>
      <c r="T18" s="1" t="s">
        <v>2443</v>
      </c>
      <c r="U18" s="1"/>
      <c r="V18" s="1" t="s">
        <v>2484</v>
      </c>
      <c r="W18" s="1"/>
      <c r="X18" s="1" t="s">
        <v>2485</v>
      </c>
      <c r="Z18" s="1"/>
    </row>
    <row r="19" spans="1:26" ht="106.5" hidden="1">
      <c r="A19" s="1" t="s">
        <v>2486</v>
      </c>
      <c r="B19" s="1" t="s">
        <v>2441</v>
      </c>
      <c r="C19" s="1" t="s">
        <v>2487</v>
      </c>
      <c r="D19" s="2">
        <v>45532</v>
      </c>
      <c r="E19" s="2" t="s">
        <v>2443</v>
      </c>
      <c r="F19" s="1" t="s">
        <v>400</v>
      </c>
      <c r="G19" s="1" t="s">
        <v>49</v>
      </c>
      <c r="H19" s="1" t="s">
        <v>2444</v>
      </c>
      <c r="I19" s="1">
        <v>0</v>
      </c>
      <c r="J19" s="2">
        <f>IF(Tabla1[[#This Row],[Fecha Radicado]]="","",IF(Tabla1[[#This Row],[Tipo de Petición, queja o reclamo, queja o reclamo]]="Sin término de respuesta","No aplica",WORKDAY(Tabla1[[#This Row],[Fecha Radicado]],Tabla1[[#This Row],[Plazo]],Festivos)))</f>
        <v>45532</v>
      </c>
      <c r="K19" s="3" t="str">
        <f ca="1">IF(Tabla1[[#This Row],[Estado]]="No Aplica","",IF(Tabla1[[#This Row],[Estado]]="Con respuesta","Gestionado",IFERROR(NETWORKDAYS(TODAY(),Tabla1[[#This Row],[Fecha de Vencimiento]],Festivos),"")))</f>
        <v>Gestionado</v>
      </c>
      <c r="L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 s="1"/>
      <c r="N19" s="1"/>
      <c r="O19" s="1" t="s">
        <v>19</v>
      </c>
      <c r="P19" s="1">
        <f>_xlfn.IFNA(VLOOKUP(Tabla1[[#This Row],[Departamento]],Departamentos,2,FALSE),"")</f>
        <v>11</v>
      </c>
      <c r="Q19" s="1" t="s">
        <v>59</v>
      </c>
      <c r="R19" s="1">
        <f>_xlfn.IFNA(VLOOKUP(Tabla1[[#This Row],[Municipio]],Municipios,2,FALSE),"")</f>
        <v>11001</v>
      </c>
      <c r="S19" s="1"/>
      <c r="T19" s="1" t="s">
        <v>2443</v>
      </c>
      <c r="U19" s="1"/>
      <c r="V19" s="1" t="s">
        <v>2488</v>
      </c>
      <c r="W19" s="1"/>
      <c r="X19" s="1" t="s">
        <v>2489</v>
      </c>
      <c r="Z19" s="1"/>
    </row>
    <row r="20" spans="1:26" ht="76.5" hidden="1">
      <c r="A20" s="1" t="s">
        <v>2490</v>
      </c>
      <c r="B20" s="1" t="s">
        <v>2441</v>
      </c>
      <c r="C20" s="1" t="s">
        <v>2491</v>
      </c>
      <c r="D20" s="2">
        <v>45532</v>
      </c>
      <c r="E20" s="2" t="s">
        <v>2443</v>
      </c>
      <c r="F20" s="1" t="s">
        <v>400</v>
      </c>
      <c r="G20" s="1" t="s">
        <v>49</v>
      </c>
      <c r="H20" s="1" t="s">
        <v>2444</v>
      </c>
      <c r="I20" s="1">
        <v>0</v>
      </c>
      <c r="J20" s="2">
        <f>IF(Tabla1[[#This Row],[Fecha Radicado]]="","",IF(Tabla1[[#This Row],[Tipo de Petición, queja o reclamo, queja o reclamo]]="Sin término de respuesta","No aplica",WORKDAY(Tabla1[[#This Row],[Fecha Radicado]],Tabla1[[#This Row],[Plazo]],Festivos)))</f>
        <v>45532</v>
      </c>
      <c r="K20" s="3" t="str">
        <f ca="1">IF(Tabla1[[#This Row],[Estado]]="No Aplica","",IF(Tabla1[[#This Row],[Estado]]="Con respuesta","Gestionado",IFERROR(NETWORKDAYS(TODAY(),Tabla1[[#This Row],[Fecha de Vencimiento]],Festivos),"")))</f>
        <v>Gestionado</v>
      </c>
      <c r="L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 s="1"/>
      <c r="N20" s="1"/>
      <c r="O20" s="1" t="s">
        <v>19</v>
      </c>
      <c r="P20" s="1">
        <f>_xlfn.IFNA(VLOOKUP(Tabla1[[#This Row],[Departamento]],Departamentos,2,FALSE),"")</f>
        <v>11</v>
      </c>
      <c r="Q20" s="1" t="s">
        <v>59</v>
      </c>
      <c r="R20" s="1">
        <f>_xlfn.IFNA(VLOOKUP(Tabla1[[#This Row],[Municipio]],Municipios,2,FALSE),"")</f>
        <v>11001</v>
      </c>
      <c r="S20" s="1"/>
      <c r="T20" s="1" t="s">
        <v>2443</v>
      </c>
      <c r="U20" s="1"/>
      <c r="V20" s="1" t="s">
        <v>2492</v>
      </c>
      <c r="W20" s="1"/>
      <c r="X20" s="1" t="s">
        <v>2493</v>
      </c>
      <c r="Z20" s="1"/>
    </row>
    <row r="21" spans="1:26" ht="91.5" hidden="1">
      <c r="A21" s="1" t="s">
        <v>2494</v>
      </c>
      <c r="B21" s="1" t="s">
        <v>2441</v>
      </c>
      <c r="C21" s="1" t="s">
        <v>2495</v>
      </c>
      <c r="D21" s="2">
        <v>45532</v>
      </c>
      <c r="E21" s="2" t="s">
        <v>2443</v>
      </c>
      <c r="F21" s="1" t="s">
        <v>400</v>
      </c>
      <c r="G21" s="1" t="s">
        <v>49</v>
      </c>
      <c r="H21" s="1" t="s">
        <v>2444</v>
      </c>
      <c r="I21" s="1">
        <v>0</v>
      </c>
      <c r="J21" s="2">
        <f>IF(Tabla1[[#This Row],[Fecha Radicado]]="","",IF(Tabla1[[#This Row],[Tipo de Petición, queja o reclamo, queja o reclamo]]="Sin término de respuesta","No aplica",WORKDAY(Tabla1[[#This Row],[Fecha Radicado]],Tabla1[[#This Row],[Plazo]],Festivos)))</f>
        <v>45532</v>
      </c>
      <c r="K21" s="3" t="str">
        <f ca="1">IF(Tabla1[[#This Row],[Estado]]="No Aplica","",IF(Tabla1[[#This Row],[Estado]]="Con respuesta","Gestionado",IFERROR(NETWORKDAYS(TODAY(),Tabla1[[#This Row],[Fecha de Vencimiento]],Festivos),"")))</f>
        <v>Gestionado</v>
      </c>
      <c r="L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 s="1"/>
      <c r="N21" s="1"/>
      <c r="O21" s="1" t="s">
        <v>19</v>
      </c>
      <c r="P21" s="1">
        <f>_xlfn.IFNA(VLOOKUP(Tabla1[[#This Row],[Departamento]],Departamentos,2,FALSE),"")</f>
        <v>11</v>
      </c>
      <c r="Q21" s="1" t="s">
        <v>59</v>
      </c>
      <c r="R21" s="1">
        <f>_xlfn.IFNA(VLOOKUP(Tabla1[[#This Row],[Municipio]],Municipios,2,FALSE),"")</f>
        <v>11001</v>
      </c>
      <c r="S21" s="1"/>
      <c r="T21" s="1" t="s">
        <v>2443</v>
      </c>
      <c r="U21" s="1"/>
      <c r="V21" s="1" t="s">
        <v>2496</v>
      </c>
      <c r="W21" s="1"/>
      <c r="X21" s="1" t="s">
        <v>2497</v>
      </c>
      <c r="Z21" s="1"/>
    </row>
    <row r="22" spans="1:26" ht="91.5" hidden="1">
      <c r="A22" s="1" t="s">
        <v>2498</v>
      </c>
      <c r="B22" s="1" t="s">
        <v>2441</v>
      </c>
      <c r="C22" s="1" t="s">
        <v>2499</v>
      </c>
      <c r="D22" s="2">
        <v>45532</v>
      </c>
      <c r="E22" s="2" t="s">
        <v>2443</v>
      </c>
      <c r="F22" s="1" t="s">
        <v>400</v>
      </c>
      <c r="G22" s="1" t="s">
        <v>49</v>
      </c>
      <c r="H22" s="1" t="s">
        <v>2444</v>
      </c>
      <c r="I22" s="1">
        <v>0</v>
      </c>
      <c r="J22" s="2">
        <f>IF(Tabla1[[#This Row],[Fecha Radicado]]="","",IF(Tabla1[[#This Row],[Tipo de Petición, queja o reclamo, queja o reclamo]]="Sin término de respuesta","No aplica",WORKDAY(Tabla1[[#This Row],[Fecha Radicado]],Tabla1[[#This Row],[Plazo]],Festivos)))</f>
        <v>45532</v>
      </c>
      <c r="K22" s="3" t="str">
        <f ca="1">IF(Tabla1[[#This Row],[Estado]]="No Aplica","",IF(Tabla1[[#This Row],[Estado]]="Con respuesta","Gestionado",IFERROR(NETWORKDAYS(TODAY(),Tabla1[[#This Row],[Fecha de Vencimiento]],Festivos),"")))</f>
        <v>Gestionado</v>
      </c>
      <c r="L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 s="1"/>
      <c r="N22" s="1"/>
      <c r="O22" s="1" t="s">
        <v>19</v>
      </c>
      <c r="P22" s="1">
        <f>_xlfn.IFNA(VLOOKUP(Tabla1[[#This Row],[Departamento]],Departamentos,2,FALSE),"")</f>
        <v>11</v>
      </c>
      <c r="Q22" s="1" t="s">
        <v>59</v>
      </c>
      <c r="R22" s="1">
        <f>_xlfn.IFNA(VLOOKUP(Tabla1[[#This Row],[Municipio]],Municipios,2,FALSE),"")</f>
        <v>11001</v>
      </c>
      <c r="S22" s="1"/>
      <c r="T22" s="1" t="s">
        <v>2443</v>
      </c>
      <c r="U22" s="1"/>
      <c r="V22" s="1" t="s">
        <v>2500</v>
      </c>
      <c r="W22" s="1"/>
      <c r="X22" s="1" t="s">
        <v>2501</v>
      </c>
      <c r="Z22" s="1"/>
    </row>
    <row r="23" spans="1:26" ht="45.75" hidden="1">
      <c r="A23" s="1" t="s">
        <v>2502</v>
      </c>
      <c r="B23" s="1" t="s">
        <v>2441</v>
      </c>
      <c r="C23" s="1" t="s">
        <v>2503</v>
      </c>
      <c r="D23" s="2">
        <v>45532</v>
      </c>
      <c r="E23" s="2" t="s">
        <v>2443</v>
      </c>
      <c r="F23" s="1" t="s">
        <v>400</v>
      </c>
      <c r="G23" s="1"/>
      <c r="H23" s="1" t="s">
        <v>89</v>
      </c>
      <c r="I23" s="1">
        <f>IFERROR(VLOOKUP(Tabla1[[#This Row],[Tipo de Petición, queja o reclamo, queja o reclamo]],Tipif,2,0),"")</f>
        <v>0</v>
      </c>
      <c r="J23" s="2" t="str">
        <f>IF(Tabla1[[#This Row],[Fecha Radicado]]="","",IF(Tabla1[[#This Row],[Tipo de Petición, queja o reclamo, queja o reclamo]]="Sin término de respuesta","No aplica",WORKDAY(Tabla1[[#This Row],[Fecha Radicado]],Tabla1[[#This Row],[Plazo]],Festivos)))</f>
        <v>No aplica</v>
      </c>
      <c r="K23" s="3" t="str">
        <f ca="1">IF(Tabla1[[#This Row],[Estado]]="No Aplica","",IF(Tabla1[[#This Row],[Estado]]="Con respuesta","Gestionado",IFERROR(NETWORKDAYS(TODAY(),Tabla1[[#This Row],[Fecha de Vencimiento]],Festivos),"")))</f>
        <v/>
      </c>
      <c r="L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 s="1"/>
      <c r="N23" s="1"/>
      <c r="O23" s="1" t="s">
        <v>19</v>
      </c>
      <c r="P23" s="1">
        <f>_xlfn.IFNA(VLOOKUP(Tabla1[[#This Row],[Departamento]],Departamentos,2,FALSE),"")</f>
        <v>11</v>
      </c>
      <c r="Q23" s="1" t="s">
        <v>59</v>
      </c>
      <c r="R23" s="1">
        <f>_xlfn.IFNA(VLOOKUP(Tabla1[[#This Row],[Municipio]],Municipios,2,FALSE),"")</f>
        <v>11001</v>
      </c>
      <c r="S23" s="1"/>
      <c r="T23" s="1" t="s">
        <v>2443</v>
      </c>
      <c r="U23" s="1"/>
      <c r="V23" s="1" t="s">
        <v>2504</v>
      </c>
      <c r="W23" s="1"/>
      <c r="X23" s="1" t="s">
        <v>2505</v>
      </c>
      <c r="Z23" s="1"/>
    </row>
    <row r="24" spans="1:26" ht="106.5" hidden="1">
      <c r="A24" s="1" t="s">
        <v>2506</v>
      </c>
      <c r="B24" s="1" t="s">
        <v>2441</v>
      </c>
      <c r="C24" s="1" t="s">
        <v>2507</v>
      </c>
      <c r="D24" s="2">
        <v>45532</v>
      </c>
      <c r="E24" s="2" t="s">
        <v>2443</v>
      </c>
      <c r="F24" s="1" t="s">
        <v>400</v>
      </c>
      <c r="G24" s="1" t="s">
        <v>49</v>
      </c>
      <c r="H24" s="1" t="s">
        <v>2444</v>
      </c>
      <c r="I24" s="1">
        <v>0</v>
      </c>
      <c r="J24" s="2">
        <f>IF(Tabla1[[#This Row],[Fecha Radicado]]="","",IF(Tabla1[[#This Row],[Tipo de Petición, queja o reclamo, queja o reclamo]]="Sin término de respuesta","No aplica",WORKDAY(Tabla1[[#This Row],[Fecha Radicado]],Tabla1[[#This Row],[Plazo]],Festivos)))</f>
        <v>45532</v>
      </c>
      <c r="K24" s="3" t="str">
        <f ca="1">IF(Tabla1[[#This Row],[Estado]]="No Aplica","",IF(Tabla1[[#This Row],[Estado]]="Con respuesta","Gestionado",IFERROR(NETWORKDAYS(TODAY(),Tabla1[[#This Row],[Fecha de Vencimiento]],Festivos),"")))</f>
        <v>Gestionado</v>
      </c>
      <c r="L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 s="1"/>
      <c r="N24" s="1"/>
      <c r="O24" s="1" t="s">
        <v>19</v>
      </c>
      <c r="P24" s="1">
        <f>_xlfn.IFNA(VLOOKUP(Tabla1[[#This Row],[Departamento]],Departamentos,2,FALSE),"")</f>
        <v>11</v>
      </c>
      <c r="Q24" s="1" t="s">
        <v>59</v>
      </c>
      <c r="R24" s="1">
        <f>_xlfn.IFNA(VLOOKUP(Tabla1[[#This Row],[Municipio]],Municipios,2,FALSE),"")</f>
        <v>11001</v>
      </c>
      <c r="S24" s="1"/>
      <c r="T24" s="1" t="s">
        <v>2443</v>
      </c>
      <c r="U24" s="1"/>
      <c r="V24" s="1" t="s">
        <v>2508</v>
      </c>
      <c r="W24" s="1"/>
      <c r="X24" s="1" t="s">
        <v>2509</v>
      </c>
      <c r="Z24" s="1"/>
    </row>
    <row r="25" spans="1:26" ht="91.5" hidden="1">
      <c r="A25" s="1" t="s">
        <v>2510</v>
      </c>
      <c r="B25" s="1" t="s">
        <v>2441</v>
      </c>
      <c r="C25" s="1" t="s">
        <v>2511</v>
      </c>
      <c r="D25" s="2">
        <v>45534</v>
      </c>
      <c r="E25" s="2" t="s">
        <v>2443</v>
      </c>
      <c r="F25" s="1" t="s">
        <v>400</v>
      </c>
      <c r="G25" s="1" t="s">
        <v>49</v>
      </c>
      <c r="H25" s="1" t="s">
        <v>2444</v>
      </c>
      <c r="I25" s="1">
        <v>0</v>
      </c>
      <c r="J25" s="2">
        <f>IF(Tabla1[[#This Row],[Fecha Radicado]]="","",IF(Tabla1[[#This Row],[Tipo de Petición, queja o reclamo, queja o reclamo]]="Sin término de respuesta","No aplica",WORKDAY(Tabla1[[#This Row],[Fecha Radicado]],Tabla1[[#This Row],[Plazo]],Festivos)))</f>
        <v>45534</v>
      </c>
      <c r="K25" s="3" t="str">
        <f ca="1">IF(Tabla1[[#This Row],[Estado]]="No Aplica","",IF(Tabla1[[#This Row],[Estado]]="Con respuesta","Gestionado",IFERROR(NETWORKDAYS(TODAY(),Tabla1[[#This Row],[Fecha de Vencimiento]],Festivos),"")))</f>
        <v>Gestionado</v>
      </c>
      <c r="L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 s="1"/>
      <c r="N25" s="1"/>
      <c r="O25" s="1" t="s">
        <v>19</v>
      </c>
      <c r="P25" s="1">
        <f>_xlfn.IFNA(VLOOKUP(Tabla1[[#This Row],[Departamento]],Departamentos,2,FALSE),"")</f>
        <v>11</v>
      </c>
      <c r="Q25" s="1" t="s">
        <v>59</v>
      </c>
      <c r="R25" s="1">
        <f>_xlfn.IFNA(VLOOKUP(Tabla1[[#This Row],[Municipio]],Municipios,2,FALSE),"")</f>
        <v>11001</v>
      </c>
      <c r="S25" s="1"/>
      <c r="T25" s="1" t="s">
        <v>2443</v>
      </c>
      <c r="U25" s="1"/>
      <c r="V25" s="1" t="s">
        <v>2512</v>
      </c>
      <c r="W25" s="1"/>
      <c r="X25" s="1" t="s">
        <v>2513</v>
      </c>
      <c r="Z25" s="1"/>
    </row>
    <row r="26" spans="1:26" ht="45.75" hidden="1">
      <c r="A26" s="1" t="s">
        <v>2514</v>
      </c>
      <c r="B26" s="1" t="s">
        <v>2515</v>
      </c>
      <c r="C26" s="1" t="s">
        <v>2417</v>
      </c>
      <c r="D26" s="2">
        <v>45461</v>
      </c>
      <c r="E26" s="2">
        <v>45467</v>
      </c>
      <c r="F26" s="1" t="s">
        <v>2418</v>
      </c>
      <c r="G26" s="1" t="s">
        <v>49</v>
      </c>
      <c r="H26" s="1" t="s">
        <v>285</v>
      </c>
      <c r="I26" s="1">
        <f>IFERROR(VLOOKUP(Tabla1[[#This Row],[Tipo de Petición, queja o reclamo, queja o reclamo]],Tipif,2,0),"")</f>
        <v>5</v>
      </c>
      <c r="J26" s="2">
        <f>IF(Tabla1[[#This Row],[Fecha Radicado]]="","",IF(Tabla1[[#This Row],[Tipo de Petición, queja o reclamo, queja o reclamo]]="Sin término de respuesta","No aplica",WORKDAY(Tabla1[[#This Row],[Fecha Radicado]],Tabla1[[#This Row],[Plazo]],Festivos)))</f>
        <v>45468</v>
      </c>
      <c r="K26" s="3" t="str">
        <f ca="1">IF(Tabla1[[#This Row],[Estado]]="No Aplica","",IF(Tabla1[[#This Row],[Estado]]="Con respuesta","Gestionado",IFERROR(NETWORKDAYS(TODAY(),Tabla1[[#This Row],[Fecha de Vencimiento]],Festivos),"")))</f>
        <v>Gestionado</v>
      </c>
      <c r="L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 s="1"/>
      <c r="N26" s="1"/>
      <c r="O26" s="1" t="s">
        <v>37</v>
      </c>
      <c r="P26" s="1">
        <f>_xlfn.IFNA(VLOOKUP(Tabla1[[#This Row],[Departamento]],Departamentos,2,FALSE),"")</f>
        <v>54</v>
      </c>
      <c r="Q26" s="1" t="s">
        <v>874</v>
      </c>
      <c r="R26" s="1">
        <f>_xlfn.IFNA(VLOOKUP(Tabla1[[#This Row],[Municipio]],Municipios,2,FALSE),"")</f>
        <v>54874</v>
      </c>
      <c r="S26" s="1"/>
      <c r="T26" s="1" t="s">
        <v>2516</v>
      </c>
      <c r="U26" s="1"/>
      <c r="V26" s="1" t="s">
        <v>2517</v>
      </c>
      <c r="W26" s="1"/>
      <c r="Z26" s="1"/>
    </row>
    <row r="27" spans="1:26" ht="106.5" hidden="1">
      <c r="A27" s="1" t="s">
        <v>2518</v>
      </c>
      <c r="B27" s="1" t="s">
        <v>2519</v>
      </c>
      <c r="C27" s="1" t="s">
        <v>2520</v>
      </c>
      <c r="D27" s="2">
        <v>45546</v>
      </c>
      <c r="E27" s="2">
        <v>45919</v>
      </c>
      <c r="F27" s="1" t="s">
        <v>123</v>
      </c>
      <c r="G27" s="1" t="s">
        <v>49</v>
      </c>
      <c r="H27" s="1" t="s">
        <v>373</v>
      </c>
      <c r="I27" s="1">
        <f>IFERROR(VLOOKUP(Tabla1[[#This Row],[Tipo de Petición, queja o reclamo, queja o reclamo]],Tipif,2,0),"")</f>
        <v>10</v>
      </c>
      <c r="J27" s="2">
        <f>IF(Tabla1[[#This Row],[Fecha Radicado]]="","",IF(Tabla1[[#This Row],[Tipo de Petición, queja o reclamo, queja o reclamo]]="Sin término de respuesta","No aplica",WORKDAY(Tabla1[[#This Row],[Fecha Radicado]],Tabla1[[#This Row],[Plazo]],Festivos)))</f>
        <v>45560</v>
      </c>
      <c r="K27" s="3" t="str">
        <f ca="1">IF(Tabla1[[#This Row],[Estado]]="No Aplica","",IF(Tabla1[[#This Row],[Estado]]="Con respuesta","Gestionado",IFERROR(NETWORKDAYS(TODAY(),Tabla1[[#This Row],[Fecha de Vencimiento]],Festivos),"")))</f>
        <v>Gestionado</v>
      </c>
      <c r="L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 s="1" t="s">
        <v>52</v>
      </c>
      <c r="N27" s="1" t="s">
        <v>2521</v>
      </c>
      <c r="O27" s="1" t="s">
        <v>19</v>
      </c>
      <c r="P27" s="1">
        <f>_xlfn.IFNA(VLOOKUP(Tabla1[[#This Row],[Departamento]],Departamentos,2,FALSE),"")</f>
        <v>11</v>
      </c>
      <c r="Q27" s="1" t="s">
        <v>59</v>
      </c>
      <c r="R27" s="1">
        <f>_xlfn.IFNA(VLOOKUP(Tabla1[[#This Row],[Municipio]],Municipios,2,FALSE),"")</f>
        <v>11001</v>
      </c>
      <c r="S27" s="1"/>
      <c r="T27" s="1" t="s">
        <v>2522</v>
      </c>
      <c r="U27" s="1"/>
      <c r="V27" s="1" t="s">
        <v>2523</v>
      </c>
      <c r="W27" s="1"/>
      <c r="X27" s="1" t="s">
        <v>2524</v>
      </c>
      <c r="Y27" s="1" t="s">
        <v>2525</v>
      </c>
      <c r="Z27" s="1"/>
    </row>
    <row r="28" spans="1:26" ht="409.6" hidden="1">
      <c r="A28" s="1" t="s">
        <v>2526</v>
      </c>
      <c r="B28" s="1" t="s">
        <v>2441</v>
      </c>
      <c r="C28" s="1" t="s">
        <v>2527</v>
      </c>
      <c r="D28" s="2">
        <v>45548</v>
      </c>
      <c r="E28" s="2">
        <v>45551</v>
      </c>
      <c r="F28" s="1" t="s">
        <v>2431</v>
      </c>
      <c r="G28" s="1" t="s">
        <v>49</v>
      </c>
      <c r="H28" s="1" t="s">
        <v>2423</v>
      </c>
      <c r="I28" s="1" t="str">
        <f>IFERROR(VLOOKUP(Tabla1[[#This Row],[Tipo de Petición, queja o reclamo, queja o reclamo]],Tipif,2,0),"")</f>
        <v/>
      </c>
      <c r="J28" s="2" t="e">
        <f>IF(Tabla1[[#This Row],[Fecha Radicado]]="","",IF(Tabla1[[#This Row],[Tipo de Petición, queja o reclamo, queja o reclamo]]="Sin término de respuesta","No aplica",WORKDAY(Tabla1[[#This Row],[Fecha Radicado]],Tabla1[[#This Row],[Plazo]],Festivos)))</f>
        <v>#VALUE!</v>
      </c>
      <c r="K28" s="3" t="str">
        <f ca="1">IF(Tabla1[[#This Row],[Estado]]="No Aplica","",IF(Tabla1[[#This Row],[Estado]]="Con respuesta","Gestionado",IFERROR(NETWORKDAYS(TODAY(),Tabla1[[#This Row],[Fecha de Vencimiento]],Festivos),"")))</f>
        <v>Gestionado</v>
      </c>
      <c r="L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 s="1"/>
      <c r="N28" s="1"/>
      <c r="O28" s="1" t="s">
        <v>21</v>
      </c>
      <c r="P28" s="1">
        <f>_xlfn.IFNA(VLOOKUP(Tabla1[[#This Row],[Departamento]],Departamentos,2,FALSE),"")</f>
        <v>15</v>
      </c>
      <c r="Q28" s="1" t="s">
        <v>1226</v>
      </c>
      <c r="R28" s="1">
        <f>_xlfn.IFNA(VLOOKUP(Tabla1[[#This Row],[Municipio]],Municipios,2,FALSE),"")</f>
        <v>15001</v>
      </c>
      <c r="S28" s="1"/>
      <c r="T28" s="1" t="s">
        <v>2528</v>
      </c>
      <c r="U28" s="1"/>
      <c r="V28" s="1" t="s">
        <v>2529</v>
      </c>
      <c r="W28" s="1"/>
      <c r="Z28" s="1"/>
    </row>
    <row r="29" spans="1:26" ht="60.75" hidden="1">
      <c r="A29" s="1" t="s">
        <v>2530</v>
      </c>
      <c r="B29" s="1" t="s">
        <v>2441</v>
      </c>
      <c r="C29" s="1" t="s">
        <v>2531</v>
      </c>
      <c r="D29" s="2">
        <v>45551</v>
      </c>
      <c r="E29" s="2" t="s">
        <v>2443</v>
      </c>
      <c r="F29" s="1" t="s">
        <v>222</v>
      </c>
      <c r="G29" s="1" t="s">
        <v>49</v>
      </c>
      <c r="H29" s="1" t="s">
        <v>2444</v>
      </c>
      <c r="I29" s="1">
        <v>0</v>
      </c>
      <c r="J29" s="2">
        <f>IF(Tabla1[[#This Row],[Fecha Radicado]]="","",IF(Tabla1[[#This Row],[Tipo de Petición, queja o reclamo, queja o reclamo]]="Sin término de respuesta","No aplica",WORKDAY(Tabla1[[#This Row],[Fecha Radicado]],Tabla1[[#This Row],[Plazo]],Festivos)))</f>
        <v>45551</v>
      </c>
      <c r="K29" s="3" t="str">
        <f ca="1">IF(Tabla1[[#This Row],[Estado]]="No Aplica","",IF(Tabla1[[#This Row],[Estado]]="Con respuesta","Gestionado",IFERROR(NETWORKDAYS(TODAY(),Tabla1[[#This Row],[Fecha de Vencimiento]],Festivos),"")))</f>
        <v>Gestionado</v>
      </c>
      <c r="L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 s="1"/>
      <c r="N29" s="1"/>
      <c r="O29" s="1" t="s">
        <v>19</v>
      </c>
      <c r="P29" s="1">
        <f>_xlfn.IFNA(VLOOKUP(Tabla1[[#This Row],[Departamento]],Departamentos,2,FALSE),"")</f>
        <v>11</v>
      </c>
      <c r="Q29" s="1" t="s">
        <v>59</v>
      </c>
      <c r="R29" s="1">
        <f>_xlfn.IFNA(VLOOKUP(Tabla1[[#This Row],[Municipio]],Municipios,2,FALSE),"")</f>
        <v>11001</v>
      </c>
      <c r="S29" s="1"/>
      <c r="T29" s="1" t="s">
        <v>2443</v>
      </c>
      <c r="U29" s="1"/>
      <c r="V29" s="1" t="s">
        <v>2532</v>
      </c>
      <c r="W29" s="1"/>
      <c r="X29" s="1" t="s">
        <v>2533</v>
      </c>
      <c r="Z29" s="1"/>
    </row>
    <row r="30" spans="1:26" ht="106.5" hidden="1">
      <c r="A30" s="1" t="s">
        <v>2534</v>
      </c>
      <c r="B30" s="1" t="s">
        <v>2535</v>
      </c>
      <c r="C30" s="1" t="s">
        <v>2536</v>
      </c>
      <c r="D30" s="2">
        <v>45552</v>
      </c>
      <c r="E30" s="2" t="s">
        <v>2537</v>
      </c>
      <c r="F30" s="1" t="s">
        <v>2437</v>
      </c>
      <c r="G30" s="1" t="s">
        <v>49</v>
      </c>
      <c r="H30" s="1" t="s">
        <v>2423</v>
      </c>
      <c r="I30" s="1" t="str">
        <f>IFERROR(VLOOKUP(Tabla1[[#This Row],[Tipo de Petición, queja o reclamo, queja o reclamo]],Tipif,2,0),"")</f>
        <v/>
      </c>
      <c r="J30" s="2" t="e">
        <f>IF(Tabla1[[#This Row],[Fecha Radicado]]="","",IF(Tabla1[[#This Row],[Tipo de Petición, queja o reclamo, queja o reclamo]]="Sin término de respuesta","No aplica",WORKDAY(Tabla1[[#This Row],[Fecha Radicado]],Tabla1[[#This Row],[Plazo]],Festivos)))</f>
        <v>#VALUE!</v>
      </c>
      <c r="K30" s="3" t="str">
        <f ca="1">IF(Tabla1[[#This Row],[Estado]]="No Aplica","",IF(Tabla1[[#This Row],[Estado]]="Con respuesta","Gestionado",IFERROR(NETWORKDAYS(TODAY(),Tabla1[[#This Row],[Fecha de Vencimiento]],Festivos),"")))</f>
        <v>Gestionado</v>
      </c>
      <c r="L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 s="1"/>
      <c r="N30" s="1"/>
      <c r="O30" s="1" t="s">
        <v>44</v>
      </c>
      <c r="P30" s="1">
        <f>_xlfn.IFNA(VLOOKUP(Tabla1[[#This Row],[Departamento]],Departamentos,2,FALSE),"")</f>
        <v>76</v>
      </c>
      <c r="Q30" s="1" t="s">
        <v>539</v>
      </c>
      <c r="R30" s="1">
        <f>_xlfn.IFNA(VLOOKUP(Tabla1[[#This Row],[Municipio]],Municipios,2,FALSE),"")</f>
        <v>76248</v>
      </c>
      <c r="S30" s="1"/>
      <c r="T30" s="1" t="s">
        <v>2538</v>
      </c>
      <c r="U30" s="1"/>
      <c r="V30" s="1" t="s">
        <v>2539</v>
      </c>
      <c r="W30" s="1"/>
      <c r="Z30" s="1"/>
    </row>
    <row r="31" spans="1:26" ht="60.75" hidden="1">
      <c r="A31" s="1" t="s">
        <v>2540</v>
      </c>
      <c r="B31" s="1" t="s">
        <v>2441</v>
      </c>
      <c r="C31" s="1" t="s">
        <v>2541</v>
      </c>
      <c r="D31" s="2">
        <v>45553</v>
      </c>
      <c r="E31" s="2" t="s">
        <v>2443</v>
      </c>
      <c r="F31" s="1" t="s">
        <v>400</v>
      </c>
      <c r="G31" s="1" t="s">
        <v>49</v>
      </c>
      <c r="H31" s="1" t="s">
        <v>2444</v>
      </c>
      <c r="I31" s="1">
        <v>0</v>
      </c>
      <c r="J31" s="2">
        <f>IF(Tabla1[[#This Row],[Fecha Radicado]]="","",IF(Tabla1[[#This Row],[Tipo de Petición, queja o reclamo, queja o reclamo]]="Sin término de respuesta","No aplica",WORKDAY(Tabla1[[#This Row],[Fecha Radicado]],Tabla1[[#This Row],[Plazo]],Festivos)))</f>
        <v>45553</v>
      </c>
      <c r="K31" s="3" t="str">
        <f ca="1">IF(Tabla1[[#This Row],[Estado]]="No Aplica","",IF(Tabla1[[#This Row],[Estado]]="Con respuesta","Gestionado",IFERROR(NETWORKDAYS(TODAY(),Tabla1[[#This Row],[Fecha de Vencimiento]],Festivos),"")))</f>
        <v>Gestionado</v>
      </c>
      <c r="L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 s="1"/>
      <c r="N31" s="1"/>
      <c r="O31" s="1" t="s">
        <v>19</v>
      </c>
      <c r="P31" s="1">
        <f>_xlfn.IFNA(VLOOKUP(Tabla1[[#This Row],[Departamento]],Departamentos,2,FALSE),"")</f>
        <v>11</v>
      </c>
      <c r="Q31" s="1" t="s">
        <v>59</v>
      </c>
      <c r="R31" s="1">
        <f>_xlfn.IFNA(VLOOKUP(Tabla1[[#This Row],[Municipio]],Municipios,2,FALSE),"")</f>
        <v>11001</v>
      </c>
      <c r="S31" s="1"/>
      <c r="T31" s="1" t="s">
        <v>2443</v>
      </c>
      <c r="U31" s="1"/>
      <c r="V31" s="1" t="s">
        <v>2542</v>
      </c>
      <c r="W31" s="1"/>
      <c r="X31" s="1" t="s">
        <v>2543</v>
      </c>
      <c r="Z31" s="1"/>
    </row>
    <row r="32" spans="1:26" ht="106.5" hidden="1">
      <c r="A32" s="1" t="s">
        <v>2544</v>
      </c>
      <c r="B32" s="1" t="s">
        <v>2441</v>
      </c>
      <c r="C32" s="1" t="s">
        <v>2545</v>
      </c>
      <c r="D32" s="2">
        <v>45553</v>
      </c>
      <c r="E32" s="2" t="s">
        <v>2443</v>
      </c>
      <c r="F32" s="1" t="s">
        <v>222</v>
      </c>
      <c r="G32" s="1" t="s">
        <v>49</v>
      </c>
      <c r="H32" s="1" t="s">
        <v>2444</v>
      </c>
      <c r="I32" s="1">
        <v>0</v>
      </c>
      <c r="J32" s="2">
        <f>IF(Tabla1[[#This Row],[Fecha Radicado]]="","",IF(Tabla1[[#This Row],[Tipo de Petición, queja o reclamo, queja o reclamo]]="Sin término de respuesta","No aplica",WORKDAY(Tabla1[[#This Row],[Fecha Radicado]],Tabla1[[#This Row],[Plazo]],Festivos)))</f>
        <v>45553</v>
      </c>
      <c r="K32" s="3" t="str">
        <f ca="1">IF(Tabla1[[#This Row],[Estado]]="No Aplica","",IF(Tabla1[[#This Row],[Estado]]="Con respuesta","Gestionado",IFERROR(NETWORKDAYS(TODAY(),Tabla1[[#This Row],[Fecha de Vencimiento]],Festivos),"")))</f>
        <v>Gestionado</v>
      </c>
      <c r="L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 s="1"/>
      <c r="N32" s="1"/>
      <c r="O32" s="1" t="s">
        <v>19</v>
      </c>
      <c r="P32" s="1">
        <f>_xlfn.IFNA(VLOOKUP(Tabla1[[#This Row],[Departamento]],Departamentos,2,FALSE),"")</f>
        <v>11</v>
      </c>
      <c r="Q32" s="1" t="s">
        <v>59</v>
      </c>
      <c r="R32" s="1">
        <f>_xlfn.IFNA(VLOOKUP(Tabla1[[#This Row],[Municipio]],Municipios,2,FALSE),"")</f>
        <v>11001</v>
      </c>
      <c r="S32" s="1"/>
      <c r="T32" s="1" t="s">
        <v>2443</v>
      </c>
      <c r="U32" s="1"/>
      <c r="V32" s="1" t="s">
        <v>2546</v>
      </c>
      <c r="W32" s="1"/>
      <c r="X32" s="1" t="s">
        <v>2547</v>
      </c>
      <c r="Z32" s="1"/>
    </row>
    <row r="33" spans="1:26" ht="106.5" hidden="1">
      <c r="A33" s="1" t="s">
        <v>2548</v>
      </c>
      <c r="B33" s="1" t="s">
        <v>2441</v>
      </c>
      <c r="C33" s="1" t="s">
        <v>2549</v>
      </c>
      <c r="D33" s="2">
        <v>45554</v>
      </c>
      <c r="E33" s="2" t="s">
        <v>2443</v>
      </c>
      <c r="F33" s="1" t="s">
        <v>222</v>
      </c>
      <c r="G33" s="1" t="s">
        <v>49</v>
      </c>
      <c r="H33" s="1" t="s">
        <v>2444</v>
      </c>
      <c r="I33" s="1">
        <v>0</v>
      </c>
      <c r="J33" s="2">
        <f>IF(Tabla1[[#This Row],[Fecha Radicado]]="","",IF(Tabla1[[#This Row],[Tipo de Petición, queja o reclamo, queja o reclamo]]="Sin término de respuesta","No aplica",WORKDAY(Tabla1[[#This Row],[Fecha Radicado]],Tabla1[[#This Row],[Plazo]],Festivos)))</f>
        <v>45554</v>
      </c>
      <c r="K33" s="3" t="str">
        <f ca="1">IF(Tabla1[[#This Row],[Estado]]="No Aplica","",IF(Tabla1[[#This Row],[Estado]]="Con respuesta","Gestionado",IFERROR(NETWORKDAYS(TODAY(),Tabla1[[#This Row],[Fecha de Vencimiento]],Festivos),"")))</f>
        <v>Gestionado</v>
      </c>
      <c r="L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 s="1"/>
      <c r="N33" s="1"/>
      <c r="O33" s="1" t="s">
        <v>19</v>
      </c>
      <c r="P33" s="1">
        <f>_xlfn.IFNA(VLOOKUP(Tabla1[[#This Row],[Departamento]],Departamentos,2,FALSE),"")</f>
        <v>11</v>
      </c>
      <c r="Q33" s="1" t="s">
        <v>59</v>
      </c>
      <c r="R33" s="1">
        <f>_xlfn.IFNA(VLOOKUP(Tabla1[[#This Row],[Municipio]],Municipios,2,FALSE),"")</f>
        <v>11001</v>
      </c>
      <c r="S33" s="1"/>
      <c r="T33" s="1" t="s">
        <v>2443</v>
      </c>
      <c r="U33" s="1"/>
      <c r="V33" s="1" t="s">
        <v>2550</v>
      </c>
      <c r="W33" s="1"/>
      <c r="X33" s="1" t="s">
        <v>2551</v>
      </c>
      <c r="Z33" s="1"/>
    </row>
    <row r="34" spans="1:26" ht="91.5" hidden="1">
      <c r="A34" s="1" t="s">
        <v>2552</v>
      </c>
      <c r="B34" s="1" t="s">
        <v>2441</v>
      </c>
      <c r="C34" s="1" t="s">
        <v>2553</v>
      </c>
      <c r="D34" s="2">
        <v>45559</v>
      </c>
      <c r="E34" s="2" t="s">
        <v>2443</v>
      </c>
      <c r="F34" s="1" t="s">
        <v>123</v>
      </c>
      <c r="G34" s="1"/>
      <c r="H34" s="1" t="s">
        <v>2554</v>
      </c>
      <c r="I34" s="1">
        <v>1</v>
      </c>
      <c r="J34" s="2">
        <f>IF(Tabla1[[#This Row],[Fecha Radicado]]="","",IF(Tabla1[[#This Row],[Tipo de Petición, queja o reclamo, queja o reclamo]]="Sin término de respuesta","No aplica",WORKDAY(Tabla1[[#This Row],[Fecha Radicado]],Tabla1[[#This Row],[Plazo]],Festivos)))</f>
        <v>45560</v>
      </c>
      <c r="K34" s="3">
        <f ca="1">IF(Tabla1[[#This Row],[Estado]]="No Aplica","",IF(Tabla1[[#This Row],[Estado]]="Con respuesta","Gestionado",IFERROR(NETWORKDAYS(TODAY(),Tabla1[[#This Row],[Fecha de Vencimiento]],Festivos),"")))</f>
        <v>-218</v>
      </c>
      <c r="L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34" s="1"/>
      <c r="N34" s="1"/>
      <c r="O34" s="1" t="s">
        <v>43</v>
      </c>
      <c r="P34" s="1">
        <f>_xlfn.IFNA(VLOOKUP(Tabla1[[#This Row],[Departamento]],Departamentos,2,FALSE),"")</f>
        <v>73</v>
      </c>
      <c r="Q34" s="1" t="s">
        <v>637</v>
      </c>
      <c r="R34" s="1">
        <f>_xlfn.IFNA(VLOOKUP(Tabla1[[#This Row],[Municipio]],Municipios,2,FALSE),"")</f>
        <v>73001</v>
      </c>
      <c r="S34" s="1"/>
      <c r="T34" s="1" t="s">
        <v>2443</v>
      </c>
      <c r="U34" s="1"/>
      <c r="V34" s="1" t="s">
        <v>2555</v>
      </c>
      <c r="W34" s="1"/>
      <c r="X34" s="1" t="s">
        <v>2556</v>
      </c>
      <c r="Z34" s="1"/>
    </row>
    <row r="35" spans="1:26" ht="91.5" hidden="1">
      <c r="A35" s="1" t="s">
        <v>2557</v>
      </c>
      <c r="B35" s="1" t="s">
        <v>2441</v>
      </c>
      <c r="C35" s="1" t="s">
        <v>2558</v>
      </c>
      <c r="D35" s="2">
        <v>45559</v>
      </c>
      <c r="E35" s="2" t="s">
        <v>2443</v>
      </c>
      <c r="F35" s="1" t="s">
        <v>222</v>
      </c>
      <c r="G35" s="1" t="s">
        <v>49</v>
      </c>
      <c r="H35" s="1" t="s">
        <v>2444</v>
      </c>
      <c r="I35" s="1">
        <v>0</v>
      </c>
      <c r="J35" s="2">
        <f>IF(Tabla1[[#This Row],[Fecha Radicado]]="","",IF(Tabla1[[#This Row],[Tipo de Petición, queja o reclamo, queja o reclamo]]="Sin término de respuesta","No aplica",WORKDAY(Tabla1[[#This Row],[Fecha Radicado]],Tabla1[[#This Row],[Plazo]],Festivos)))</f>
        <v>45559</v>
      </c>
      <c r="K35" s="3" t="str">
        <f ca="1">IF(Tabla1[[#This Row],[Estado]]="No Aplica","",IF(Tabla1[[#This Row],[Estado]]="Con respuesta","Gestionado",IFERROR(NETWORKDAYS(TODAY(),Tabla1[[#This Row],[Fecha de Vencimiento]],Festivos),"")))</f>
        <v>Gestionado</v>
      </c>
      <c r="L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5" s="1"/>
      <c r="N35" s="1"/>
      <c r="O35" s="1" t="s">
        <v>19</v>
      </c>
      <c r="P35" s="1">
        <f>_xlfn.IFNA(VLOOKUP(Tabla1[[#This Row],[Departamento]],Departamentos,2,FALSE),"")</f>
        <v>11</v>
      </c>
      <c r="Q35" s="1" t="s">
        <v>59</v>
      </c>
      <c r="R35" s="1">
        <f>_xlfn.IFNA(VLOOKUP(Tabla1[[#This Row],[Municipio]],Municipios,2,FALSE),"")</f>
        <v>11001</v>
      </c>
      <c r="S35" s="1"/>
      <c r="T35" s="1" t="s">
        <v>2559</v>
      </c>
      <c r="U35" s="1"/>
      <c r="V35" s="1" t="s">
        <v>2560</v>
      </c>
      <c r="W35" s="1"/>
      <c r="X35" s="1" t="s">
        <v>2561</v>
      </c>
      <c r="Z35" s="1"/>
    </row>
    <row r="36" spans="1:26" ht="60.75" hidden="1">
      <c r="A36" s="1" t="s">
        <v>2562</v>
      </c>
      <c r="B36" s="1" t="s">
        <v>2563</v>
      </c>
      <c r="C36" s="1" t="s">
        <v>2564</v>
      </c>
      <c r="D36" s="2">
        <v>45562</v>
      </c>
      <c r="E36" s="2">
        <v>45564</v>
      </c>
      <c r="F36" s="1" t="s">
        <v>222</v>
      </c>
      <c r="G36" s="1" t="s">
        <v>49</v>
      </c>
      <c r="H36" s="1" t="s">
        <v>2423</v>
      </c>
      <c r="I36" s="1" t="str">
        <f>IFERROR(VLOOKUP(Tabla1[[#This Row],[Tipo de Petición, queja o reclamo, queja o reclamo]],Tipif,2,0),"")</f>
        <v/>
      </c>
      <c r="J36" s="2" t="e">
        <f>IF(Tabla1[[#This Row],[Fecha Radicado]]="","",IF(Tabla1[[#This Row],[Tipo de Petición, queja o reclamo, queja o reclamo]]="Sin término de respuesta","No aplica",WORKDAY(Tabla1[[#This Row],[Fecha Radicado]],Tabla1[[#This Row],[Plazo]],Festivos)))</f>
        <v>#VALUE!</v>
      </c>
      <c r="K36" s="3" t="str">
        <f ca="1">IF(Tabla1[[#This Row],[Estado]]="No Aplica","",IF(Tabla1[[#This Row],[Estado]]="Con respuesta","Gestionado",IFERROR(NETWORKDAYS(TODAY(),Tabla1[[#This Row],[Fecha de Vencimiento]],Festivos),"")))</f>
        <v>Gestionado</v>
      </c>
      <c r="L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6" s="1"/>
      <c r="N36" s="1"/>
      <c r="O36" s="1" t="s">
        <v>19</v>
      </c>
      <c r="P36" s="1">
        <f>_xlfn.IFNA(VLOOKUP(Tabla1[[#This Row],[Departamento]],Departamentos,2,FALSE),"")</f>
        <v>11</v>
      </c>
      <c r="Q36" s="1" t="s">
        <v>59</v>
      </c>
      <c r="R36" s="1">
        <f>_xlfn.IFNA(VLOOKUP(Tabla1[[#This Row],[Municipio]],Municipios,2,FALSE),"")</f>
        <v>11001</v>
      </c>
      <c r="S36" s="1"/>
      <c r="T36" s="1" t="s">
        <v>2565</v>
      </c>
      <c r="U36" s="1"/>
      <c r="V36" s="1" t="s">
        <v>2566</v>
      </c>
      <c r="W36" s="1"/>
      <c r="X36" s="1" t="s">
        <v>2567</v>
      </c>
      <c r="Y36" s="1" t="s">
        <v>2568</v>
      </c>
      <c r="Z36" s="1"/>
    </row>
    <row r="37" spans="1:26" ht="76.5" hidden="1">
      <c r="A37" s="1" t="s">
        <v>2569</v>
      </c>
      <c r="B37" s="1" t="s">
        <v>2441</v>
      </c>
      <c r="C37" s="1" t="s">
        <v>2570</v>
      </c>
      <c r="D37" s="2">
        <v>45558</v>
      </c>
      <c r="E37" s="2" t="s">
        <v>2443</v>
      </c>
      <c r="F37" s="1" t="s">
        <v>222</v>
      </c>
      <c r="G37" s="1" t="s">
        <v>49</v>
      </c>
      <c r="H37" s="1" t="s">
        <v>2423</v>
      </c>
      <c r="I37" s="1" t="str">
        <f>IFERROR(VLOOKUP(Tabla1[[#This Row],[Tipo de Petición, queja o reclamo, queja o reclamo]],Tipif,2,0),"")</f>
        <v/>
      </c>
      <c r="J37" s="2" t="e">
        <f>IF(Tabla1[[#This Row],[Fecha Radicado]]="","",IF(Tabla1[[#This Row],[Tipo de Petición, queja o reclamo, queja o reclamo]]="Sin término de respuesta","No aplica",WORKDAY(Tabla1[[#This Row],[Fecha Radicado]],Tabla1[[#This Row],[Plazo]],Festivos)))</f>
        <v>#VALUE!</v>
      </c>
      <c r="K37" s="3" t="str">
        <f ca="1">IF(Tabla1[[#This Row],[Estado]]="No Aplica","",IF(Tabla1[[#This Row],[Estado]]="Con respuesta","Gestionado",IFERROR(NETWORKDAYS(TODAY(),Tabla1[[#This Row],[Fecha de Vencimiento]],Festivos),"")))</f>
        <v>Gestionado</v>
      </c>
      <c r="L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7" s="1"/>
      <c r="N37" s="1"/>
      <c r="O37" s="1" t="s">
        <v>29</v>
      </c>
      <c r="P37" s="1">
        <f>_xlfn.IFNA(VLOOKUP(Tabla1[[#This Row],[Departamento]],Departamentos,2,FALSE),"")</f>
        <v>25</v>
      </c>
      <c r="Q37" s="1" t="s">
        <v>873</v>
      </c>
      <c r="R37" s="1">
        <f>_xlfn.IFNA(VLOOKUP(Tabla1[[#This Row],[Municipio]],Municipios,2,FALSE),"")</f>
        <v>25320</v>
      </c>
      <c r="S37" s="1"/>
      <c r="T37" s="1" t="s">
        <v>2571</v>
      </c>
      <c r="U37" s="1"/>
      <c r="V37" s="1" t="s">
        <v>2572</v>
      </c>
      <c r="W37" s="1"/>
      <c r="X37" s="1" t="s">
        <v>2573</v>
      </c>
      <c r="Z37" s="1"/>
    </row>
    <row r="38" spans="1:26" ht="60.75" hidden="1">
      <c r="A38" s="1" t="s">
        <v>2574</v>
      </c>
      <c r="B38" s="1" t="s">
        <v>2441</v>
      </c>
      <c r="C38" s="1" t="s">
        <v>2575</v>
      </c>
      <c r="D38" s="2">
        <v>45559</v>
      </c>
      <c r="E38" s="2" t="s">
        <v>2443</v>
      </c>
      <c r="F38" s="1" t="s">
        <v>222</v>
      </c>
      <c r="G38" s="1" t="s">
        <v>49</v>
      </c>
      <c r="H38" s="1" t="s">
        <v>2444</v>
      </c>
      <c r="I38" s="1">
        <v>0</v>
      </c>
      <c r="J38" s="2">
        <f>IF(Tabla1[[#This Row],[Fecha Radicado]]="","",IF(Tabla1[[#This Row],[Tipo de Petición, queja o reclamo, queja o reclamo]]="Sin término de respuesta","No aplica",WORKDAY(Tabla1[[#This Row],[Fecha Radicado]],Tabla1[[#This Row],[Plazo]],Festivos)))</f>
        <v>45559</v>
      </c>
      <c r="K38" s="3" t="str">
        <f ca="1">IF(Tabla1[[#This Row],[Estado]]="No Aplica","",IF(Tabla1[[#This Row],[Estado]]="Con respuesta","Gestionado",IFERROR(NETWORKDAYS(TODAY(),Tabla1[[#This Row],[Fecha de Vencimiento]],Festivos),"")))</f>
        <v>Gestionado</v>
      </c>
      <c r="L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8" s="1"/>
      <c r="N38" s="1"/>
      <c r="O38" s="1" t="s">
        <v>29</v>
      </c>
      <c r="P38" s="1">
        <f>_xlfn.IFNA(VLOOKUP(Tabla1[[#This Row],[Departamento]],Departamentos,2,FALSE),"")</f>
        <v>25</v>
      </c>
      <c r="Q38" s="1" t="s">
        <v>873</v>
      </c>
      <c r="R38" s="1">
        <f>_xlfn.IFNA(VLOOKUP(Tabla1[[#This Row],[Municipio]],Municipios,2,FALSE),"")</f>
        <v>25320</v>
      </c>
      <c r="S38" s="1"/>
      <c r="T38" s="1" t="s">
        <v>2574</v>
      </c>
      <c r="U38" s="1"/>
      <c r="V38" s="1" t="s">
        <v>2576</v>
      </c>
      <c r="W38" s="1"/>
      <c r="X38" s="1" t="s">
        <v>2577</v>
      </c>
      <c r="Z38" s="1"/>
    </row>
    <row r="39" spans="1:26" ht="137.25" hidden="1">
      <c r="A39" s="1" t="s">
        <v>2578</v>
      </c>
      <c r="B39" s="1" t="s">
        <v>2579</v>
      </c>
      <c r="C39" s="1" t="s">
        <v>2580</v>
      </c>
      <c r="D39" s="2">
        <v>45560</v>
      </c>
      <c r="E39" s="2">
        <v>45560</v>
      </c>
      <c r="F39" s="1" t="s">
        <v>123</v>
      </c>
      <c r="G39" s="1"/>
      <c r="H39" s="1" t="s">
        <v>2423</v>
      </c>
      <c r="I39" s="1" t="str">
        <f>IFERROR(VLOOKUP(Tabla1[[#This Row],[Tipo de Petición, queja o reclamo, queja o reclamo]],Tipif,2,0),"")</f>
        <v/>
      </c>
      <c r="J39" s="2" t="e">
        <f>IF(Tabla1[[#This Row],[Fecha Radicado]]="","",IF(Tabla1[[#This Row],[Tipo de Petición, queja o reclamo, queja o reclamo]]="Sin término de respuesta","No aplica",WORKDAY(Tabla1[[#This Row],[Fecha Radicado]],Tabla1[[#This Row],[Plazo]],Festivos)))</f>
        <v>#VALUE!</v>
      </c>
      <c r="K39" s="3" t="str">
        <f ca="1">IF(Tabla1[[#This Row],[Estado]]="No Aplica","",IF(Tabla1[[#This Row],[Estado]]="Con respuesta","Gestionado",IFERROR(NETWORKDAYS(TODAY(),Tabla1[[#This Row],[Fecha de Vencimiento]],Festivos),"")))</f>
        <v/>
      </c>
      <c r="L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9" s="1"/>
      <c r="N39" s="1"/>
      <c r="O39" s="1" t="s">
        <v>19</v>
      </c>
      <c r="P39" s="1">
        <f>_xlfn.IFNA(VLOOKUP(Tabla1[[#This Row],[Departamento]],Departamentos,2,FALSE),"")</f>
        <v>11</v>
      </c>
      <c r="Q39" s="1" t="s">
        <v>59</v>
      </c>
      <c r="R39" s="1">
        <f>_xlfn.IFNA(VLOOKUP(Tabla1[[#This Row],[Municipio]],Municipios,2,FALSE),"")</f>
        <v>11001</v>
      </c>
      <c r="S39" s="1"/>
      <c r="T39" s="1" t="s">
        <v>2581</v>
      </c>
      <c r="U39" s="1"/>
      <c r="V39" s="1" t="s">
        <v>2582</v>
      </c>
      <c r="W39" s="1"/>
      <c r="X39" s="1" t="s">
        <v>2583</v>
      </c>
      <c r="Y39" s="1" t="s">
        <v>2584</v>
      </c>
      <c r="Z39" s="1"/>
    </row>
    <row r="40" spans="1:26" ht="91.5" hidden="1">
      <c r="A40" s="1" t="s">
        <v>2585</v>
      </c>
      <c r="B40" s="1" t="s">
        <v>2441</v>
      </c>
      <c r="C40" s="1" t="s">
        <v>2586</v>
      </c>
      <c r="D40" s="2">
        <v>45561</v>
      </c>
      <c r="E40" s="2" t="s">
        <v>2443</v>
      </c>
      <c r="F40" s="1" t="s">
        <v>400</v>
      </c>
      <c r="G40" s="1" t="s">
        <v>49</v>
      </c>
      <c r="H40" s="1" t="s">
        <v>2444</v>
      </c>
      <c r="I40" s="1">
        <v>0</v>
      </c>
      <c r="J40" s="2">
        <f>IF(Tabla1[[#This Row],[Fecha Radicado]]="","",IF(Tabla1[[#This Row],[Tipo de Petición, queja o reclamo, queja o reclamo]]="Sin término de respuesta","No aplica",WORKDAY(Tabla1[[#This Row],[Fecha Radicado]],Tabla1[[#This Row],[Plazo]],Festivos)))</f>
        <v>45561</v>
      </c>
      <c r="K40" s="3" t="str">
        <f ca="1">IF(Tabla1[[#This Row],[Estado]]="No Aplica","",IF(Tabla1[[#This Row],[Estado]]="Con respuesta","Gestionado",IFERROR(NETWORKDAYS(TODAY(),Tabla1[[#This Row],[Fecha de Vencimiento]],Festivos),"")))</f>
        <v>Gestionado</v>
      </c>
      <c r="L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0" s="1"/>
      <c r="N40" s="1"/>
      <c r="O40" s="1" t="s">
        <v>19</v>
      </c>
      <c r="P40" s="1">
        <f>_xlfn.IFNA(VLOOKUP(Tabla1[[#This Row],[Departamento]],Departamentos,2,FALSE),"")</f>
        <v>11</v>
      </c>
      <c r="Q40" s="1" t="s">
        <v>59</v>
      </c>
      <c r="R40" s="1">
        <f>_xlfn.IFNA(VLOOKUP(Tabla1[[#This Row],[Municipio]],Municipios,2,FALSE),"")</f>
        <v>11001</v>
      </c>
      <c r="S40" s="1"/>
      <c r="T40" s="1" t="s">
        <v>2443</v>
      </c>
      <c r="U40" s="1"/>
      <c r="V40" s="1" t="s">
        <v>2480</v>
      </c>
      <c r="W40" s="1"/>
      <c r="X40" s="1" t="s">
        <v>2587</v>
      </c>
      <c r="Z40" s="1"/>
    </row>
    <row r="41" spans="1:26" ht="76.5" hidden="1">
      <c r="A41" s="1" t="s">
        <v>2588</v>
      </c>
      <c r="B41" s="1" t="s">
        <v>2441</v>
      </c>
      <c r="C41" s="1" t="s">
        <v>2589</v>
      </c>
      <c r="D41" s="2">
        <v>45561</v>
      </c>
      <c r="E41" s="2" t="s">
        <v>2443</v>
      </c>
      <c r="F41" s="1" t="s">
        <v>400</v>
      </c>
      <c r="G41" s="1" t="s">
        <v>49</v>
      </c>
      <c r="H41" s="1" t="s">
        <v>2444</v>
      </c>
      <c r="I41" s="1">
        <v>0</v>
      </c>
      <c r="J41" s="2">
        <f>IF(Tabla1[[#This Row],[Fecha Radicado]]="","",IF(Tabla1[[#This Row],[Tipo de Petición, queja o reclamo, queja o reclamo]]="Sin término de respuesta","No aplica",WORKDAY(Tabla1[[#This Row],[Fecha Radicado]],Tabla1[[#This Row],[Plazo]],Festivos)))</f>
        <v>45561</v>
      </c>
      <c r="K41" s="3" t="str">
        <f ca="1">IF(Tabla1[[#This Row],[Estado]]="No Aplica","",IF(Tabla1[[#This Row],[Estado]]="Con respuesta","Gestionado",IFERROR(NETWORKDAYS(TODAY(),Tabla1[[#This Row],[Fecha de Vencimiento]],Festivos),"")))</f>
        <v>Gestionado</v>
      </c>
      <c r="L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1" s="1"/>
      <c r="N41" s="1"/>
      <c r="O41" s="1" t="s">
        <v>19</v>
      </c>
      <c r="P41" s="1">
        <f>_xlfn.IFNA(VLOOKUP(Tabla1[[#This Row],[Departamento]],Departamentos,2,FALSE),"")</f>
        <v>11</v>
      </c>
      <c r="Q41" s="1" t="s">
        <v>59</v>
      </c>
      <c r="R41" s="1">
        <f>_xlfn.IFNA(VLOOKUP(Tabla1[[#This Row],[Municipio]],Municipios,2,FALSE),"")</f>
        <v>11001</v>
      </c>
      <c r="S41" s="1"/>
      <c r="T41" s="1" t="s">
        <v>2443</v>
      </c>
      <c r="U41" s="1"/>
      <c r="V41" s="1" t="s">
        <v>2590</v>
      </c>
      <c r="W41" s="1"/>
      <c r="X41" s="1" t="s">
        <v>2591</v>
      </c>
      <c r="Z41" s="1"/>
    </row>
    <row r="42" spans="1:26" ht="91.5" hidden="1">
      <c r="A42" s="1" t="s">
        <v>2592</v>
      </c>
      <c r="B42" s="1" t="s">
        <v>2441</v>
      </c>
      <c r="C42" s="1" t="s">
        <v>2593</v>
      </c>
      <c r="D42" s="2">
        <v>45561</v>
      </c>
      <c r="E42" s="2" t="s">
        <v>2443</v>
      </c>
      <c r="F42" s="1" t="s">
        <v>222</v>
      </c>
      <c r="G42" s="1" t="s">
        <v>49</v>
      </c>
      <c r="H42" s="1" t="s">
        <v>2444</v>
      </c>
      <c r="I42" s="1">
        <v>0</v>
      </c>
      <c r="J42" s="2">
        <f>IF(Tabla1[[#This Row],[Fecha Radicado]]="","",IF(Tabla1[[#This Row],[Tipo de Petición, queja o reclamo, queja o reclamo]]="Sin término de respuesta","No aplica",WORKDAY(Tabla1[[#This Row],[Fecha Radicado]],Tabla1[[#This Row],[Plazo]],Festivos)))</f>
        <v>45561</v>
      </c>
      <c r="K42" s="3" t="str">
        <f ca="1">IF(Tabla1[[#This Row],[Estado]]="No Aplica","",IF(Tabla1[[#This Row],[Estado]]="Con respuesta","Gestionado",IFERROR(NETWORKDAYS(TODAY(),Tabla1[[#This Row],[Fecha de Vencimiento]],Festivos),"")))</f>
        <v>Gestionado</v>
      </c>
      <c r="L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2" s="1"/>
      <c r="N42" s="1"/>
      <c r="O42" s="1" t="s">
        <v>19</v>
      </c>
      <c r="P42" s="1">
        <f>_xlfn.IFNA(VLOOKUP(Tabla1[[#This Row],[Departamento]],Departamentos,2,FALSE),"")</f>
        <v>11</v>
      </c>
      <c r="Q42" s="1" t="s">
        <v>59</v>
      </c>
      <c r="R42" s="1">
        <f>_xlfn.IFNA(VLOOKUP(Tabla1[[#This Row],[Municipio]],Municipios,2,FALSE),"")</f>
        <v>11001</v>
      </c>
      <c r="S42" s="1"/>
      <c r="T42" s="1" t="s">
        <v>2443</v>
      </c>
      <c r="U42" s="1"/>
      <c r="V42" s="1" t="s">
        <v>2594</v>
      </c>
      <c r="W42" s="1"/>
      <c r="X42" s="1" t="s">
        <v>2595</v>
      </c>
      <c r="Z42" s="1"/>
    </row>
    <row r="43" spans="1:26" ht="91.5" hidden="1">
      <c r="A43" s="1" t="s">
        <v>2596</v>
      </c>
      <c r="B43" s="1" t="s">
        <v>2441</v>
      </c>
      <c r="C43" s="1" t="s">
        <v>2597</v>
      </c>
      <c r="D43" s="2">
        <v>45569</v>
      </c>
      <c r="E43" s="2" t="s">
        <v>2443</v>
      </c>
      <c r="F43" s="1" t="s">
        <v>222</v>
      </c>
      <c r="G43" s="1" t="s">
        <v>49</v>
      </c>
      <c r="H43" s="1" t="s">
        <v>2444</v>
      </c>
      <c r="I43" s="1">
        <v>0</v>
      </c>
      <c r="J43" s="2">
        <f>IF(Tabla1[[#This Row],[Fecha Radicado]]="","",IF(Tabla1[[#This Row],[Tipo de Petición, queja o reclamo, queja o reclamo]]="Sin término de respuesta","No aplica",WORKDAY(Tabla1[[#This Row],[Fecha Radicado]],Tabla1[[#This Row],[Plazo]],Festivos)))</f>
        <v>45569</v>
      </c>
      <c r="K43" s="3" t="str">
        <f ca="1">IF(Tabla1[[#This Row],[Estado]]="No Aplica","",IF(Tabla1[[#This Row],[Estado]]="Con respuesta","Gestionado",IFERROR(NETWORKDAYS(TODAY(),Tabla1[[#This Row],[Fecha de Vencimiento]],Festivos),"")))</f>
        <v>Gestionado</v>
      </c>
      <c r="L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3" s="1"/>
      <c r="N43" s="1"/>
      <c r="O43" s="1" t="s">
        <v>19</v>
      </c>
      <c r="P43" s="1">
        <f>_xlfn.IFNA(VLOOKUP(Tabla1[[#This Row],[Departamento]],Departamentos,2,FALSE),"")</f>
        <v>11</v>
      </c>
      <c r="Q43" s="1" t="s">
        <v>59</v>
      </c>
      <c r="R43" s="1">
        <f>_xlfn.IFNA(VLOOKUP(Tabla1[[#This Row],[Municipio]],Municipios,2,FALSE),"")</f>
        <v>11001</v>
      </c>
      <c r="S43" s="1"/>
      <c r="T43" s="1" t="s">
        <v>2443</v>
      </c>
      <c r="U43" s="1"/>
      <c r="V43" s="1" t="s">
        <v>2500</v>
      </c>
      <c r="W43" s="1"/>
      <c r="X43" s="1" t="s">
        <v>2598</v>
      </c>
      <c r="Z43" s="1"/>
    </row>
    <row r="44" spans="1:26" ht="76.5" hidden="1">
      <c r="A44" s="1" t="s">
        <v>2599</v>
      </c>
      <c r="B44" s="1" t="s">
        <v>2600</v>
      </c>
      <c r="C44" s="1" t="s">
        <v>2601</v>
      </c>
      <c r="D44" s="2">
        <v>45572</v>
      </c>
      <c r="E44" s="2">
        <v>45572</v>
      </c>
      <c r="F44" s="1" t="s">
        <v>222</v>
      </c>
      <c r="G44" s="1"/>
      <c r="H44" s="1" t="s">
        <v>89</v>
      </c>
      <c r="I44" s="1">
        <f>IFERROR(VLOOKUP(Tabla1[[#This Row],[Tipo de Petición, queja o reclamo, queja o reclamo]],Tipif,2,0),"")</f>
        <v>0</v>
      </c>
      <c r="J44" s="2" t="str">
        <f>IF(Tabla1[[#This Row],[Fecha Radicado]]="","",IF(Tabla1[[#This Row],[Tipo de Petición, queja o reclamo, queja o reclamo]]="Sin término de respuesta","No aplica",WORKDAY(Tabla1[[#This Row],[Fecha Radicado]],Tabla1[[#This Row],[Plazo]],Festivos)))</f>
        <v>No aplica</v>
      </c>
      <c r="K44" s="3" t="str">
        <f ca="1">IF(Tabla1[[#This Row],[Estado]]="No Aplica","",IF(Tabla1[[#This Row],[Estado]]="Con respuesta","Gestionado",IFERROR(NETWORKDAYS(TODAY(),Tabla1[[#This Row],[Fecha de Vencimiento]],Festivos),"")))</f>
        <v/>
      </c>
      <c r="L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4" s="1"/>
      <c r="N44" s="1"/>
      <c r="O44" s="1" t="s">
        <v>19</v>
      </c>
      <c r="P44" s="1">
        <f>_xlfn.IFNA(VLOOKUP(Tabla1[[#This Row],[Departamento]],Departamentos,2,FALSE),"")</f>
        <v>11</v>
      </c>
      <c r="Q44" s="1" t="s">
        <v>59</v>
      </c>
      <c r="R44" s="1">
        <f>_xlfn.IFNA(VLOOKUP(Tabla1[[#This Row],[Municipio]],Municipios,2,FALSE),"")</f>
        <v>11001</v>
      </c>
      <c r="S44" s="1"/>
      <c r="T44" s="1" t="s">
        <v>2443</v>
      </c>
      <c r="U44" s="1"/>
      <c r="V44" s="1" t="s">
        <v>2443</v>
      </c>
      <c r="W44" s="1"/>
      <c r="X44" s="1" t="s">
        <v>2602</v>
      </c>
      <c r="Z44" s="1"/>
    </row>
    <row r="45" spans="1:26" ht="91.5" hidden="1">
      <c r="A45" s="1" t="s">
        <v>2603</v>
      </c>
      <c r="B45" s="1" t="s">
        <v>2604</v>
      </c>
      <c r="C45" s="1" t="s">
        <v>2605</v>
      </c>
      <c r="D45" s="2">
        <v>45573</v>
      </c>
      <c r="E45" s="2">
        <v>45649</v>
      </c>
      <c r="F45" s="1" t="s">
        <v>123</v>
      </c>
      <c r="G45" s="1" t="s">
        <v>124</v>
      </c>
      <c r="H45" s="1" t="s">
        <v>2606</v>
      </c>
      <c r="I45" s="1">
        <v>10</v>
      </c>
      <c r="J45" s="2">
        <f>IF(Tabla1[[#This Row],[Fecha Radicado]]="","",IF(Tabla1[[#This Row],[Tipo de Petición, queja o reclamo, queja o reclamo]]="Sin término de respuesta","No aplica",WORKDAY(Tabla1[[#This Row],[Fecha Radicado]],Tabla1[[#This Row],[Plazo]],Festivos)))</f>
        <v>45587</v>
      </c>
      <c r="K45" s="3" t="str">
        <f ca="1">IF(Tabla1[[#This Row],[Estado]]="No Aplica","",IF(Tabla1[[#This Row],[Estado]]="Con respuesta","Gestionado",IFERROR(NETWORKDAYS(TODAY(),Tabla1[[#This Row],[Fecha de Vencimiento]],Festivos),"")))</f>
        <v/>
      </c>
      <c r="L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5" s="1"/>
      <c r="N45" s="1"/>
      <c r="O45" s="1" t="s">
        <v>20</v>
      </c>
      <c r="P45" s="1">
        <f>_xlfn.IFNA(VLOOKUP(Tabla1[[#This Row],[Departamento]],Departamentos,2,FALSE),"")</f>
        <v>13</v>
      </c>
      <c r="Q45" s="1" t="s">
        <v>728</v>
      </c>
      <c r="R45" s="1">
        <f>_xlfn.IFNA(VLOOKUP(Tabla1[[#This Row],[Municipio]],Municipios,2,FALSE),"")</f>
        <v>13620</v>
      </c>
      <c r="S45" s="1"/>
      <c r="T45" s="1" t="s">
        <v>2443</v>
      </c>
      <c r="U45" s="1"/>
      <c r="V45" s="1" t="s">
        <v>2443</v>
      </c>
      <c r="W45" s="1"/>
      <c r="X45" s="1" t="s">
        <v>2607</v>
      </c>
      <c r="Z45" s="1"/>
    </row>
    <row r="46" spans="1:26" ht="167.25" hidden="1">
      <c r="A46" s="1" t="s">
        <v>2608</v>
      </c>
      <c r="B46" s="1" t="s">
        <v>2609</v>
      </c>
      <c r="C46" s="1" t="s">
        <v>2610</v>
      </c>
      <c r="D46" s="2">
        <v>45573</v>
      </c>
      <c r="E46" s="2">
        <v>45581</v>
      </c>
      <c r="F46" s="1" t="s">
        <v>222</v>
      </c>
      <c r="G46" s="1" t="s">
        <v>49</v>
      </c>
      <c r="H46" s="1" t="s">
        <v>2423</v>
      </c>
      <c r="I46" s="1" t="str">
        <f>IFERROR(VLOOKUP(Tabla1[[#This Row],[Tipo de Petición, queja o reclamo, queja o reclamo]],Tipif,2,0),"")</f>
        <v/>
      </c>
      <c r="J46" s="2" t="e">
        <f>IF(Tabla1[[#This Row],[Fecha Radicado]]="","",IF(Tabla1[[#This Row],[Tipo de Petición, queja o reclamo, queja o reclamo]]="Sin término de respuesta","No aplica",WORKDAY(Tabla1[[#This Row],[Fecha Radicado]],Tabla1[[#This Row],[Plazo]],Festivos)))</f>
        <v>#VALUE!</v>
      </c>
      <c r="K46" s="3" t="str">
        <f ca="1">IF(Tabla1[[#This Row],[Estado]]="No Aplica","",IF(Tabla1[[#This Row],[Estado]]="Con respuesta","Gestionado",IFERROR(NETWORKDAYS(TODAY(),Tabla1[[#This Row],[Fecha de Vencimiento]],Festivos),"")))</f>
        <v>Gestionado</v>
      </c>
      <c r="L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6" s="1"/>
      <c r="N46" s="1"/>
      <c r="O46" s="1" t="s">
        <v>29</v>
      </c>
      <c r="P46" s="1">
        <f>_xlfn.IFNA(VLOOKUP(Tabla1[[#This Row],[Departamento]],Departamentos,2,FALSE),"")</f>
        <v>25</v>
      </c>
      <c r="Q46" s="1" t="s">
        <v>530</v>
      </c>
      <c r="R46" s="1">
        <f>_xlfn.IFNA(VLOOKUP(Tabla1[[#This Row],[Municipio]],Municipios,2,FALSE),"")</f>
        <v>25175</v>
      </c>
      <c r="S46" s="1"/>
      <c r="T46" s="1" t="s">
        <v>2611</v>
      </c>
      <c r="U46" s="1"/>
      <c r="V46" s="1" t="s">
        <v>2612</v>
      </c>
      <c r="W46" s="1"/>
      <c r="X46" s="1" t="s">
        <v>2613</v>
      </c>
      <c r="Y46" s="1" t="s">
        <v>2614</v>
      </c>
      <c r="Z46" s="1"/>
    </row>
    <row r="47" spans="1:26" ht="91.5" hidden="1">
      <c r="A47" s="1" t="s">
        <v>2615</v>
      </c>
      <c r="B47" s="1" t="s">
        <v>2441</v>
      </c>
      <c r="C47" s="1" t="s">
        <v>2616</v>
      </c>
      <c r="D47" s="2">
        <v>45575</v>
      </c>
      <c r="E47" s="2" t="s">
        <v>2443</v>
      </c>
      <c r="F47" s="1" t="s">
        <v>159</v>
      </c>
      <c r="G47" s="1" t="s">
        <v>49</v>
      </c>
      <c r="H47" s="1" t="s">
        <v>2444</v>
      </c>
      <c r="I47" s="1">
        <v>0</v>
      </c>
      <c r="J47" s="2">
        <f>IF(Tabla1[[#This Row],[Fecha Radicado]]="","",IF(Tabla1[[#This Row],[Tipo de Petición, queja o reclamo, queja o reclamo]]="Sin término de respuesta","No aplica",WORKDAY(Tabla1[[#This Row],[Fecha Radicado]],Tabla1[[#This Row],[Plazo]],Festivos)))</f>
        <v>45575</v>
      </c>
      <c r="K47" s="3" t="str">
        <f ca="1">IF(Tabla1[[#This Row],[Estado]]="No Aplica","",IF(Tabla1[[#This Row],[Estado]]="Con respuesta","Gestionado",IFERROR(NETWORKDAYS(TODAY(),Tabla1[[#This Row],[Fecha de Vencimiento]],Festivos),"")))</f>
        <v>Gestionado</v>
      </c>
      <c r="L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7" s="1"/>
      <c r="N47" s="1"/>
      <c r="O47" s="1" t="s">
        <v>19</v>
      </c>
      <c r="P47" s="1">
        <f>_xlfn.IFNA(VLOOKUP(Tabla1[[#This Row],[Departamento]],Departamentos,2,FALSE),"")</f>
        <v>11</v>
      </c>
      <c r="Q47" s="1" t="s">
        <v>59</v>
      </c>
      <c r="R47" s="1">
        <f>_xlfn.IFNA(VLOOKUP(Tabla1[[#This Row],[Municipio]],Municipios,2,FALSE),"")</f>
        <v>11001</v>
      </c>
      <c r="S47" s="1"/>
      <c r="T47" s="1" t="s">
        <v>2443</v>
      </c>
      <c r="U47" s="1"/>
      <c r="V47" s="1" t="s">
        <v>2617</v>
      </c>
      <c r="W47" s="1"/>
      <c r="Z47" s="1"/>
    </row>
    <row r="48" spans="1:26" ht="121.5" hidden="1">
      <c r="A48" s="1" t="s">
        <v>2618</v>
      </c>
      <c r="B48" s="1" t="s">
        <v>2441</v>
      </c>
      <c r="C48" s="1" t="s">
        <v>2619</v>
      </c>
      <c r="D48" s="2">
        <v>45575</v>
      </c>
      <c r="E48" s="2" t="s">
        <v>2443</v>
      </c>
      <c r="F48" s="1" t="s">
        <v>159</v>
      </c>
      <c r="G48" s="1" t="s">
        <v>49</v>
      </c>
      <c r="H48" s="1" t="s">
        <v>2444</v>
      </c>
      <c r="I48" s="1">
        <v>0</v>
      </c>
      <c r="J48" s="2">
        <f>IF(Tabla1[[#This Row],[Fecha Radicado]]="","",IF(Tabla1[[#This Row],[Tipo de Petición, queja o reclamo, queja o reclamo]]="Sin término de respuesta","No aplica",WORKDAY(Tabla1[[#This Row],[Fecha Radicado]],Tabla1[[#This Row],[Plazo]],Festivos)))</f>
        <v>45575</v>
      </c>
      <c r="K48" s="3" t="str">
        <f ca="1">IF(Tabla1[[#This Row],[Estado]]="No Aplica","",IF(Tabla1[[#This Row],[Estado]]="Con respuesta","Gestionado",IFERROR(NETWORKDAYS(TODAY(),Tabla1[[#This Row],[Fecha de Vencimiento]],Festivos),"")))</f>
        <v>Gestionado</v>
      </c>
      <c r="L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8" s="1"/>
      <c r="N48" s="1"/>
      <c r="O48" s="1" t="s">
        <v>19</v>
      </c>
      <c r="P48" s="1">
        <f>_xlfn.IFNA(VLOOKUP(Tabla1[[#This Row],[Departamento]],Departamentos,2,FALSE),"")</f>
        <v>11</v>
      </c>
      <c r="Q48" s="1" t="s">
        <v>59</v>
      </c>
      <c r="R48" s="1">
        <f>_xlfn.IFNA(VLOOKUP(Tabla1[[#This Row],[Municipio]],Municipios,2,FALSE),"")</f>
        <v>11001</v>
      </c>
      <c r="S48" s="1"/>
      <c r="T48" s="1" t="s">
        <v>2443</v>
      </c>
      <c r="U48" s="1"/>
      <c r="V48" s="1" t="s">
        <v>2620</v>
      </c>
      <c r="W48" s="1"/>
      <c r="X48" s="1" t="s">
        <v>2621</v>
      </c>
      <c r="Z48" s="1"/>
    </row>
    <row r="49" spans="1:26" ht="91.5" hidden="1">
      <c r="A49" s="1" t="s">
        <v>2622</v>
      </c>
      <c r="B49" s="1" t="s">
        <v>2441</v>
      </c>
      <c r="C49" s="1" t="s">
        <v>2623</v>
      </c>
      <c r="D49" s="2">
        <v>45575</v>
      </c>
      <c r="E49" s="2" t="s">
        <v>2443</v>
      </c>
      <c r="F49" s="1" t="s">
        <v>222</v>
      </c>
      <c r="G49" s="1" t="s">
        <v>49</v>
      </c>
      <c r="H49" s="1" t="s">
        <v>2444</v>
      </c>
      <c r="I49" s="1">
        <v>0</v>
      </c>
      <c r="J49" s="2">
        <f>IF(Tabla1[[#This Row],[Fecha Radicado]]="","",IF(Tabla1[[#This Row],[Tipo de Petición, queja o reclamo, queja o reclamo]]="Sin término de respuesta","No aplica",WORKDAY(Tabla1[[#This Row],[Fecha Radicado]],Tabla1[[#This Row],[Plazo]],Festivos)))</f>
        <v>45575</v>
      </c>
      <c r="K49" s="3" t="str">
        <f ca="1">IF(Tabla1[[#This Row],[Estado]]="No Aplica","",IF(Tabla1[[#This Row],[Estado]]="Con respuesta","Gestionado",IFERROR(NETWORKDAYS(TODAY(),Tabla1[[#This Row],[Fecha de Vencimiento]],Festivos),"")))</f>
        <v>Gestionado</v>
      </c>
      <c r="L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9" s="1"/>
      <c r="N49" s="1"/>
      <c r="O49" s="1" t="s">
        <v>19</v>
      </c>
      <c r="P49" s="1">
        <f>_xlfn.IFNA(VLOOKUP(Tabla1[[#This Row],[Departamento]],Departamentos,2,FALSE),"")</f>
        <v>11</v>
      </c>
      <c r="Q49" s="1" t="s">
        <v>59</v>
      </c>
      <c r="R49" s="1">
        <f>_xlfn.IFNA(VLOOKUP(Tabla1[[#This Row],[Municipio]],Municipios,2,FALSE),"")</f>
        <v>11001</v>
      </c>
      <c r="S49" s="1"/>
      <c r="T49" s="1" t="s">
        <v>2443</v>
      </c>
      <c r="U49" s="1"/>
      <c r="V49" s="1" t="s">
        <v>2624</v>
      </c>
      <c r="W49" s="1"/>
      <c r="X49" s="1" t="s">
        <v>2625</v>
      </c>
      <c r="Z49" s="1"/>
    </row>
    <row r="50" spans="1:26" ht="91.5" hidden="1">
      <c r="A50" s="1" t="s">
        <v>2626</v>
      </c>
      <c r="B50" s="1" t="s">
        <v>2441</v>
      </c>
      <c r="C50" s="1" t="s">
        <v>2627</v>
      </c>
      <c r="D50" s="2">
        <v>45581</v>
      </c>
      <c r="E50" s="2" t="s">
        <v>2443</v>
      </c>
      <c r="F50" s="1" t="s">
        <v>123</v>
      </c>
      <c r="G50" s="1" t="s">
        <v>49</v>
      </c>
      <c r="H50" s="1" t="s">
        <v>2444</v>
      </c>
      <c r="I50" s="1">
        <v>0</v>
      </c>
      <c r="J50" s="2">
        <f>IF(Tabla1[[#This Row],[Fecha Radicado]]="","",IF(Tabla1[[#This Row],[Tipo de Petición, queja o reclamo, queja o reclamo]]="Sin término de respuesta","No aplica",WORKDAY(Tabla1[[#This Row],[Fecha Radicado]],Tabla1[[#This Row],[Plazo]],Festivos)))</f>
        <v>45581</v>
      </c>
      <c r="K50" s="3" t="str">
        <f ca="1">IF(Tabla1[[#This Row],[Estado]]="No Aplica","",IF(Tabla1[[#This Row],[Estado]]="Con respuesta","Gestionado",IFERROR(NETWORKDAYS(TODAY(),Tabla1[[#This Row],[Fecha de Vencimiento]],Festivos),"")))</f>
        <v>Gestionado</v>
      </c>
      <c r="L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0" s="1"/>
      <c r="N50" s="1"/>
      <c r="O50" s="1" t="s">
        <v>19</v>
      </c>
      <c r="P50" s="1">
        <f>_xlfn.IFNA(VLOOKUP(Tabla1[[#This Row],[Departamento]],Departamentos,2,FALSE),"")</f>
        <v>11</v>
      </c>
      <c r="Q50" s="1" t="s">
        <v>59</v>
      </c>
      <c r="R50" s="1">
        <f>_xlfn.IFNA(VLOOKUP(Tabla1[[#This Row],[Municipio]],Municipios,2,FALSE),"")</f>
        <v>11001</v>
      </c>
      <c r="S50" s="1"/>
      <c r="T50" s="1" t="s">
        <v>2443</v>
      </c>
      <c r="U50" s="1"/>
      <c r="V50" s="1" t="s">
        <v>2628</v>
      </c>
      <c r="W50" s="1"/>
      <c r="X50" s="1" t="s">
        <v>2629</v>
      </c>
      <c r="Z50" s="1"/>
    </row>
    <row r="51" spans="1:26" ht="198" hidden="1">
      <c r="A51" s="1" t="s">
        <v>2630</v>
      </c>
      <c r="B51" s="1" t="s">
        <v>2441</v>
      </c>
      <c r="C51" s="1" t="s">
        <v>2631</v>
      </c>
      <c r="D51" s="2">
        <v>45581</v>
      </c>
      <c r="E51" s="2" t="s">
        <v>2443</v>
      </c>
      <c r="F51" s="1" t="s">
        <v>123</v>
      </c>
      <c r="G51" s="1" t="s">
        <v>49</v>
      </c>
      <c r="H51" s="1" t="s">
        <v>2444</v>
      </c>
      <c r="I51" s="1">
        <v>0</v>
      </c>
      <c r="J51" s="2">
        <f>IF(Tabla1[[#This Row],[Fecha Radicado]]="","",IF(Tabla1[[#This Row],[Tipo de Petición, queja o reclamo, queja o reclamo]]="Sin término de respuesta","No aplica",WORKDAY(Tabla1[[#This Row],[Fecha Radicado]],Tabla1[[#This Row],[Plazo]],Festivos)))</f>
        <v>45581</v>
      </c>
      <c r="K51" s="3" t="str">
        <f ca="1">IF(Tabla1[[#This Row],[Estado]]="No Aplica","",IF(Tabla1[[#This Row],[Estado]]="Con respuesta","Gestionado",IFERROR(NETWORKDAYS(TODAY(),Tabla1[[#This Row],[Fecha de Vencimiento]],Festivos),"")))</f>
        <v>Gestionado</v>
      </c>
      <c r="L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1" s="1"/>
      <c r="N51" s="1"/>
      <c r="O51" s="1" t="s">
        <v>44</v>
      </c>
      <c r="P51" s="1">
        <f>_xlfn.IFNA(VLOOKUP(Tabla1[[#This Row],[Departamento]],Departamentos,2,FALSE),"")</f>
        <v>76</v>
      </c>
      <c r="Q51" s="1" t="s">
        <v>251</v>
      </c>
      <c r="R51" s="1">
        <f>_xlfn.IFNA(VLOOKUP(Tabla1[[#This Row],[Municipio]],Municipios,2,FALSE),"")</f>
        <v>76109</v>
      </c>
      <c r="S51" s="1"/>
      <c r="T51" s="1" t="s">
        <v>2443</v>
      </c>
      <c r="U51" s="1"/>
      <c r="V51" s="1" t="s">
        <v>2632</v>
      </c>
      <c r="W51" s="1"/>
      <c r="X51" s="1" t="s">
        <v>2633</v>
      </c>
      <c r="Z51" s="1"/>
    </row>
    <row r="52" spans="1:26" ht="152.25" hidden="1">
      <c r="A52" s="1" t="s">
        <v>2634</v>
      </c>
      <c r="B52" s="1" t="s">
        <v>2635</v>
      </c>
      <c r="C52" s="1" t="s">
        <v>2636</v>
      </c>
      <c r="D52" s="2">
        <v>45567</v>
      </c>
      <c r="E52" s="2" t="s">
        <v>2443</v>
      </c>
      <c r="F52" s="1" t="s">
        <v>123</v>
      </c>
      <c r="G52" s="1" t="s">
        <v>49</v>
      </c>
      <c r="H52" s="1" t="s">
        <v>2637</v>
      </c>
      <c r="I52" s="1">
        <v>1</v>
      </c>
      <c r="J52" s="2">
        <f>IF(Tabla1[[#This Row],[Fecha Radicado]]="","",IF(Tabla1[[#This Row],[Tipo de Petición, queja o reclamo, queja o reclamo]]="Sin término de respuesta","No aplica",WORKDAY(Tabla1[[#This Row],[Fecha Radicado]],Tabla1[[#This Row],[Plazo]],Festivos)))</f>
        <v>45568</v>
      </c>
      <c r="K52" s="3" t="str">
        <f ca="1">IF(Tabla1[[#This Row],[Estado]]="No Aplica","",IF(Tabla1[[#This Row],[Estado]]="Con respuesta","Gestionado",IFERROR(NETWORKDAYS(TODAY(),Tabla1[[#This Row],[Fecha de Vencimiento]],Festivos),"")))</f>
        <v>Gestionado</v>
      </c>
      <c r="L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2" s="1"/>
      <c r="N52" s="1"/>
      <c r="O52" s="1" t="s">
        <v>37</v>
      </c>
      <c r="P52" s="1">
        <f>_xlfn.IFNA(VLOOKUP(Tabla1[[#This Row],[Departamento]],Departamentos,2,FALSE),"")</f>
        <v>54</v>
      </c>
      <c r="Q52" s="1" t="s">
        <v>704</v>
      </c>
      <c r="R52" s="1">
        <f>_xlfn.IFNA(VLOOKUP(Tabla1[[#This Row],[Municipio]],Municipios,2,FALSE),"")</f>
        <v>54518</v>
      </c>
      <c r="S52" s="1" t="s">
        <v>2638</v>
      </c>
      <c r="T52" s="1" t="s">
        <v>2639</v>
      </c>
      <c r="U52" s="1"/>
      <c r="V52" s="1" t="s">
        <v>2640</v>
      </c>
      <c r="W52" s="1"/>
      <c r="X52" s="1" t="s">
        <v>2641</v>
      </c>
      <c r="Z52" s="1"/>
    </row>
    <row r="53" spans="1:26" ht="45.75" hidden="1">
      <c r="A53" s="1" t="s">
        <v>2642</v>
      </c>
      <c r="B53" s="1" t="s">
        <v>2643</v>
      </c>
      <c r="C53" s="1" t="s">
        <v>2644</v>
      </c>
      <c r="D53" s="2">
        <v>45569</v>
      </c>
      <c r="E53" s="2" t="s">
        <v>2443</v>
      </c>
      <c r="F53" s="1" t="s">
        <v>123</v>
      </c>
      <c r="G53" s="1" t="s">
        <v>49</v>
      </c>
      <c r="H53" s="1" t="s">
        <v>2637</v>
      </c>
      <c r="I53" s="1">
        <v>1</v>
      </c>
      <c r="J53" s="2">
        <f>IF(Tabla1[[#This Row],[Fecha Radicado]]="","",IF(Tabla1[[#This Row],[Tipo de Petición, queja o reclamo, queja o reclamo]]="Sin término de respuesta","No aplica",WORKDAY(Tabla1[[#This Row],[Fecha Radicado]],Tabla1[[#This Row],[Plazo]],Festivos)))</f>
        <v>45572</v>
      </c>
      <c r="K53" s="3" t="str">
        <f ca="1">IF(Tabla1[[#This Row],[Estado]]="No Aplica","",IF(Tabla1[[#This Row],[Estado]]="Con respuesta","Gestionado",IFERROR(NETWORKDAYS(TODAY(),Tabla1[[#This Row],[Fecha de Vencimiento]],Festivos),"")))</f>
        <v>Gestionado</v>
      </c>
      <c r="L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3" s="1"/>
      <c r="N53" s="1"/>
      <c r="O53" s="1" t="s">
        <v>29</v>
      </c>
      <c r="P53" s="1">
        <f>_xlfn.IFNA(VLOOKUP(Tabla1[[#This Row],[Departamento]],Departamentos,2,FALSE),"")</f>
        <v>25</v>
      </c>
      <c r="Q53" s="1" t="s">
        <v>1080</v>
      </c>
      <c r="R53" s="1">
        <f>_xlfn.IFNA(VLOOKUP(Tabla1[[#This Row],[Municipio]],Municipios,2,FALSE),"")</f>
        <v>25645</v>
      </c>
      <c r="S53" s="1" t="s">
        <v>2645</v>
      </c>
      <c r="T53" s="1" t="s">
        <v>2646</v>
      </c>
      <c r="U53" s="1"/>
      <c r="V53" s="1" t="s">
        <v>2643</v>
      </c>
      <c r="W53" s="1"/>
      <c r="X53" s="1" t="s">
        <v>2647</v>
      </c>
      <c r="Z53" s="1"/>
    </row>
    <row r="54" spans="1:26" ht="152.25" hidden="1">
      <c r="A54" s="1" t="s">
        <v>2648</v>
      </c>
      <c r="B54" s="1" t="s">
        <v>2441</v>
      </c>
      <c r="C54" s="1" t="s">
        <v>2649</v>
      </c>
      <c r="D54" s="2">
        <v>45581</v>
      </c>
      <c r="E54" s="2" t="s">
        <v>2443</v>
      </c>
      <c r="F54" s="1" t="s">
        <v>123</v>
      </c>
      <c r="G54" s="1"/>
      <c r="H54" s="1" t="s">
        <v>2637</v>
      </c>
      <c r="I54" s="1">
        <v>1</v>
      </c>
      <c r="J54" s="2">
        <f>IF(Tabla1[[#This Row],[Fecha Radicado]]="","",IF(Tabla1[[#This Row],[Tipo de Petición, queja o reclamo, queja o reclamo]]="Sin término de respuesta","No aplica",WORKDAY(Tabla1[[#This Row],[Fecha Radicado]],Tabla1[[#This Row],[Plazo]],Festivos)))</f>
        <v>45582</v>
      </c>
      <c r="K54" s="3">
        <f ca="1">IF(Tabla1[[#This Row],[Estado]]="No Aplica","",IF(Tabla1[[#This Row],[Estado]]="Con respuesta","Gestionado",IFERROR(NETWORKDAYS(TODAY(),Tabla1[[#This Row],[Fecha de Vencimiento]],Festivos),"")))</f>
        <v>-202</v>
      </c>
      <c r="L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4" s="1"/>
      <c r="N54" s="1"/>
      <c r="O54" s="1" t="s">
        <v>29</v>
      </c>
      <c r="P54" s="1">
        <f>_xlfn.IFNA(VLOOKUP(Tabla1[[#This Row],[Departamento]],Departamentos,2,FALSE),"")</f>
        <v>25</v>
      </c>
      <c r="Q54" s="1" t="s">
        <v>1080</v>
      </c>
      <c r="R54" s="1">
        <f>_xlfn.IFNA(VLOOKUP(Tabla1[[#This Row],[Municipio]],Municipios,2,FALSE),"")</f>
        <v>25645</v>
      </c>
      <c r="S54" s="1"/>
      <c r="T54" s="1" t="s">
        <v>2443</v>
      </c>
      <c r="U54" s="1"/>
      <c r="V54" s="1" t="s">
        <v>2650</v>
      </c>
      <c r="W54" s="1"/>
      <c r="Y54" s="1" t="s">
        <v>2651</v>
      </c>
      <c r="Z54" s="1"/>
    </row>
    <row r="55" spans="1:26" ht="76.5" hidden="1">
      <c r="A55" s="1" t="s">
        <v>2652</v>
      </c>
      <c r="B55" s="1" t="s">
        <v>2653</v>
      </c>
      <c r="C55" s="1" t="s">
        <v>2654</v>
      </c>
      <c r="D55" s="2">
        <v>45581</v>
      </c>
      <c r="E55" s="2">
        <v>45582</v>
      </c>
      <c r="F55" s="1" t="s">
        <v>2437</v>
      </c>
      <c r="G55" s="1" t="s">
        <v>49</v>
      </c>
      <c r="H55" s="1" t="s">
        <v>2423</v>
      </c>
      <c r="I55" s="1" t="str">
        <f>IFERROR(VLOOKUP(Tabla1[[#This Row],[Tipo de Petición, queja o reclamo, queja o reclamo]],Tipif,2,0),"")</f>
        <v/>
      </c>
      <c r="J55" s="2" t="e">
        <f>IF(Tabla1[[#This Row],[Fecha Radicado]]="","",IF(Tabla1[[#This Row],[Tipo de Petición, queja o reclamo, queja o reclamo]]="Sin término de respuesta","No aplica",WORKDAY(Tabla1[[#This Row],[Fecha Radicado]],Tabla1[[#This Row],[Plazo]],Festivos)))</f>
        <v>#VALUE!</v>
      </c>
      <c r="K55" s="3" t="str">
        <f ca="1">IF(Tabla1[[#This Row],[Estado]]="No Aplica","",IF(Tabla1[[#This Row],[Estado]]="Con respuesta","Gestionado",IFERROR(NETWORKDAYS(TODAY(),Tabla1[[#This Row],[Fecha de Vencimiento]],Festivos),"")))</f>
        <v>Gestionado</v>
      </c>
      <c r="L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5" s="1"/>
      <c r="N55" s="1"/>
      <c r="O55" s="1" t="s">
        <v>44</v>
      </c>
      <c r="P55" s="1">
        <f>_xlfn.IFNA(VLOOKUP(Tabla1[[#This Row],[Departamento]],Departamentos,2,FALSE),"")</f>
        <v>76</v>
      </c>
      <c r="Q55" s="1" t="s">
        <v>282</v>
      </c>
      <c r="R55" s="1">
        <f>_xlfn.IFNA(VLOOKUP(Tabla1[[#This Row],[Municipio]],Municipios,2,FALSE),"")</f>
        <v>76111</v>
      </c>
      <c r="S55" s="1"/>
      <c r="T55" s="1" t="s">
        <v>2655</v>
      </c>
      <c r="U55" s="1"/>
      <c r="V55" s="1" t="s">
        <v>2656</v>
      </c>
      <c r="W55" s="1"/>
      <c r="Z55" s="1"/>
    </row>
    <row r="56" spans="1:26" ht="290.25" hidden="1">
      <c r="A56" s="1" t="s">
        <v>2657</v>
      </c>
      <c r="B56" s="1" t="s">
        <v>2658</v>
      </c>
      <c r="C56" s="1" t="s">
        <v>2659</v>
      </c>
      <c r="D56" s="2">
        <v>45583</v>
      </c>
      <c r="E56" s="2">
        <v>45584</v>
      </c>
      <c r="F56" s="1" t="s">
        <v>2660</v>
      </c>
      <c r="G56" s="1" t="s">
        <v>49</v>
      </c>
      <c r="H56" s="1" t="s">
        <v>2423</v>
      </c>
      <c r="I56" s="1" t="str">
        <f>IFERROR(VLOOKUP(Tabla1[[#This Row],[Tipo de Petición, queja o reclamo, queja o reclamo]],Tipif,2,0),"")</f>
        <v/>
      </c>
      <c r="J56" s="2" t="e">
        <f>IF(Tabla1[[#This Row],[Fecha Radicado]]="","",IF(Tabla1[[#This Row],[Tipo de Petición, queja o reclamo, queja o reclamo]]="Sin término de respuesta","No aplica",WORKDAY(Tabla1[[#This Row],[Fecha Radicado]],Tabla1[[#This Row],[Plazo]],Festivos)))</f>
        <v>#VALUE!</v>
      </c>
      <c r="K56" s="3" t="str">
        <f ca="1">IF(Tabla1[[#This Row],[Estado]]="No Aplica","",IF(Tabla1[[#This Row],[Estado]]="Con respuesta","Gestionado",IFERROR(NETWORKDAYS(TODAY(),Tabla1[[#This Row],[Fecha de Vencimiento]],Festivos),"")))</f>
        <v>Gestionado</v>
      </c>
      <c r="L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6" s="1"/>
      <c r="N56" s="1"/>
      <c r="O56" s="1" t="s">
        <v>43</v>
      </c>
      <c r="P56" s="1">
        <f>_xlfn.IFNA(VLOOKUP(Tabla1[[#This Row],[Departamento]],Departamentos,2,FALSE),"")</f>
        <v>73</v>
      </c>
      <c r="Q56" s="1" t="s">
        <v>154</v>
      </c>
      <c r="R56" s="1">
        <f>_xlfn.IFNA(VLOOKUP(Tabla1[[#This Row],[Municipio]],Municipios,2,FALSE),"")</f>
        <v>73030</v>
      </c>
      <c r="S56" s="1"/>
      <c r="T56" s="1" t="s">
        <v>2661</v>
      </c>
      <c r="U56" s="1"/>
      <c r="V56" s="1" t="s">
        <v>2662</v>
      </c>
      <c r="W56" s="1"/>
      <c r="X56" s="1" t="s">
        <v>2663</v>
      </c>
      <c r="Y56" s="1" t="s">
        <v>2664</v>
      </c>
      <c r="Z56" s="1"/>
    </row>
    <row r="57" spans="1:26" ht="106.5" hidden="1">
      <c r="A57" s="1" t="s">
        <v>2665</v>
      </c>
      <c r="B57" s="1" t="s">
        <v>2441</v>
      </c>
      <c r="C57" s="1" t="s">
        <v>2666</v>
      </c>
      <c r="D57" s="2">
        <v>45586</v>
      </c>
      <c r="E57" s="2" t="s">
        <v>2443</v>
      </c>
      <c r="F57" s="1" t="s">
        <v>222</v>
      </c>
      <c r="G57" s="1" t="s">
        <v>49</v>
      </c>
      <c r="H57" s="1" t="s">
        <v>2444</v>
      </c>
      <c r="I57" s="1">
        <v>0</v>
      </c>
      <c r="J57" s="2">
        <f>IF(Tabla1[[#This Row],[Fecha Radicado]]="","",IF(Tabla1[[#This Row],[Tipo de Petición, queja o reclamo, queja o reclamo]]="Sin término de respuesta","No aplica",WORKDAY(Tabla1[[#This Row],[Fecha Radicado]],Tabla1[[#This Row],[Plazo]],Festivos)))</f>
        <v>45586</v>
      </c>
      <c r="K57" s="3" t="str">
        <f ca="1">IF(Tabla1[[#This Row],[Estado]]="No Aplica","",IF(Tabla1[[#This Row],[Estado]]="Con respuesta","Gestionado",IFERROR(NETWORKDAYS(TODAY(),Tabla1[[#This Row],[Fecha de Vencimiento]],Festivos),"")))</f>
        <v>Gestionado</v>
      </c>
      <c r="L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7" s="1"/>
      <c r="N57" s="1"/>
      <c r="O57" s="1" t="s">
        <v>19</v>
      </c>
      <c r="P57" s="1">
        <f>_xlfn.IFNA(VLOOKUP(Tabla1[[#This Row],[Departamento]],Departamentos,2,FALSE),"")</f>
        <v>11</v>
      </c>
      <c r="Q57" s="1" t="s">
        <v>59</v>
      </c>
      <c r="R57" s="1">
        <f>_xlfn.IFNA(VLOOKUP(Tabla1[[#This Row],[Municipio]],Municipios,2,FALSE),"")</f>
        <v>11001</v>
      </c>
      <c r="S57" s="1"/>
      <c r="T57" s="1" t="s">
        <v>2443</v>
      </c>
      <c r="U57" s="1"/>
      <c r="V57" s="1" t="s">
        <v>2667</v>
      </c>
      <c r="W57" s="1"/>
      <c r="X57" s="1" t="s">
        <v>2668</v>
      </c>
      <c r="Z57" s="1"/>
    </row>
    <row r="58" spans="1:26" ht="91.5" hidden="1">
      <c r="A58" s="1" t="s">
        <v>2669</v>
      </c>
      <c r="B58" s="1" t="s">
        <v>2441</v>
      </c>
      <c r="C58" s="1" t="s">
        <v>2670</v>
      </c>
      <c r="D58" s="2">
        <v>45587</v>
      </c>
      <c r="E58" s="2" t="s">
        <v>2443</v>
      </c>
      <c r="F58" s="1" t="s">
        <v>222</v>
      </c>
      <c r="G58" s="1" t="s">
        <v>49</v>
      </c>
      <c r="H58" s="1" t="s">
        <v>2444</v>
      </c>
      <c r="I58" s="1">
        <v>0</v>
      </c>
      <c r="J58" s="2">
        <f>IF(Tabla1[[#This Row],[Fecha Radicado]]="","",IF(Tabla1[[#This Row],[Tipo de Petición, queja o reclamo, queja o reclamo]]="Sin término de respuesta","No aplica",WORKDAY(Tabla1[[#This Row],[Fecha Radicado]],Tabla1[[#This Row],[Plazo]],Festivos)))</f>
        <v>45587</v>
      </c>
      <c r="K58" s="3" t="str">
        <f ca="1">IF(Tabla1[[#This Row],[Estado]]="No Aplica","",IF(Tabla1[[#This Row],[Estado]]="Con respuesta","Gestionado",IFERROR(NETWORKDAYS(TODAY(),Tabla1[[#This Row],[Fecha de Vencimiento]],Festivos),"")))</f>
        <v>Gestionado</v>
      </c>
      <c r="L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8" s="1"/>
      <c r="N58" s="1"/>
      <c r="O58" s="1" t="s">
        <v>19</v>
      </c>
      <c r="P58" s="1">
        <f>_xlfn.IFNA(VLOOKUP(Tabla1[[#This Row],[Departamento]],Departamentos,2,FALSE),"")</f>
        <v>11</v>
      </c>
      <c r="Q58" s="1" t="s">
        <v>59</v>
      </c>
      <c r="R58" s="1">
        <f>_xlfn.IFNA(VLOOKUP(Tabla1[[#This Row],[Municipio]],Municipios,2,FALSE),"")</f>
        <v>11001</v>
      </c>
      <c r="S58" s="1"/>
      <c r="T58" s="1" t="s">
        <v>2443</v>
      </c>
      <c r="U58" s="1"/>
      <c r="V58" s="1" t="s">
        <v>2671</v>
      </c>
      <c r="W58" s="1"/>
      <c r="X58" s="1" t="s">
        <v>2672</v>
      </c>
      <c r="Z58" s="1"/>
    </row>
    <row r="59" spans="1:26" ht="76.5" hidden="1">
      <c r="A59" s="1" t="s">
        <v>2673</v>
      </c>
      <c r="B59" s="1" t="s">
        <v>2441</v>
      </c>
      <c r="C59" s="1" t="s">
        <v>2674</v>
      </c>
      <c r="D59" s="2">
        <v>45587</v>
      </c>
      <c r="E59" s="2" t="s">
        <v>2443</v>
      </c>
      <c r="F59" s="1" t="s">
        <v>222</v>
      </c>
      <c r="G59" s="1" t="s">
        <v>49</v>
      </c>
      <c r="H59" s="1" t="s">
        <v>2444</v>
      </c>
      <c r="I59" s="1">
        <v>0</v>
      </c>
      <c r="J59" s="2">
        <f>IF(Tabla1[[#This Row],[Fecha Radicado]]="","",IF(Tabla1[[#This Row],[Tipo de Petición, queja o reclamo, queja o reclamo]]="Sin término de respuesta","No aplica",WORKDAY(Tabla1[[#This Row],[Fecha Radicado]],Tabla1[[#This Row],[Plazo]],Festivos)))</f>
        <v>45587</v>
      </c>
      <c r="K59" s="3" t="str">
        <f ca="1">IF(Tabla1[[#This Row],[Estado]]="No Aplica","",IF(Tabla1[[#This Row],[Estado]]="Con respuesta","Gestionado",IFERROR(NETWORKDAYS(TODAY(),Tabla1[[#This Row],[Fecha de Vencimiento]],Festivos),"")))</f>
        <v>Gestionado</v>
      </c>
      <c r="L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9" s="1"/>
      <c r="N59" s="1"/>
      <c r="O59" s="1" t="s">
        <v>19</v>
      </c>
      <c r="P59" s="1">
        <f>_xlfn.IFNA(VLOOKUP(Tabla1[[#This Row],[Departamento]],Departamentos,2,FALSE),"")</f>
        <v>11</v>
      </c>
      <c r="Q59" s="1" t="s">
        <v>59</v>
      </c>
      <c r="R59" s="1">
        <f>_xlfn.IFNA(VLOOKUP(Tabla1[[#This Row],[Municipio]],Municipios,2,FALSE),"")</f>
        <v>11001</v>
      </c>
      <c r="S59" s="1"/>
      <c r="T59" s="1" t="s">
        <v>2443</v>
      </c>
      <c r="U59" s="1"/>
      <c r="V59" s="1" t="s">
        <v>2675</v>
      </c>
      <c r="W59" s="1"/>
      <c r="X59" s="1" t="s">
        <v>2676</v>
      </c>
      <c r="Z59" s="1"/>
    </row>
    <row r="60" spans="1:26" ht="45.75" hidden="1">
      <c r="A60" s="1" t="s">
        <v>2677</v>
      </c>
      <c r="B60" s="1" t="s">
        <v>2441</v>
      </c>
      <c r="C60" s="1" t="s">
        <v>2678</v>
      </c>
      <c r="D60" s="2">
        <v>45953</v>
      </c>
      <c r="E60" s="2" t="s">
        <v>2443</v>
      </c>
      <c r="F60" s="1" t="s">
        <v>159</v>
      </c>
      <c r="G60" s="1" t="s">
        <v>49</v>
      </c>
      <c r="H60" s="1" t="s">
        <v>2444</v>
      </c>
      <c r="I60" s="1">
        <v>0</v>
      </c>
      <c r="J60" s="2">
        <f>IF(Tabla1[[#This Row],[Fecha Radicado]]="","",IF(Tabla1[[#This Row],[Tipo de Petición, queja o reclamo, queja o reclamo]]="Sin término de respuesta","No aplica",WORKDAY(Tabla1[[#This Row],[Fecha Radicado]],Tabla1[[#This Row],[Plazo]],Festivos)))</f>
        <v>45953</v>
      </c>
      <c r="K60" s="3" t="str">
        <f ca="1">IF(Tabla1[[#This Row],[Estado]]="No Aplica","",IF(Tabla1[[#This Row],[Estado]]="Con respuesta","Gestionado",IFERROR(NETWORKDAYS(TODAY(),Tabla1[[#This Row],[Fecha de Vencimiento]],Festivos),"")))</f>
        <v>Gestionado</v>
      </c>
      <c r="L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0" s="1"/>
      <c r="N60" s="1"/>
      <c r="O60" s="1" t="s">
        <v>19</v>
      </c>
      <c r="P60" s="1">
        <f>_xlfn.IFNA(VLOOKUP(Tabla1[[#This Row],[Departamento]],Departamentos,2,FALSE),"")</f>
        <v>11</v>
      </c>
      <c r="Q60" s="1" t="s">
        <v>59</v>
      </c>
      <c r="R60" s="1">
        <f>_xlfn.IFNA(VLOOKUP(Tabla1[[#This Row],[Municipio]],Municipios,2,FALSE),"")</f>
        <v>11001</v>
      </c>
      <c r="S60" s="1"/>
      <c r="T60" s="1" t="s">
        <v>2443</v>
      </c>
      <c r="U60" s="1"/>
      <c r="V60" s="1" t="s">
        <v>2679</v>
      </c>
      <c r="W60" s="1"/>
      <c r="Z60" s="1"/>
    </row>
    <row r="61" spans="1:26" ht="91.5" hidden="1">
      <c r="A61" s="1" t="s">
        <v>2680</v>
      </c>
      <c r="B61" s="1" t="s">
        <v>2441</v>
      </c>
      <c r="C61" s="1" t="s">
        <v>2681</v>
      </c>
      <c r="D61" s="2">
        <v>45953</v>
      </c>
      <c r="E61" s="2" t="s">
        <v>2443</v>
      </c>
      <c r="F61" s="1" t="s">
        <v>123</v>
      </c>
      <c r="G61" s="1" t="s">
        <v>49</v>
      </c>
      <c r="H61" s="1" t="s">
        <v>2444</v>
      </c>
      <c r="I61" s="1">
        <v>0</v>
      </c>
      <c r="J61" s="2">
        <f>IF(Tabla1[[#This Row],[Fecha Radicado]]="","",IF(Tabla1[[#This Row],[Tipo de Petición, queja o reclamo, queja o reclamo]]="Sin término de respuesta","No aplica",WORKDAY(Tabla1[[#This Row],[Fecha Radicado]],Tabla1[[#This Row],[Plazo]],Festivos)))</f>
        <v>45953</v>
      </c>
      <c r="K61" s="3" t="str">
        <f ca="1">IF(Tabla1[[#This Row],[Estado]]="No Aplica","",IF(Tabla1[[#This Row],[Estado]]="Con respuesta","Gestionado",IFERROR(NETWORKDAYS(TODAY(),Tabla1[[#This Row],[Fecha de Vencimiento]],Festivos),"")))</f>
        <v>Gestionado</v>
      </c>
      <c r="L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1" s="1"/>
      <c r="N61" s="1"/>
      <c r="O61" s="1" t="s">
        <v>27</v>
      </c>
      <c r="P61" s="1">
        <f>_xlfn.IFNA(VLOOKUP(Tabla1[[#This Row],[Departamento]],Departamentos,2,FALSE),"")</f>
        <v>27</v>
      </c>
      <c r="Q61" s="1" t="s">
        <v>627</v>
      </c>
      <c r="R61" s="1">
        <f>_xlfn.IFNA(VLOOKUP(Tabla1[[#This Row],[Municipio]],Municipios,2,FALSE),"")</f>
        <v>27001</v>
      </c>
      <c r="S61" s="1"/>
      <c r="T61" s="1" t="s">
        <v>2443</v>
      </c>
      <c r="U61" s="1"/>
      <c r="V61" s="1" t="s">
        <v>2682</v>
      </c>
      <c r="W61" s="1"/>
      <c r="X61" s="1" t="s">
        <v>2683</v>
      </c>
      <c r="Z61" s="1"/>
    </row>
    <row r="62" spans="1:26" ht="121.5" hidden="1">
      <c r="A62" s="1" t="s">
        <v>2684</v>
      </c>
      <c r="B62" s="1" t="s">
        <v>2441</v>
      </c>
      <c r="C62" s="1" t="s">
        <v>2685</v>
      </c>
      <c r="D62" s="2">
        <v>45589</v>
      </c>
      <c r="E62" s="2" t="s">
        <v>2443</v>
      </c>
      <c r="F62" s="1" t="s">
        <v>159</v>
      </c>
      <c r="G62" s="1" t="s">
        <v>49</v>
      </c>
      <c r="H62" s="1" t="s">
        <v>2444</v>
      </c>
      <c r="I62" s="1">
        <v>0</v>
      </c>
      <c r="J62" s="2">
        <f>IF(Tabla1[[#This Row],[Fecha Radicado]]="","",IF(Tabla1[[#This Row],[Tipo de Petición, queja o reclamo, queja o reclamo]]="Sin término de respuesta","No aplica",WORKDAY(Tabla1[[#This Row],[Fecha Radicado]],Tabla1[[#This Row],[Plazo]],Festivos)))</f>
        <v>45589</v>
      </c>
      <c r="K62" s="3" t="str">
        <f ca="1">IF(Tabla1[[#This Row],[Estado]]="No Aplica","",IF(Tabla1[[#This Row],[Estado]]="Con respuesta","Gestionado",IFERROR(NETWORKDAYS(TODAY(),Tabla1[[#This Row],[Fecha de Vencimiento]],Festivos),"")))</f>
        <v>Gestionado</v>
      </c>
      <c r="L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2" s="1"/>
      <c r="N62" s="1"/>
      <c r="O62" s="1" t="s">
        <v>19</v>
      </c>
      <c r="P62" s="1">
        <f>_xlfn.IFNA(VLOOKUP(Tabla1[[#This Row],[Departamento]],Departamentos,2,FALSE),"")</f>
        <v>11</v>
      </c>
      <c r="Q62" s="1" t="s">
        <v>59</v>
      </c>
      <c r="R62" s="1">
        <f>_xlfn.IFNA(VLOOKUP(Tabla1[[#This Row],[Municipio]],Municipios,2,FALSE),"")</f>
        <v>11001</v>
      </c>
      <c r="S62" s="1"/>
      <c r="T62" s="1" t="s">
        <v>2443</v>
      </c>
      <c r="U62" s="1"/>
      <c r="V62" s="1" t="s">
        <v>2686</v>
      </c>
      <c r="W62" s="1"/>
      <c r="X62" s="1" t="s">
        <v>2687</v>
      </c>
      <c r="Z62" s="1"/>
    </row>
    <row r="63" spans="1:26" ht="91.5" hidden="1">
      <c r="A63" s="1" t="s">
        <v>2688</v>
      </c>
      <c r="B63" s="1" t="s">
        <v>2441</v>
      </c>
      <c r="C63" s="1" t="s">
        <v>2689</v>
      </c>
      <c r="D63" s="2">
        <v>45589</v>
      </c>
      <c r="E63" s="2" t="s">
        <v>2443</v>
      </c>
      <c r="F63" s="1" t="s">
        <v>222</v>
      </c>
      <c r="G63" s="1" t="s">
        <v>49</v>
      </c>
      <c r="H63" s="1" t="s">
        <v>2444</v>
      </c>
      <c r="I63" s="1">
        <v>0</v>
      </c>
      <c r="J63" s="2">
        <f>IF(Tabla1[[#This Row],[Fecha Radicado]]="","",IF(Tabla1[[#This Row],[Tipo de Petición, queja o reclamo, queja o reclamo]]="Sin término de respuesta","No aplica",WORKDAY(Tabla1[[#This Row],[Fecha Radicado]],Tabla1[[#This Row],[Plazo]],Festivos)))</f>
        <v>45589</v>
      </c>
      <c r="K63" s="3" t="str">
        <f ca="1">IF(Tabla1[[#This Row],[Estado]]="No Aplica","",IF(Tabla1[[#This Row],[Estado]]="Con respuesta","Gestionado",IFERROR(NETWORKDAYS(TODAY(),Tabla1[[#This Row],[Fecha de Vencimiento]],Festivos),"")))</f>
        <v>Gestionado</v>
      </c>
      <c r="L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3" s="1"/>
      <c r="N63" s="1"/>
      <c r="O63" s="1" t="s">
        <v>34</v>
      </c>
      <c r="P63" s="1">
        <f>_xlfn.IFNA(VLOOKUP(Tabla1[[#This Row],[Departamento]],Departamentos,2,FALSE),"")</f>
        <v>47</v>
      </c>
      <c r="Q63" s="1" t="s">
        <v>242</v>
      </c>
      <c r="R63" s="1">
        <f>_xlfn.IFNA(VLOOKUP(Tabla1[[#This Row],[Municipio]],Municipios,2,FALSE),"")</f>
        <v>47189</v>
      </c>
      <c r="S63" s="1"/>
      <c r="T63" s="1" t="s">
        <v>2443</v>
      </c>
      <c r="U63" s="1"/>
      <c r="V63" s="1" t="s">
        <v>2690</v>
      </c>
      <c r="W63" s="1"/>
      <c r="X63" s="1" t="s">
        <v>2691</v>
      </c>
      <c r="Z63" s="1"/>
    </row>
    <row r="64" spans="1:26" ht="106.5" hidden="1">
      <c r="A64" s="1" t="s">
        <v>2692</v>
      </c>
      <c r="B64" s="1" t="s">
        <v>2441</v>
      </c>
      <c r="C64" s="1" t="s">
        <v>2693</v>
      </c>
      <c r="D64" s="2">
        <v>45589</v>
      </c>
      <c r="E64" s="2" t="s">
        <v>2443</v>
      </c>
      <c r="F64" s="1" t="s">
        <v>222</v>
      </c>
      <c r="G64" s="1"/>
      <c r="H64" s="1" t="s">
        <v>2694</v>
      </c>
      <c r="I64" s="1">
        <v>10</v>
      </c>
      <c r="J64" s="2">
        <f>IF(Tabla1[[#This Row],[Fecha Radicado]]="","",IF(Tabla1[[#This Row],[Tipo de Petición, queja o reclamo, queja o reclamo]]="Sin término de respuesta","No aplica",WORKDAY(Tabla1[[#This Row],[Fecha Radicado]],Tabla1[[#This Row],[Plazo]],Festivos)))</f>
        <v>45603</v>
      </c>
      <c r="K64" s="3">
        <f ca="1">IF(Tabla1[[#This Row],[Estado]]="No Aplica","",IF(Tabla1[[#This Row],[Estado]]="Con respuesta","Gestionado",IFERROR(NETWORKDAYS(TODAY(),Tabla1[[#This Row],[Fecha de Vencimiento]],Festivos),"")))</f>
        <v>-187</v>
      </c>
      <c r="L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64" s="1"/>
      <c r="N64" s="1"/>
      <c r="O64" s="1" t="s">
        <v>41</v>
      </c>
      <c r="P64" s="1">
        <f>_xlfn.IFNA(VLOOKUP(Tabla1[[#This Row],[Departamento]],Departamentos,2,FALSE),"")</f>
        <v>68</v>
      </c>
      <c r="Q64" s="1" t="s">
        <v>980</v>
      </c>
      <c r="R64" s="1">
        <f>_xlfn.IFNA(VLOOKUP(Tabla1[[#This Row],[Municipio]],Municipios,2,FALSE),"")</f>
        <v>68500</v>
      </c>
      <c r="S64" s="1"/>
      <c r="T64" s="1" t="s">
        <v>2443</v>
      </c>
      <c r="U64" s="1"/>
      <c r="V64" s="1" t="s">
        <v>2695</v>
      </c>
      <c r="W64" s="1"/>
      <c r="X64" s="1" t="s">
        <v>2696</v>
      </c>
      <c r="Z64" s="1"/>
    </row>
    <row r="65" spans="1:26" ht="91.5" hidden="1">
      <c r="A65" s="1" t="s">
        <v>2697</v>
      </c>
      <c r="B65" s="1" t="s">
        <v>2441</v>
      </c>
      <c r="C65" s="1" t="s">
        <v>2698</v>
      </c>
      <c r="D65" s="2">
        <v>45589</v>
      </c>
      <c r="E65" s="2" t="s">
        <v>2443</v>
      </c>
      <c r="F65" s="1" t="s">
        <v>159</v>
      </c>
      <c r="G65" s="1" t="s">
        <v>49</v>
      </c>
      <c r="H65" s="1" t="s">
        <v>2444</v>
      </c>
      <c r="I65" s="1">
        <v>0</v>
      </c>
      <c r="J65" s="2">
        <f>IF(Tabla1[[#This Row],[Fecha Radicado]]="","",IF(Tabla1[[#This Row],[Tipo de Petición, queja o reclamo, queja o reclamo]]="Sin término de respuesta","No aplica",WORKDAY(Tabla1[[#This Row],[Fecha Radicado]],Tabla1[[#This Row],[Plazo]],Festivos)))</f>
        <v>45589</v>
      </c>
      <c r="K65" s="3" t="str">
        <f ca="1">IF(Tabla1[[#This Row],[Estado]]="No Aplica","",IF(Tabla1[[#This Row],[Estado]]="Con respuesta","Gestionado",IFERROR(NETWORKDAYS(TODAY(),Tabla1[[#This Row],[Fecha de Vencimiento]],Festivos),"")))</f>
        <v>Gestionado</v>
      </c>
      <c r="L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5" s="1"/>
      <c r="N65" s="1"/>
      <c r="O65" s="1" t="s">
        <v>19</v>
      </c>
      <c r="P65" s="1">
        <f>_xlfn.IFNA(VLOOKUP(Tabla1[[#This Row],[Departamento]],Departamentos,2,FALSE),"")</f>
        <v>11</v>
      </c>
      <c r="Q65" s="1" t="s">
        <v>59</v>
      </c>
      <c r="R65" s="1">
        <f>_xlfn.IFNA(VLOOKUP(Tabla1[[#This Row],[Municipio]],Municipios,2,FALSE),"")</f>
        <v>11001</v>
      </c>
      <c r="S65" s="1"/>
      <c r="T65" s="1" t="s">
        <v>2443</v>
      </c>
      <c r="U65" s="1"/>
      <c r="V65" s="1" t="s">
        <v>2699</v>
      </c>
      <c r="W65" s="1"/>
      <c r="X65" s="1" t="s">
        <v>2700</v>
      </c>
      <c r="Z65" s="1"/>
    </row>
    <row r="66" spans="1:26" ht="91.5" hidden="1">
      <c r="A66" s="1" t="s">
        <v>2701</v>
      </c>
      <c r="B66" s="1" t="s">
        <v>2441</v>
      </c>
      <c r="C66" s="1" t="s">
        <v>2702</v>
      </c>
      <c r="D66" s="2">
        <v>45590</v>
      </c>
      <c r="E66" s="2" t="s">
        <v>2443</v>
      </c>
      <c r="F66" s="1" t="s">
        <v>159</v>
      </c>
      <c r="G66" s="1" t="s">
        <v>49</v>
      </c>
      <c r="H66" s="1" t="s">
        <v>2444</v>
      </c>
      <c r="I66" s="1">
        <v>0</v>
      </c>
      <c r="J66" s="2">
        <f>IF(Tabla1[[#This Row],[Fecha Radicado]]="","",IF(Tabla1[[#This Row],[Tipo de Petición, queja o reclamo, queja o reclamo]]="Sin término de respuesta","No aplica",WORKDAY(Tabla1[[#This Row],[Fecha Radicado]],Tabla1[[#This Row],[Plazo]],Festivos)))</f>
        <v>45590</v>
      </c>
      <c r="K66" s="3" t="str">
        <f ca="1">IF(Tabla1[[#This Row],[Estado]]="No Aplica","",IF(Tabla1[[#This Row],[Estado]]="Con respuesta","Gestionado",IFERROR(NETWORKDAYS(TODAY(),Tabla1[[#This Row],[Fecha de Vencimiento]],Festivos),"")))</f>
        <v>Gestionado</v>
      </c>
      <c r="L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6" s="1"/>
      <c r="N66" s="1"/>
      <c r="O66" s="1" t="s">
        <v>19</v>
      </c>
      <c r="P66" s="1">
        <f>_xlfn.IFNA(VLOOKUP(Tabla1[[#This Row],[Departamento]],Departamentos,2,FALSE),"")</f>
        <v>11</v>
      </c>
      <c r="Q66" s="1" t="s">
        <v>59</v>
      </c>
      <c r="R66" s="1">
        <f>_xlfn.IFNA(VLOOKUP(Tabla1[[#This Row],[Municipio]],Municipios,2,FALSE),"")</f>
        <v>11001</v>
      </c>
      <c r="S66" s="1"/>
      <c r="T66" s="1" t="s">
        <v>2443</v>
      </c>
      <c r="U66" s="1"/>
      <c r="V66" s="1" t="s">
        <v>2703</v>
      </c>
      <c r="W66" s="1"/>
      <c r="X66" s="1" t="s">
        <v>2704</v>
      </c>
      <c r="Z66" s="1"/>
    </row>
    <row r="67" spans="1:26" ht="91.5" hidden="1">
      <c r="A67" s="1" t="s">
        <v>2705</v>
      </c>
      <c r="B67" s="1" t="s">
        <v>2441</v>
      </c>
      <c r="C67" s="1" t="s">
        <v>2706</v>
      </c>
      <c r="D67" s="2">
        <v>45590</v>
      </c>
      <c r="E67" s="2" t="s">
        <v>2443</v>
      </c>
      <c r="F67" s="1" t="s">
        <v>159</v>
      </c>
      <c r="G67" s="1" t="s">
        <v>49</v>
      </c>
      <c r="H67" s="1" t="s">
        <v>2444</v>
      </c>
      <c r="I67" s="1">
        <v>0</v>
      </c>
      <c r="J67" s="2">
        <f>IF(Tabla1[[#This Row],[Fecha Radicado]]="","",IF(Tabla1[[#This Row],[Tipo de Petición, queja o reclamo, queja o reclamo]]="Sin término de respuesta","No aplica",WORKDAY(Tabla1[[#This Row],[Fecha Radicado]],Tabla1[[#This Row],[Plazo]],Festivos)))</f>
        <v>45590</v>
      </c>
      <c r="K67" s="3" t="str">
        <f ca="1">IF(Tabla1[[#This Row],[Estado]]="No Aplica","",IF(Tabla1[[#This Row],[Estado]]="Con respuesta","Gestionado",IFERROR(NETWORKDAYS(TODAY(),Tabla1[[#This Row],[Fecha de Vencimiento]],Festivos),"")))</f>
        <v>Gestionado</v>
      </c>
      <c r="L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7" s="1"/>
      <c r="N67" s="1"/>
      <c r="O67" s="1" t="s">
        <v>19</v>
      </c>
      <c r="P67" s="1">
        <f>_xlfn.IFNA(VLOOKUP(Tabla1[[#This Row],[Departamento]],Departamentos,2,FALSE),"")</f>
        <v>11</v>
      </c>
      <c r="Q67" s="1" t="s">
        <v>59</v>
      </c>
      <c r="R67" s="1">
        <f>_xlfn.IFNA(VLOOKUP(Tabla1[[#This Row],[Municipio]],Municipios,2,FALSE),"")</f>
        <v>11001</v>
      </c>
      <c r="S67" s="1"/>
      <c r="T67" s="1" t="s">
        <v>2443</v>
      </c>
      <c r="U67" s="1"/>
      <c r="V67" s="1" t="s">
        <v>2707</v>
      </c>
      <c r="W67" s="1"/>
      <c r="X67" s="1" t="s">
        <v>2708</v>
      </c>
      <c r="Z67" s="1"/>
    </row>
    <row r="68" spans="1:26" ht="91.5" hidden="1">
      <c r="A68" s="1" t="s">
        <v>2709</v>
      </c>
      <c r="B68" s="1" t="s">
        <v>2441</v>
      </c>
      <c r="C68" s="1" t="s">
        <v>2710</v>
      </c>
      <c r="D68" s="2">
        <v>45590</v>
      </c>
      <c r="E68" s="2" t="s">
        <v>2443</v>
      </c>
      <c r="F68" s="1" t="s">
        <v>159</v>
      </c>
      <c r="G68" s="1" t="s">
        <v>49</v>
      </c>
      <c r="H68" s="1" t="s">
        <v>2444</v>
      </c>
      <c r="I68" s="1">
        <v>0</v>
      </c>
      <c r="J68" s="2">
        <f>IF(Tabla1[[#This Row],[Fecha Radicado]]="","",IF(Tabla1[[#This Row],[Tipo de Petición, queja o reclamo, queja o reclamo]]="Sin término de respuesta","No aplica",WORKDAY(Tabla1[[#This Row],[Fecha Radicado]],Tabla1[[#This Row],[Plazo]],Festivos)))</f>
        <v>45590</v>
      </c>
      <c r="K68" s="3" t="str">
        <f ca="1">IF(Tabla1[[#This Row],[Estado]]="No Aplica","",IF(Tabla1[[#This Row],[Estado]]="Con respuesta","Gestionado",IFERROR(NETWORKDAYS(TODAY(),Tabla1[[#This Row],[Fecha de Vencimiento]],Festivos),"")))</f>
        <v>Gestionado</v>
      </c>
      <c r="L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8" s="1"/>
      <c r="N68" s="1"/>
      <c r="O68" s="1" t="s">
        <v>19</v>
      </c>
      <c r="P68" s="1">
        <f>_xlfn.IFNA(VLOOKUP(Tabla1[[#This Row],[Departamento]],Departamentos,2,FALSE),"")</f>
        <v>11</v>
      </c>
      <c r="Q68" s="1" t="s">
        <v>59</v>
      </c>
      <c r="R68" s="1">
        <f>_xlfn.IFNA(VLOOKUP(Tabla1[[#This Row],[Municipio]],Municipios,2,FALSE),"")</f>
        <v>11001</v>
      </c>
      <c r="S68" s="1"/>
      <c r="T68" s="1" t="s">
        <v>2443</v>
      </c>
      <c r="U68" s="1"/>
      <c r="V68" s="1" t="s">
        <v>2711</v>
      </c>
      <c r="W68" s="1"/>
      <c r="X68" s="1" t="s">
        <v>2712</v>
      </c>
      <c r="Z68" s="1"/>
    </row>
    <row r="69" spans="1:26" ht="106.5" hidden="1">
      <c r="A69" s="1" t="s">
        <v>2713</v>
      </c>
      <c r="B69" s="1" t="s">
        <v>2441</v>
      </c>
      <c r="C69" s="1" t="s">
        <v>2714</v>
      </c>
      <c r="D69" s="2">
        <v>45590</v>
      </c>
      <c r="E69" s="2" t="s">
        <v>2443</v>
      </c>
      <c r="F69" s="1" t="s">
        <v>159</v>
      </c>
      <c r="G69" s="1" t="s">
        <v>49</v>
      </c>
      <c r="H69" s="1" t="s">
        <v>2444</v>
      </c>
      <c r="I69" s="1">
        <v>0</v>
      </c>
      <c r="J69" s="2">
        <f>IF(Tabla1[[#This Row],[Fecha Radicado]]="","",IF(Tabla1[[#This Row],[Tipo de Petición, queja o reclamo, queja o reclamo]]="Sin término de respuesta","No aplica",WORKDAY(Tabla1[[#This Row],[Fecha Radicado]],Tabla1[[#This Row],[Plazo]],Festivos)))</f>
        <v>45590</v>
      </c>
      <c r="K69" s="3" t="str">
        <f ca="1">IF(Tabla1[[#This Row],[Estado]]="No Aplica","",IF(Tabla1[[#This Row],[Estado]]="Con respuesta","Gestionado",IFERROR(NETWORKDAYS(TODAY(),Tabla1[[#This Row],[Fecha de Vencimiento]],Festivos),"")))</f>
        <v>Gestionado</v>
      </c>
      <c r="L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9" s="1"/>
      <c r="N69" s="1"/>
      <c r="O69" s="1" t="s">
        <v>19</v>
      </c>
      <c r="P69" s="1">
        <f>_xlfn.IFNA(VLOOKUP(Tabla1[[#This Row],[Departamento]],Departamentos,2,FALSE),"")</f>
        <v>11</v>
      </c>
      <c r="Q69" s="1" t="s">
        <v>59</v>
      </c>
      <c r="R69" s="1">
        <f>_xlfn.IFNA(VLOOKUP(Tabla1[[#This Row],[Municipio]],Municipios,2,FALSE),"")</f>
        <v>11001</v>
      </c>
      <c r="S69" s="1"/>
      <c r="T69" s="1" t="s">
        <v>2443</v>
      </c>
      <c r="U69" s="1"/>
      <c r="V69" s="1" t="s">
        <v>2715</v>
      </c>
      <c r="W69" s="1"/>
      <c r="X69" s="1" t="s">
        <v>2716</v>
      </c>
      <c r="Z69" s="1"/>
    </row>
    <row r="70" spans="1:26" ht="137.25" hidden="1">
      <c r="A70" s="1" t="s">
        <v>2717</v>
      </c>
      <c r="B70" s="1" t="s">
        <v>2441</v>
      </c>
      <c r="C70" s="1" t="s">
        <v>2718</v>
      </c>
      <c r="D70" s="2">
        <v>45590</v>
      </c>
      <c r="E70" s="2" t="s">
        <v>2443</v>
      </c>
      <c r="F70" s="1" t="s">
        <v>400</v>
      </c>
      <c r="G70" s="1" t="s">
        <v>49</v>
      </c>
      <c r="H70" s="1" t="s">
        <v>2444</v>
      </c>
      <c r="I70" s="1">
        <v>0</v>
      </c>
      <c r="J70" s="2">
        <f>IF(Tabla1[[#This Row],[Fecha Radicado]]="","",IF(Tabla1[[#This Row],[Tipo de Petición, queja o reclamo, queja o reclamo]]="Sin término de respuesta","No aplica",WORKDAY(Tabla1[[#This Row],[Fecha Radicado]],Tabla1[[#This Row],[Plazo]],Festivos)))</f>
        <v>45590</v>
      </c>
      <c r="K70" s="3" t="str">
        <f ca="1">IF(Tabla1[[#This Row],[Estado]]="No Aplica","",IF(Tabla1[[#This Row],[Estado]]="Con respuesta","Gestionado",IFERROR(NETWORKDAYS(TODAY(),Tabla1[[#This Row],[Fecha de Vencimiento]],Festivos),"")))</f>
        <v>Gestionado</v>
      </c>
      <c r="L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0" s="1"/>
      <c r="N70" s="1"/>
      <c r="O70" s="1" t="s">
        <v>19</v>
      </c>
      <c r="P70" s="1">
        <f>_xlfn.IFNA(VLOOKUP(Tabla1[[#This Row],[Departamento]],Departamentos,2,FALSE),"")</f>
        <v>11</v>
      </c>
      <c r="Q70" s="1" t="s">
        <v>59</v>
      </c>
      <c r="R70" s="1">
        <f>_xlfn.IFNA(VLOOKUP(Tabla1[[#This Row],[Municipio]],Municipios,2,FALSE),"")</f>
        <v>11001</v>
      </c>
      <c r="S70" s="1"/>
      <c r="T70" s="1" t="s">
        <v>2443</v>
      </c>
      <c r="U70" s="1"/>
      <c r="V70" s="1" t="s">
        <v>2719</v>
      </c>
      <c r="W70" s="1"/>
      <c r="X70" s="1" t="s">
        <v>2720</v>
      </c>
      <c r="Z70" s="1"/>
    </row>
    <row r="71" spans="1:26" ht="91.5" hidden="1">
      <c r="A71" s="1" t="s">
        <v>2721</v>
      </c>
      <c r="B71" s="1" t="s">
        <v>2609</v>
      </c>
      <c r="C71" s="1" t="s">
        <v>2722</v>
      </c>
      <c r="D71" s="2">
        <v>45590</v>
      </c>
      <c r="E71" s="2">
        <v>45593</v>
      </c>
      <c r="F71" s="1" t="s">
        <v>222</v>
      </c>
      <c r="G71" s="1" t="s">
        <v>124</v>
      </c>
      <c r="H71" s="1" t="s">
        <v>2606</v>
      </c>
      <c r="I71" s="1">
        <v>10</v>
      </c>
      <c r="J71" s="2">
        <f>IF(Tabla1[[#This Row],[Fecha Radicado]]="","",IF(Tabla1[[#This Row],[Tipo de Petición, queja o reclamo, queja o reclamo]]="Sin término de respuesta","No aplica",WORKDAY(Tabla1[[#This Row],[Fecha Radicado]],Tabla1[[#This Row],[Plazo]],Festivos)))</f>
        <v>45604</v>
      </c>
      <c r="K71" s="3" t="str">
        <f ca="1">IF(Tabla1[[#This Row],[Estado]]="No Aplica","",IF(Tabla1[[#This Row],[Estado]]="Con respuesta","Gestionado",IFERROR(NETWORKDAYS(TODAY(),Tabla1[[#This Row],[Fecha de Vencimiento]],Festivos),"")))</f>
        <v/>
      </c>
      <c r="L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1" s="1"/>
      <c r="N71" s="1"/>
      <c r="O71" s="1" t="s">
        <v>29</v>
      </c>
      <c r="P71" s="1">
        <f>_xlfn.IFNA(VLOOKUP(Tabla1[[#This Row],[Departamento]],Departamentos,2,FALSE),"")</f>
        <v>25</v>
      </c>
      <c r="Q71" s="1" t="s">
        <v>530</v>
      </c>
      <c r="R71" s="1">
        <f>_xlfn.IFNA(VLOOKUP(Tabla1[[#This Row],[Municipio]],Municipios,2,FALSE),"")</f>
        <v>25175</v>
      </c>
      <c r="S71" s="1"/>
      <c r="T71" s="1" t="s">
        <v>2443</v>
      </c>
      <c r="U71" s="1"/>
      <c r="V71" s="1" t="s">
        <v>2443</v>
      </c>
      <c r="W71" s="1"/>
      <c r="X71" s="1" t="s">
        <v>2723</v>
      </c>
      <c r="Y71" s="1" t="s">
        <v>2724</v>
      </c>
      <c r="Z71" s="1"/>
    </row>
    <row r="72" spans="1:26" ht="106.5" hidden="1">
      <c r="A72" s="1" t="s">
        <v>2725</v>
      </c>
      <c r="B72" s="1" t="s">
        <v>2726</v>
      </c>
      <c r="C72" s="1" t="s">
        <v>2727</v>
      </c>
      <c r="D72" s="2">
        <v>45592</v>
      </c>
      <c r="E72" s="2">
        <v>45593</v>
      </c>
      <c r="F72" s="1" t="s">
        <v>222</v>
      </c>
      <c r="G72" s="1" t="s">
        <v>49</v>
      </c>
      <c r="H72" s="1" t="s">
        <v>373</v>
      </c>
      <c r="I72" s="1">
        <f>IFERROR(VLOOKUP(Tabla1[[#This Row],[Tipo de Petición, queja o reclamo, queja o reclamo]],Tipif,2,0),"")</f>
        <v>10</v>
      </c>
      <c r="J72" s="2">
        <f>IF(Tabla1[[#This Row],[Fecha Radicado]]="","",IF(Tabla1[[#This Row],[Tipo de Petición, queja o reclamo, queja o reclamo]]="Sin término de respuesta","No aplica",WORKDAY(Tabla1[[#This Row],[Fecha Radicado]],Tabla1[[#This Row],[Plazo]],Festivos)))</f>
        <v>45604</v>
      </c>
      <c r="K72" s="3" t="str">
        <f ca="1">IF(Tabla1[[#This Row],[Estado]]="No Aplica","",IF(Tabla1[[#This Row],[Estado]]="Con respuesta","Gestionado",IFERROR(NETWORKDAYS(TODAY(),Tabla1[[#This Row],[Fecha de Vencimiento]],Festivos),"")))</f>
        <v>Gestionado</v>
      </c>
      <c r="L72" s="1" t="s">
        <v>2443</v>
      </c>
      <c r="M72" s="1" t="s">
        <v>52</v>
      </c>
      <c r="N72" s="1" t="s">
        <v>2728</v>
      </c>
      <c r="O72" s="1" t="s">
        <v>35</v>
      </c>
      <c r="P72" s="1">
        <f>_xlfn.IFNA(VLOOKUP(Tabla1[[#This Row],[Departamento]],Departamentos,2,FALSE),"")</f>
        <v>50</v>
      </c>
      <c r="Q72" s="1" t="s">
        <v>736</v>
      </c>
      <c r="R72" s="1">
        <f>_xlfn.IFNA(VLOOKUP(Tabla1[[#This Row],[Municipio]],Municipios,2,FALSE),"")</f>
        <v>50001</v>
      </c>
      <c r="S72" s="1" t="s">
        <v>124</v>
      </c>
      <c r="T72" s="1" t="s">
        <v>2729</v>
      </c>
      <c r="U72" s="2">
        <v>45597</v>
      </c>
      <c r="V72" s="1" t="s">
        <v>2730</v>
      </c>
      <c r="W72" s="1" t="s">
        <v>316</v>
      </c>
      <c r="X72" s="1" t="s">
        <v>2613</v>
      </c>
      <c r="Y72" s="1" t="s">
        <v>2731</v>
      </c>
      <c r="Z72" s="1"/>
    </row>
    <row r="73" spans="1:26" ht="106.5" hidden="1">
      <c r="A73" s="1" t="s">
        <v>2732</v>
      </c>
      <c r="B73" s="1" t="s">
        <v>2441</v>
      </c>
      <c r="C73" s="1" t="s">
        <v>2733</v>
      </c>
      <c r="D73" s="2">
        <v>45593</v>
      </c>
      <c r="E73" s="2" t="s">
        <v>2443</v>
      </c>
      <c r="F73" s="1" t="s">
        <v>159</v>
      </c>
      <c r="G73" s="1" t="s">
        <v>49</v>
      </c>
      <c r="H73" s="1" t="s">
        <v>2444</v>
      </c>
      <c r="I73" s="1">
        <v>0</v>
      </c>
      <c r="J73" s="2">
        <f>IF(Tabla1[[#This Row],[Fecha Radicado]]="","",IF(Tabla1[[#This Row],[Tipo de Petición, queja o reclamo, queja o reclamo]]="Sin término de respuesta","No aplica",WORKDAY(Tabla1[[#This Row],[Fecha Radicado]],Tabla1[[#This Row],[Plazo]],Festivos)))</f>
        <v>45593</v>
      </c>
      <c r="K73" s="3" t="str">
        <f ca="1">IF(Tabla1[[#This Row],[Estado]]="No Aplica","",IF(Tabla1[[#This Row],[Estado]]="Con respuesta","Gestionado",IFERROR(NETWORKDAYS(TODAY(),Tabla1[[#This Row],[Fecha de Vencimiento]],Festivos),"")))</f>
        <v>Gestionado</v>
      </c>
      <c r="L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3" s="1"/>
      <c r="N73" s="1"/>
      <c r="O73" s="1" t="s">
        <v>19</v>
      </c>
      <c r="P73" s="1">
        <f>_xlfn.IFNA(VLOOKUP(Tabla1[[#This Row],[Departamento]],Departamentos,2,FALSE),"")</f>
        <v>11</v>
      </c>
      <c r="Q73" s="1" t="s">
        <v>59</v>
      </c>
      <c r="R73" s="1">
        <f>_xlfn.IFNA(VLOOKUP(Tabla1[[#This Row],[Municipio]],Municipios,2,FALSE),"")</f>
        <v>11001</v>
      </c>
      <c r="S73" s="1"/>
      <c r="T73" s="1" t="s">
        <v>2443</v>
      </c>
      <c r="U73" s="1"/>
      <c r="V73" s="1" t="s">
        <v>2734</v>
      </c>
      <c r="W73" s="1"/>
      <c r="X73" s="1" t="s">
        <v>2735</v>
      </c>
      <c r="Z73" s="1"/>
    </row>
    <row r="74" spans="1:26" ht="121.5" hidden="1">
      <c r="A74" s="1" t="s">
        <v>2736</v>
      </c>
      <c r="B74" s="1" t="s">
        <v>2441</v>
      </c>
      <c r="C74" s="1" t="s">
        <v>2737</v>
      </c>
      <c r="D74" s="2">
        <v>45593</v>
      </c>
      <c r="E74" s="2" t="s">
        <v>2443</v>
      </c>
      <c r="F74" s="1" t="s">
        <v>123</v>
      </c>
      <c r="G74" s="1" t="s">
        <v>49</v>
      </c>
      <c r="H74" s="1" t="s">
        <v>2444</v>
      </c>
      <c r="I74" s="1">
        <v>0</v>
      </c>
      <c r="J74" s="2">
        <f>IF(Tabla1[[#This Row],[Fecha Radicado]]="","",IF(Tabla1[[#This Row],[Tipo de Petición, queja o reclamo, queja o reclamo]]="Sin término de respuesta","No aplica",WORKDAY(Tabla1[[#This Row],[Fecha Radicado]],Tabla1[[#This Row],[Plazo]],Festivos)))</f>
        <v>45593</v>
      </c>
      <c r="K74" s="3" t="str">
        <f ca="1">IF(Tabla1[[#This Row],[Estado]]="No Aplica","",IF(Tabla1[[#This Row],[Estado]]="Con respuesta","Gestionado",IFERROR(NETWORKDAYS(TODAY(),Tabla1[[#This Row],[Fecha de Vencimiento]],Festivos),"")))</f>
        <v>Gestionado</v>
      </c>
      <c r="L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4" s="1"/>
      <c r="N74" s="1"/>
      <c r="O74" s="1" t="s">
        <v>19</v>
      </c>
      <c r="P74" s="1">
        <f>_xlfn.IFNA(VLOOKUP(Tabla1[[#This Row],[Departamento]],Departamentos,2,FALSE),"")</f>
        <v>11</v>
      </c>
      <c r="Q74" s="1" t="s">
        <v>59</v>
      </c>
      <c r="R74" s="1">
        <f>_xlfn.IFNA(VLOOKUP(Tabla1[[#This Row],[Municipio]],Municipios,2,FALSE),"")</f>
        <v>11001</v>
      </c>
      <c r="S74" s="1"/>
      <c r="T74" s="1" t="s">
        <v>2443</v>
      </c>
      <c r="U74" s="1"/>
      <c r="V74" s="1" t="s">
        <v>2738</v>
      </c>
      <c r="W74" s="1"/>
      <c r="Z74" s="1"/>
    </row>
    <row r="75" spans="1:26" ht="137.25" hidden="1">
      <c r="A75" s="1" t="s">
        <v>2739</v>
      </c>
      <c r="B75" s="1" t="s">
        <v>2740</v>
      </c>
      <c r="C75" s="1" t="s">
        <v>2741</v>
      </c>
      <c r="D75" s="2">
        <v>45594</v>
      </c>
      <c r="E75" s="2" t="s">
        <v>2742</v>
      </c>
      <c r="F75" s="1" t="s">
        <v>222</v>
      </c>
      <c r="G75" s="1" t="s">
        <v>49</v>
      </c>
      <c r="H75" s="1" t="s">
        <v>285</v>
      </c>
      <c r="I75" s="1">
        <f>IFERROR(VLOOKUP(Tabla1[[#This Row],[Tipo de Petición, queja o reclamo, queja o reclamo]],Tipif,2,0),"")</f>
        <v>5</v>
      </c>
      <c r="J75" s="2">
        <f>IF(Tabla1[[#This Row],[Fecha Radicado]]="","",IF(Tabla1[[#This Row],[Tipo de Petición, queja o reclamo, queja o reclamo]]="Sin término de respuesta","No aplica",WORKDAY(Tabla1[[#This Row],[Fecha Radicado]],Tabla1[[#This Row],[Plazo]],Festivos)))</f>
        <v>45601</v>
      </c>
      <c r="K75" s="3" t="str">
        <f ca="1">IF(Tabla1[[#This Row],[Estado]]="No Aplica","",IF(Tabla1[[#This Row],[Estado]]="Con respuesta","Gestionado",IFERROR(NETWORKDAYS(TODAY(),Tabla1[[#This Row],[Fecha de Vencimiento]],Festivos),"")))</f>
        <v>Gestionado</v>
      </c>
      <c r="L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5" s="1"/>
      <c r="N75" s="1"/>
      <c r="O75" s="1" t="s">
        <v>15</v>
      </c>
      <c r="P75" s="1">
        <f>_xlfn.IFNA(VLOOKUP(Tabla1[[#This Row],[Departamento]],Departamentos,2,FALSE),"")</f>
        <v>5</v>
      </c>
      <c r="Q75" s="1" t="s">
        <v>849</v>
      </c>
      <c r="R75" s="1">
        <f>_xlfn.IFNA(VLOOKUP(Tabla1[[#This Row],[Municipio]],Municipios,2,FALSE),"")</f>
        <v>5212</v>
      </c>
      <c r="S75" s="1"/>
      <c r="T75" s="1" t="s">
        <v>2743</v>
      </c>
      <c r="U75" s="1"/>
      <c r="V75" s="1" t="s">
        <v>2744</v>
      </c>
      <c r="W75" s="1"/>
      <c r="Z75" s="1"/>
    </row>
    <row r="76" spans="1:26" ht="91.5" hidden="1">
      <c r="A76" s="1" t="s">
        <v>2745</v>
      </c>
      <c r="B76" s="1" t="s">
        <v>2441</v>
      </c>
      <c r="C76" s="1" t="s">
        <v>2746</v>
      </c>
      <c r="D76" s="2">
        <v>45595</v>
      </c>
      <c r="E76" s="2" t="s">
        <v>2443</v>
      </c>
      <c r="F76" s="1" t="s">
        <v>159</v>
      </c>
      <c r="G76" s="1" t="s">
        <v>49</v>
      </c>
      <c r="H76" s="1" t="s">
        <v>2444</v>
      </c>
      <c r="I76" s="1">
        <v>0</v>
      </c>
      <c r="J76" s="2">
        <f>IF(Tabla1[[#This Row],[Fecha Radicado]]="","",IF(Tabla1[[#This Row],[Tipo de Petición, queja o reclamo, queja o reclamo]]="Sin término de respuesta","No aplica",WORKDAY(Tabla1[[#This Row],[Fecha Radicado]],Tabla1[[#This Row],[Plazo]],Festivos)))</f>
        <v>45595</v>
      </c>
      <c r="K76" s="3" t="str">
        <f ca="1">IF(Tabla1[[#This Row],[Estado]]="No Aplica","",IF(Tabla1[[#This Row],[Estado]]="Con respuesta","Gestionado",IFERROR(NETWORKDAYS(TODAY(),Tabla1[[#This Row],[Fecha de Vencimiento]],Festivos),"")))</f>
        <v>Gestionado</v>
      </c>
      <c r="L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6" s="1"/>
      <c r="N76" s="1"/>
      <c r="O76" s="1" t="s">
        <v>19</v>
      </c>
      <c r="P76" s="1">
        <f>_xlfn.IFNA(VLOOKUP(Tabla1[[#This Row],[Departamento]],Departamentos,2,FALSE),"")</f>
        <v>11</v>
      </c>
      <c r="Q76" s="1" t="s">
        <v>59</v>
      </c>
      <c r="R76" s="1">
        <f>_xlfn.IFNA(VLOOKUP(Tabla1[[#This Row],[Municipio]],Municipios,2,FALSE),"")</f>
        <v>11001</v>
      </c>
      <c r="S76" s="1"/>
      <c r="T76" s="1" t="s">
        <v>2443</v>
      </c>
      <c r="U76" s="1"/>
      <c r="V76" s="1" t="s">
        <v>2747</v>
      </c>
      <c r="W76" s="1"/>
      <c r="Z76" s="1"/>
    </row>
    <row r="77" spans="1:26" ht="45.75" hidden="1">
      <c r="A77" s="1" t="s">
        <v>2748</v>
      </c>
      <c r="B77" s="1" t="s">
        <v>2441</v>
      </c>
      <c r="C77" s="1" t="s">
        <v>2749</v>
      </c>
      <c r="D77" s="2">
        <v>45595</v>
      </c>
      <c r="E77" s="2" t="s">
        <v>2443</v>
      </c>
      <c r="F77" s="1" t="s">
        <v>222</v>
      </c>
      <c r="G77" s="1" t="s">
        <v>49</v>
      </c>
      <c r="H77" s="1" t="s">
        <v>2444</v>
      </c>
      <c r="I77" s="1">
        <v>0</v>
      </c>
      <c r="J77" s="2">
        <f>IF(Tabla1[[#This Row],[Fecha Radicado]]="","",IF(Tabla1[[#This Row],[Tipo de Petición, queja o reclamo, queja o reclamo]]="Sin término de respuesta","No aplica",WORKDAY(Tabla1[[#This Row],[Fecha Radicado]],Tabla1[[#This Row],[Plazo]],Festivos)))</f>
        <v>45595</v>
      </c>
      <c r="K77" s="3" t="str">
        <f ca="1">IF(Tabla1[[#This Row],[Estado]]="No Aplica","",IF(Tabla1[[#This Row],[Estado]]="Con respuesta","Gestionado",IFERROR(NETWORKDAYS(TODAY(),Tabla1[[#This Row],[Fecha de Vencimiento]],Festivos),"")))</f>
        <v>Gestionado</v>
      </c>
      <c r="L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7" s="1"/>
      <c r="N77" s="1"/>
      <c r="O77" s="1" t="s">
        <v>19</v>
      </c>
      <c r="P77" s="1">
        <f>_xlfn.IFNA(VLOOKUP(Tabla1[[#This Row],[Departamento]],Departamentos,2,FALSE),"")</f>
        <v>11</v>
      </c>
      <c r="Q77" s="1" t="s">
        <v>59</v>
      </c>
      <c r="R77" s="1">
        <f>_xlfn.IFNA(VLOOKUP(Tabla1[[#This Row],[Municipio]],Municipios,2,FALSE),"")</f>
        <v>11001</v>
      </c>
      <c r="S77" s="1"/>
      <c r="T77" s="1" t="s">
        <v>2443</v>
      </c>
      <c r="U77" s="1"/>
      <c r="V77" s="1" t="s">
        <v>2750</v>
      </c>
      <c r="W77" s="1"/>
      <c r="X77" s="1" t="s">
        <v>2751</v>
      </c>
      <c r="Z77" s="1"/>
    </row>
    <row r="78" spans="1:26" ht="121.5" hidden="1">
      <c r="A78" s="1" t="s">
        <v>2752</v>
      </c>
      <c r="B78" s="1" t="s">
        <v>2441</v>
      </c>
      <c r="C78" s="1" t="s">
        <v>2753</v>
      </c>
      <c r="D78" s="2">
        <v>45595</v>
      </c>
      <c r="E78" s="2" t="s">
        <v>2443</v>
      </c>
      <c r="F78" s="1" t="s">
        <v>222</v>
      </c>
      <c r="G78" s="1" t="s">
        <v>49</v>
      </c>
      <c r="H78" s="1" t="s">
        <v>2444</v>
      </c>
      <c r="I78" s="1">
        <v>0</v>
      </c>
      <c r="J78" s="2">
        <f>IF(Tabla1[[#This Row],[Fecha Radicado]]="","",IF(Tabla1[[#This Row],[Tipo de Petición, queja o reclamo, queja o reclamo]]="Sin término de respuesta","No aplica",WORKDAY(Tabla1[[#This Row],[Fecha Radicado]],Tabla1[[#This Row],[Plazo]],Festivos)))</f>
        <v>45595</v>
      </c>
      <c r="K78" s="3" t="str">
        <f ca="1">IF(Tabla1[[#This Row],[Estado]]="No Aplica","",IF(Tabla1[[#This Row],[Estado]]="Con respuesta","Gestionado",IFERROR(NETWORKDAYS(TODAY(),Tabla1[[#This Row],[Fecha de Vencimiento]],Festivos),"")))</f>
        <v>Gestionado</v>
      </c>
      <c r="L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8" s="1"/>
      <c r="N78" s="1"/>
      <c r="O78" s="1" t="s">
        <v>19</v>
      </c>
      <c r="P78" s="1">
        <f>_xlfn.IFNA(VLOOKUP(Tabla1[[#This Row],[Departamento]],Departamentos,2,FALSE),"")</f>
        <v>11</v>
      </c>
      <c r="Q78" s="1" t="s">
        <v>59</v>
      </c>
      <c r="R78" s="1">
        <f>_xlfn.IFNA(VLOOKUP(Tabla1[[#This Row],[Municipio]],Municipios,2,FALSE),"")</f>
        <v>11001</v>
      </c>
      <c r="S78" s="1"/>
      <c r="T78" s="1" t="s">
        <v>2443</v>
      </c>
      <c r="U78" s="1"/>
      <c r="V78" s="1" t="s">
        <v>2754</v>
      </c>
      <c r="W78" s="1"/>
      <c r="X78" s="1" t="s">
        <v>2755</v>
      </c>
      <c r="Z78" s="1"/>
    </row>
    <row r="79" spans="1:26" ht="91.5" hidden="1">
      <c r="A79" s="1" t="s">
        <v>2756</v>
      </c>
      <c r="B79" s="1" t="s">
        <v>2757</v>
      </c>
      <c r="C79" s="1" t="s">
        <v>2741</v>
      </c>
      <c r="D79" s="2">
        <v>45595</v>
      </c>
      <c r="E79" s="2">
        <v>45595</v>
      </c>
      <c r="F79" s="1" t="s">
        <v>2758</v>
      </c>
      <c r="G79" s="1" t="s">
        <v>49</v>
      </c>
      <c r="H79" s="1" t="s">
        <v>2423</v>
      </c>
      <c r="I79" s="1" t="str">
        <f>IFERROR(VLOOKUP(Tabla1[[#This Row],[Tipo de Petición, queja o reclamo, queja o reclamo]],Tipif,2,0),"")</f>
        <v/>
      </c>
      <c r="J79" s="2" t="e">
        <f>IF(Tabla1[[#This Row],[Fecha Radicado]]="","",IF(Tabla1[[#This Row],[Tipo de Petición, queja o reclamo, queja o reclamo]]="Sin término de respuesta","No aplica",WORKDAY(Tabla1[[#This Row],[Fecha Radicado]],Tabla1[[#This Row],[Plazo]],Festivos)))</f>
        <v>#VALUE!</v>
      </c>
      <c r="K79" s="3" t="str">
        <f ca="1">IF(Tabla1[[#This Row],[Estado]]="No Aplica","",IF(Tabla1[[#This Row],[Estado]]="Con respuesta","Gestionado",IFERROR(NETWORKDAYS(TODAY(),Tabla1[[#This Row],[Fecha de Vencimiento]],Festivos),"")))</f>
        <v>Gestionado</v>
      </c>
      <c r="L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9" s="1"/>
      <c r="N79" s="1"/>
      <c r="O79" s="1" t="s">
        <v>15</v>
      </c>
      <c r="P79" s="1">
        <f>_xlfn.IFNA(VLOOKUP(Tabla1[[#This Row],[Departamento]],Departamentos,2,FALSE),"")</f>
        <v>5</v>
      </c>
      <c r="Q79" s="1" t="s">
        <v>849</v>
      </c>
      <c r="R79" s="1">
        <f>_xlfn.IFNA(VLOOKUP(Tabla1[[#This Row],[Municipio]],Municipios,2,FALSE),"")</f>
        <v>5212</v>
      </c>
      <c r="S79" s="1"/>
      <c r="T79" s="1" t="s">
        <v>2756</v>
      </c>
      <c r="U79" s="1"/>
      <c r="V79" s="1" t="s">
        <v>2759</v>
      </c>
      <c r="W79" s="1"/>
      <c r="Z79" s="1"/>
    </row>
    <row r="80" spans="1:26" ht="106.5" hidden="1">
      <c r="A80" s="1" t="s">
        <v>2760</v>
      </c>
      <c r="B80" s="1" t="s">
        <v>2441</v>
      </c>
      <c r="C80" s="1" t="s">
        <v>2761</v>
      </c>
      <c r="D80" s="2">
        <v>45595</v>
      </c>
      <c r="E80" s="2" t="s">
        <v>2443</v>
      </c>
      <c r="F80" s="1" t="s">
        <v>159</v>
      </c>
      <c r="G80" s="1" t="s">
        <v>49</v>
      </c>
      <c r="H80" s="1" t="s">
        <v>2444</v>
      </c>
      <c r="I80" s="1">
        <v>0</v>
      </c>
      <c r="J80" s="2">
        <f>IF(Tabla1[[#This Row],[Fecha Radicado]]="","",IF(Tabla1[[#This Row],[Tipo de Petición, queja o reclamo, queja o reclamo]]="Sin término de respuesta","No aplica",WORKDAY(Tabla1[[#This Row],[Fecha Radicado]],Tabla1[[#This Row],[Plazo]],Festivos)))</f>
        <v>45595</v>
      </c>
      <c r="K80" s="3" t="str">
        <f ca="1">IF(Tabla1[[#This Row],[Estado]]="No Aplica","",IF(Tabla1[[#This Row],[Estado]]="Con respuesta","Gestionado",IFERROR(NETWORKDAYS(TODAY(),Tabla1[[#This Row],[Fecha de Vencimiento]],Festivos),"")))</f>
        <v>Gestionado</v>
      </c>
      <c r="L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0" s="1"/>
      <c r="N80" s="1"/>
      <c r="O80" s="1" t="s">
        <v>19</v>
      </c>
      <c r="P80" s="1">
        <f>_xlfn.IFNA(VLOOKUP(Tabla1[[#This Row],[Departamento]],Departamentos,2,FALSE),"")</f>
        <v>11</v>
      </c>
      <c r="Q80" s="1" t="s">
        <v>59</v>
      </c>
      <c r="R80" s="1">
        <f>_xlfn.IFNA(VLOOKUP(Tabla1[[#This Row],[Municipio]],Municipios,2,FALSE),"")</f>
        <v>11001</v>
      </c>
      <c r="S80" s="1"/>
      <c r="T80" s="1" t="s">
        <v>2443</v>
      </c>
      <c r="U80" s="1"/>
      <c r="V80" s="1" t="s">
        <v>2762</v>
      </c>
      <c r="W80" s="1"/>
      <c r="X80" s="1" t="s">
        <v>2763</v>
      </c>
      <c r="Z80" s="1"/>
    </row>
    <row r="81" spans="1:26" ht="106.5" hidden="1">
      <c r="A81" s="1" t="s">
        <v>2764</v>
      </c>
      <c r="B81" s="1" t="s">
        <v>2441</v>
      </c>
      <c r="C81" s="1" t="s">
        <v>2765</v>
      </c>
      <c r="D81" s="2">
        <v>45595</v>
      </c>
      <c r="E81" s="2" t="s">
        <v>2443</v>
      </c>
      <c r="F81" s="1" t="s">
        <v>159</v>
      </c>
      <c r="G81" s="1" t="s">
        <v>49</v>
      </c>
      <c r="H81" s="1" t="s">
        <v>2444</v>
      </c>
      <c r="I81" s="1">
        <v>0</v>
      </c>
      <c r="J81" s="2">
        <f>IF(Tabla1[[#This Row],[Fecha Radicado]]="","",IF(Tabla1[[#This Row],[Tipo de Petición, queja o reclamo, queja o reclamo]]="Sin término de respuesta","No aplica",WORKDAY(Tabla1[[#This Row],[Fecha Radicado]],Tabla1[[#This Row],[Plazo]],Festivos)))</f>
        <v>45595</v>
      </c>
      <c r="K81" s="3" t="str">
        <f ca="1">IF(Tabla1[[#This Row],[Estado]]="No Aplica","",IF(Tabla1[[#This Row],[Estado]]="Con respuesta","Gestionado",IFERROR(NETWORKDAYS(TODAY(),Tabla1[[#This Row],[Fecha de Vencimiento]],Festivos),"")))</f>
        <v>Gestionado</v>
      </c>
      <c r="L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1" s="1"/>
      <c r="N81" s="1"/>
      <c r="O81" s="1" t="s">
        <v>19</v>
      </c>
      <c r="P81" s="1">
        <f>_xlfn.IFNA(VLOOKUP(Tabla1[[#This Row],[Departamento]],Departamentos,2,FALSE),"")</f>
        <v>11</v>
      </c>
      <c r="Q81" s="1" t="s">
        <v>59</v>
      </c>
      <c r="R81" s="1">
        <f>_xlfn.IFNA(VLOOKUP(Tabla1[[#This Row],[Municipio]],Municipios,2,FALSE),"")</f>
        <v>11001</v>
      </c>
      <c r="S81" s="1"/>
      <c r="T81" s="1" t="s">
        <v>2443</v>
      </c>
      <c r="U81" s="1"/>
      <c r="V81" s="1" t="s">
        <v>2766</v>
      </c>
      <c r="W81" s="1"/>
      <c r="X81" s="1" t="s">
        <v>2767</v>
      </c>
      <c r="Z81" s="1"/>
    </row>
    <row r="82" spans="1:26" ht="91.5" hidden="1">
      <c r="A82" s="1" t="s">
        <v>2768</v>
      </c>
      <c r="B82" s="1" t="s">
        <v>2441</v>
      </c>
      <c r="C82" s="1" t="s">
        <v>2769</v>
      </c>
      <c r="D82" s="2">
        <v>45595</v>
      </c>
      <c r="E82" s="2" t="s">
        <v>2443</v>
      </c>
      <c r="F82" s="1" t="s">
        <v>159</v>
      </c>
      <c r="G82" s="1" t="s">
        <v>49</v>
      </c>
      <c r="H82" s="1" t="s">
        <v>2444</v>
      </c>
      <c r="I82" s="1">
        <v>0</v>
      </c>
      <c r="J82" s="2">
        <f>IF(Tabla1[[#This Row],[Fecha Radicado]]="","",IF(Tabla1[[#This Row],[Tipo de Petición, queja o reclamo, queja o reclamo]]="Sin término de respuesta","No aplica",WORKDAY(Tabla1[[#This Row],[Fecha Radicado]],Tabla1[[#This Row],[Plazo]],Festivos)))</f>
        <v>45595</v>
      </c>
      <c r="K82" s="3" t="str">
        <f ca="1">IF(Tabla1[[#This Row],[Estado]]="No Aplica","",IF(Tabla1[[#This Row],[Estado]]="Con respuesta","Gestionado",IFERROR(NETWORKDAYS(TODAY(),Tabla1[[#This Row],[Fecha de Vencimiento]],Festivos),"")))</f>
        <v>Gestionado</v>
      </c>
      <c r="L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2" s="1"/>
      <c r="N82" s="1"/>
      <c r="O82" s="1" t="s">
        <v>19</v>
      </c>
      <c r="P82" s="1">
        <f>_xlfn.IFNA(VLOOKUP(Tabla1[[#This Row],[Departamento]],Departamentos,2,FALSE),"")</f>
        <v>11</v>
      </c>
      <c r="Q82" s="1" t="s">
        <v>59</v>
      </c>
      <c r="R82" s="1">
        <f>_xlfn.IFNA(VLOOKUP(Tabla1[[#This Row],[Municipio]],Municipios,2,FALSE),"")</f>
        <v>11001</v>
      </c>
      <c r="S82" s="1"/>
      <c r="T82" s="1" t="s">
        <v>2443</v>
      </c>
      <c r="U82" s="1"/>
      <c r="V82" s="1" t="s">
        <v>2770</v>
      </c>
      <c r="W82" s="1"/>
      <c r="X82" s="1" t="s">
        <v>2771</v>
      </c>
      <c r="Z82" s="1"/>
    </row>
    <row r="83" spans="1:26" ht="91.5" hidden="1">
      <c r="A83" s="1" t="s">
        <v>2772</v>
      </c>
      <c r="B83" s="1" t="s">
        <v>2773</v>
      </c>
      <c r="C83" s="1" t="s">
        <v>2741</v>
      </c>
      <c r="D83" s="2">
        <v>45594</v>
      </c>
      <c r="E83" s="2" t="s">
        <v>2742</v>
      </c>
      <c r="F83" s="1" t="s">
        <v>222</v>
      </c>
      <c r="G83" s="1" t="s">
        <v>49</v>
      </c>
      <c r="H83" s="1" t="s">
        <v>285</v>
      </c>
      <c r="I83" s="1">
        <f>IFERROR(VLOOKUP(Tabla1[[#This Row],[Tipo de Petición, queja o reclamo, queja o reclamo]],Tipif,2,0),"")</f>
        <v>5</v>
      </c>
      <c r="J83" s="2">
        <f>IF(Tabla1[[#This Row],[Fecha Radicado]]="","",IF(Tabla1[[#This Row],[Tipo de Petición, queja o reclamo, queja o reclamo]]="Sin término de respuesta","No aplica",WORKDAY(Tabla1[[#This Row],[Fecha Radicado]],Tabla1[[#This Row],[Plazo]],Festivos)))</f>
        <v>45601</v>
      </c>
      <c r="K83" s="3" t="str">
        <f ca="1">IF(Tabla1[[#This Row],[Estado]]="No Aplica","",IF(Tabla1[[#This Row],[Estado]]="Con respuesta","Gestionado",IFERROR(NETWORKDAYS(TODAY(),Tabla1[[#This Row],[Fecha de Vencimiento]],Festivos),"")))</f>
        <v>Gestionado</v>
      </c>
      <c r="L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3" s="1"/>
      <c r="N83" s="1"/>
      <c r="O83" s="1" t="s">
        <v>15</v>
      </c>
      <c r="P83" s="1">
        <f>_xlfn.IFNA(VLOOKUP(Tabla1[[#This Row],[Departamento]],Departamentos,2,FALSE),"")</f>
        <v>5</v>
      </c>
      <c r="Q83" s="1" t="s">
        <v>849</v>
      </c>
      <c r="R83" s="1">
        <f>_xlfn.IFNA(VLOOKUP(Tabla1[[#This Row],[Municipio]],Municipios,2,FALSE),"")</f>
        <v>5212</v>
      </c>
      <c r="S83" s="1"/>
      <c r="T83" s="1" t="s">
        <v>2443</v>
      </c>
      <c r="U83" s="1"/>
      <c r="V83" s="1" t="s">
        <v>2759</v>
      </c>
      <c r="W83" s="1"/>
      <c r="X83" s="1" t="s">
        <v>2774</v>
      </c>
      <c r="Z83" s="1"/>
    </row>
    <row r="84" spans="1:26" ht="91.5" hidden="1">
      <c r="A84" s="1" t="s">
        <v>2775</v>
      </c>
      <c r="B84" s="1" t="s">
        <v>2441</v>
      </c>
      <c r="C84" s="1" t="s">
        <v>2776</v>
      </c>
      <c r="D84" s="2">
        <v>45595</v>
      </c>
      <c r="E84" s="2" t="s">
        <v>2443</v>
      </c>
      <c r="F84" s="1" t="s">
        <v>159</v>
      </c>
      <c r="G84" s="1" t="s">
        <v>49</v>
      </c>
      <c r="H84" s="1" t="s">
        <v>2444</v>
      </c>
      <c r="I84" s="1">
        <v>0</v>
      </c>
      <c r="J84" s="2">
        <f>IF(Tabla1[[#This Row],[Fecha Radicado]]="","",IF(Tabla1[[#This Row],[Tipo de Petición, queja o reclamo, queja o reclamo]]="Sin término de respuesta","No aplica",WORKDAY(Tabla1[[#This Row],[Fecha Radicado]],Tabla1[[#This Row],[Plazo]],Festivos)))</f>
        <v>45595</v>
      </c>
      <c r="K84" s="3" t="str">
        <f ca="1">IF(Tabla1[[#This Row],[Estado]]="No Aplica","",IF(Tabla1[[#This Row],[Estado]]="Con respuesta","Gestionado",IFERROR(NETWORKDAYS(TODAY(),Tabla1[[#This Row],[Fecha de Vencimiento]],Festivos),"")))</f>
        <v>Gestionado</v>
      </c>
      <c r="L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4" s="1"/>
      <c r="N84" s="1"/>
      <c r="O84" s="1" t="s">
        <v>19</v>
      </c>
      <c r="P84" s="1">
        <f>_xlfn.IFNA(VLOOKUP(Tabla1[[#This Row],[Departamento]],Departamentos,2,FALSE),"")</f>
        <v>11</v>
      </c>
      <c r="Q84" s="1" t="s">
        <v>59</v>
      </c>
      <c r="R84" s="1">
        <f>_xlfn.IFNA(VLOOKUP(Tabla1[[#This Row],[Municipio]],Municipios,2,FALSE),"")</f>
        <v>11001</v>
      </c>
      <c r="S84" s="1"/>
      <c r="T84" s="1" t="s">
        <v>2443</v>
      </c>
      <c r="U84" s="1"/>
      <c r="V84" s="1" t="s">
        <v>2777</v>
      </c>
      <c r="W84" s="1"/>
      <c r="X84" s="1" t="s">
        <v>2778</v>
      </c>
      <c r="Z84" s="1"/>
    </row>
    <row r="85" spans="1:26" ht="106.5" hidden="1">
      <c r="A85" s="1" t="s">
        <v>2779</v>
      </c>
      <c r="B85" s="1" t="s">
        <v>2441</v>
      </c>
      <c r="C85" s="1" t="s">
        <v>2780</v>
      </c>
      <c r="D85" s="2">
        <v>45595</v>
      </c>
      <c r="E85" s="2" t="s">
        <v>2443</v>
      </c>
      <c r="F85" s="1" t="s">
        <v>159</v>
      </c>
      <c r="G85" s="1" t="s">
        <v>49</v>
      </c>
      <c r="H85" s="1" t="s">
        <v>2444</v>
      </c>
      <c r="I85" s="1">
        <v>0</v>
      </c>
      <c r="J85" s="2">
        <f>IF(Tabla1[[#This Row],[Fecha Radicado]]="","",IF(Tabla1[[#This Row],[Tipo de Petición, queja o reclamo, queja o reclamo]]="Sin término de respuesta","No aplica",WORKDAY(Tabla1[[#This Row],[Fecha Radicado]],Tabla1[[#This Row],[Plazo]],Festivos)))</f>
        <v>45595</v>
      </c>
      <c r="K85" s="3" t="str">
        <f ca="1">IF(Tabla1[[#This Row],[Estado]]="No Aplica","",IF(Tabla1[[#This Row],[Estado]]="Con respuesta","Gestionado",IFERROR(NETWORKDAYS(TODAY(),Tabla1[[#This Row],[Fecha de Vencimiento]],Festivos),"")))</f>
        <v>Gestionado</v>
      </c>
      <c r="L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5" s="1"/>
      <c r="N85" s="1"/>
      <c r="O85" s="1" t="s">
        <v>19</v>
      </c>
      <c r="P85" s="1">
        <f>_xlfn.IFNA(VLOOKUP(Tabla1[[#This Row],[Departamento]],Departamentos,2,FALSE),"")</f>
        <v>11</v>
      </c>
      <c r="Q85" s="1" t="s">
        <v>59</v>
      </c>
      <c r="R85" s="1">
        <f>_xlfn.IFNA(VLOOKUP(Tabla1[[#This Row],[Municipio]],Municipios,2,FALSE),"")</f>
        <v>11001</v>
      </c>
      <c r="S85" s="1"/>
      <c r="T85" s="1" t="s">
        <v>2443</v>
      </c>
      <c r="U85" s="1"/>
      <c r="V85" s="1" t="s">
        <v>2781</v>
      </c>
      <c r="W85" s="1"/>
      <c r="X85" s="1" t="s">
        <v>2782</v>
      </c>
      <c r="Z85" s="1"/>
    </row>
    <row r="86" spans="1:26" ht="152.25" hidden="1">
      <c r="A86" s="1" t="s">
        <v>2783</v>
      </c>
      <c r="B86" s="1" t="s">
        <v>2441</v>
      </c>
      <c r="C86" s="1" t="s">
        <v>2784</v>
      </c>
      <c r="D86" s="2">
        <v>45595</v>
      </c>
      <c r="E86" s="2" t="s">
        <v>2443</v>
      </c>
      <c r="F86" s="1" t="s">
        <v>159</v>
      </c>
      <c r="G86" s="1" t="s">
        <v>49</v>
      </c>
      <c r="H86" s="1" t="s">
        <v>2444</v>
      </c>
      <c r="I86" s="1">
        <v>0</v>
      </c>
      <c r="J86" s="2">
        <f>IF(Tabla1[[#This Row],[Fecha Radicado]]="","",IF(Tabla1[[#This Row],[Tipo de Petición, queja o reclamo, queja o reclamo]]="Sin término de respuesta","No aplica",WORKDAY(Tabla1[[#This Row],[Fecha Radicado]],Tabla1[[#This Row],[Plazo]],Festivos)))</f>
        <v>45595</v>
      </c>
      <c r="K86" s="3" t="str">
        <f ca="1">IF(Tabla1[[#This Row],[Estado]]="No Aplica","",IF(Tabla1[[#This Row],[Estado]]="Con respuesta","Gestionado",IFERROR(NETWORKDAYS(TODAY(),Tabla1[[#This Row],[Fecha de Vencimiento]],Festivos),"")))</f>
        <v>Gestionado</v>
      </c>
      <c r="L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6" s="1"/>
      <c r="N86" s="1"/>
      <c r="O86" s="1" t="s">
        <v>19</v>
      </c>
      <c r="P86" s="1">
        <f>_xlfn.IFNA(VLOOKUP(Tabla1[[#This Row],[Departamento]],Departamentos,2,FALSE),"")</f>
        <v>11</v>
      </c>
      <c r="Q86" s="1" t="s">
        <v>59</v>
      </c>
      <c r="R86" s="1">
        <f>_xlfn.IFNA(VLOOKUP(Tabla1[[#This Row],[Municipio]],Municipios,2,FALSE),"")</f>
        <v>11001</v>
      </c>
      <c r="S86" s="1"/>
      <c r="T86" s="1" t="s">
        <v>2443</v>
      </c>
      <c r="U86" s="1"/>
      <c r="V86" s="1" t="s">
        <v>2785</v>
      </c>
      <c r="W86" s="1"/>
      <c r="X86" s="1" t="s">
        <v>2786</v>
      </c>
      <c r="Z86" s="1"/>
    </row>
    <row r="87" spans="1:26" ht="91.5" hidden="1">
      <c r="A87" s="1" t="s">
        <v>2787</v>
      </c>
      <c r="B87" s="1" t="s">
        <v>2788</v>
      </c>
      <c r="C87" s="1" t="s">
        <v>2741</v>
      </c>
      <c r="D87" s="2">
        <v>45595</v>
      </c>
      <c r="E87" s="2">
        <v>45595</v>
      </c>
      <c r="F87" s="1" t="s">
        <v>2758</v>
      </c>
      <c r="G87" s="1"/>
      <c r="H87" s="1" t="s">
        <v>2423</v>
      </c>
      <c r="I87" s="1" t="str">
        <f>IFERROR(VLOOKUP(Tabla1[[#This Row],[Tipo de Petición, queja o reclamo, queja o reclamo]],Tipif,2,0),"")</f>
        <v/>
      </c>
      <c r="J87" s="2" t="e">
        <f>IF(Tabla1[[#This Row],[Fecha Radicado]]="","",IF(Tabla1[[#This Row],[Tipo de Petición, queja o reclamo, queja o reclamo]]="Sin término de respuesta","No aplica",WORKDAY(Tabla1[[#This Row],[Fecha Radicado]],Tabla1[[#This Row],[Plazo]],Festivos)))</f>
        <v>#VALUE!</v>
      </c>
      <c r="K87" s="3" t="str">
        <f ca="1">IF(Tabla1[[#This Row],[Estado]]="No Aplica","",IF(Tabla1[[#This Row],[Estado]]="Con respuesta","Gestionado",IFERROR(NETWORKDAYS(TODAY(),Tabla1[[#This Row],[Fecha de Vencimiento]],Festivos),"")))</f>
        <v/>
      </c>
      <c r="L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7" s="1"/>
      <c r="N87" s="1"/>
      <c r="O87" s="1" t="s">
        <v>15</v>
      </c>
      <c r="P87" s="1">
        <f>_xlfn.IFNA(VLOOKUP(Tabla1[[#This Row],[Departamento]],Departamentos,2,FALSE),"")</f>
        <v>5</v>
      </c>
      <c r="Q87" s="1" t="s">
        <v>849</v>
      </c>
      <c r="R87" s="1">
        <f>_xlfn.IFNA(VLOOKUP(Tabla1[[#This Row],[Municipio]],Municipios,2,FALSE),"")</f>
        <v>5212</v>
      </c>
      <c r="S87" s="1"/>
      <c r="T87" s="1" t="s">
        <v>2756</v>
      </c>
      <c r="U87" s="1"/>
      <c r="V87" s="1" t="s">
        <v>2759</v>
      </c>
      <c r="W87" s="1"/>
      <c r="X87" s="1" t="s">
        <v>2789</v>
      </c>
      <c r="Z87" s="1"/>
    </row>
    <row r="88" spans="1:26" ht="91.5" hidden="1">
      <c r="A88" s="1" t="s">
        <v>2790</v>
      </c>
      <c r="B88" s="1" t="s">
        <v>2791</v>
      </c>
      <c r="C88" s="1" t="s">
        <v>2792</v>
      </c>
      <c r="D88" s="2">
        <v>45597</v>
      </c>
      <c r="E88" s="2">
        <v>45597</v>
      </c>
      <c r="F88" s="1" t="s">
        <v>2758</v>
      </c>
      <c r="G88" s="1"/>
      <c r="H88" s="1" t="s">
        <v>2423</v>
      </c>
      <c r="I88" s="1" t="str">
        <f>IFERROR(VLOOKUP(Tabla1[[#This Row],[Tipo de Petición, queja o reclamo, queja o reclamo]],Tipif,2,0),"")</f>
        <v/>
      </c>
      <c r="J88" s="2" t="e">
        <f>IF(Tabla1[[#This Row],[Fecha Radicado]]="","",IF(Tabla1[[#This Row],[Tipo de Petición, queja o reclamo, queja o reclamo]]="Sin término de respuesta","No aplica",WORKDAY(Tabla1[[#This Row],[Fecha Radicado]],Tabla1[[#This Row],[Plazo]],Festivos)))</f>
        <v>#VALUE!</v>
      </c>
      <c r="K88" s="3" t="str">
        <f ca="1">IF(Tabla1[[#This Row],[Estado]]="No Aplica","",IF(Tabla1[[#This Row],[Estado]]="Con respuesta","Gestionado",IFERROR(NETWORKDAYS(TODAY(),Tabla1[[#This Row],[Fecha de Vencimiento]],Festivos),"")))</f>
        <v/>
      </c>
      <c r="L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8" s="1"/>
      <c r="N88" s="1"/>
      <c r="O88" s="1" t="s">
        <v>15</v>
      </c>
      <c r="P88" s="1">
        <f>_xlfn.IFNA(VLOOKUP(Tabla1[[#This Row],[Departamento]],Departamentos,2,FALSE),"")</f>
        <v>5</v>
      </c>
      <c r="Q88" s="1" t="s">
        <v>849</v>
      </c>
      <c r="R88" s="1">
        <f>_xlfn.IFNA(VLOOKUP(Tabla1[[#This Row],[Municipio]],Municipios,2,FALSE),"")</f>
        <v>5212</v>
      </c>
      <c r="S88" s="1"/>
      <c r="T88" s="1" t="s">
        <v>2756</v>
      </c>
      <c r="U88" s="1"/>
      <c r="V88" s="1" t="s">
        <v>2793</v>
      </c>
      <c r="W88" s="1"/>
      <c r="X88" s="1" t="s">
        <v>2794</v>
      </c>
      <c r="Z88" s="1"/>
    </row>
    <row r="89" spans="1:26" ht="76.5" hidden="1">
      <c r="A89" s="1" t="s">
        <v>2795</v>
      </c>
      <c r="B89" s="1" t="s">
        <v>2796</v>
      </c>
      <c r="C89" s="1" t="s">
        <v>2797</v>
      </c>
      <c r="D89" s="2">
        <v>45601</v>
      </c>
      <c r="E89" s="2">
        <v>45601</v>
      </c>
      <c r="F89" s="1" t="s">
        <v>123</v>
      </c>
      <c r="G89" s="1"/>
      <c r="H89" s="1" t="s">
        <v>2798</v>
      </c>
      <c r="I89" s="1">
        <f>IFERROR(VLOOKUP(Tabla1[[#This Row],[Tipo de Petición, queja o reclamo, queja o reclamo]],Tipif,2,0),"")</f>
        <v>2</v>
      </c>
      <c r="J89" s="2">
        <f>IF(Tabla1[[#This Row],[Fecha Radicado]]="","",IF(Tabla1[[#This Row],[Tipo de Petición, queja o reclamo, queja o reclamo]]="Sin término de respuesta","No aplica",WORKDAY(Tabla1[[#This Row],[Fecha Radicado]],Tabla1[[#This Row],[Plazo]],Festivos)))</f>
        <v>45603</v>
      </c>
      <c r="K89" s="3">
        <f ca="1">IF(Tabla1[[#This Row],[Estado]]="No Aplica","",IF(Tabla1[[#This Row],[Estado]]="Con respuesta","Gestionado",IFERROR(NETWORKDAYS(TODAY(),Tabla1[[#This Row],[Fecha de Vencimiento]],Festivos),"")))</f>
        <v>-187</v>
      </c>
      <c r="L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89" s="1"/>
      <c r="N89" s="1"/>
      <c r="O89" s="1" t="s">
        <v>19</v>
      </c>
      <c r="P89" s="1">
        <f>_xlfn.IFNA(VLOOKUP(Tabla1[[#This Row],[Departamento]],Departamentos,2,FALSE),"")</f>
        <v>11</v>
      </c>
      <c r="Q89" s="1" t="s">
        <v>59</v>
      </c>
      <c r="R89" s="1">
        <f>_xlfn.IFNA(VLOOKUP(Tabla1[[#This Row],[Municipio]],Municipios,2,FALSE),"")</f>
        <v>11001</v>
      </c>
      <c r="S89" s="1"/>
      <c r="T89" s="1" t="s">
        <v>2799</v>
      </c>
      <c r="U89" s="1"/>
      <c r="V89" s="1" t="s">
        <v>2800</v>
      </c>
      <c r="W89" s="1"/>
      <c r="Z89" s="1"/>
    </row>
    <row r="90" spans="1:26" ht="76.5" hidden="1">
      <c r="A90" s="1" t="s">
        <v>2801</v>
      </c>
      <c r="B90" s="1" t="s">
        <v>2802</v>
      </c>
      <c r="C90" s="1" t="s">
        <v>2803</v>
      </c>
      <c r="D90" s="2">
        <v>45602</v>
      </c>
      <c r="E90" s="2">
        <v>45624</v>
      </c>
      <c r="F90" s="1" t="s">
        <v>2758</v>
      </c>
      <c r="G90" s="1"/>
      <c r="H90" s="1" t="s">
        <v>2423</v>
      </c>
      <c r="I90" s="1" t="str">
        <f>IFERROR(VLOOKUP(Tabla1[[#This Row],[Tipo de Petición, queja o reclamo, queja o reclamo]],Tipif,2,0),"")</f>
        <v/>
      </c>
      <c r="J90" s="2" t="e">
        <f>IF(Tabla1[[#This Row],[Fecha Radicado]]="","",IF(Tabla1[[#This Row],[Tipo de Petición, queja o reclamo, queja o reclamo]]="Sin término de respuesta","No aplica",WORKDAY(Tabla1[[#This Row],[Fecha Radicado]],Tabla1[[#This Row],[Plazo]],Festivos)))</f>
        <v>#VALUE!</v>
      </c>
      <c r="K90" s="3" t="str">
        <f ca="1">IF(Tabla1[[#This Row],[Estado]]="No Aplica","",IF(Tabla1[[#This Row],[Estado]]="Con respuesta","Gestionado",IFERROR(NETWORKDAYS(TODAY(),Tabla1[[#This Row],[Fecha de Vencimiento]],Festivos),"")))</f>
        <v/>
      </c>
      <c r="L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0" s="1"/>
      <c r="N90" s="1"/>
      <c r="O90" s="1" t="s">
        <v>15</v>
      </c>
      <c r="P90" s="1">
        <f>_xlfn.IFNA(VLOOKUP(Tabla1[[#This Row],[Departamento]],Departamentos,2,FALSE),"")</f>
        <v>5</v>
      </c>
      <c r="Q90" s="1" t="s">
        <v>945</v>
      </c>
      <c r="R90" s="1">
        <f>_xlfn.IFNA(VLOOKUP(Tabla1[[#This Row],[Municipio]],Municipios,2,FALSE),"")</f>
        <v>5308</v>
      </c>
      <c r="S90" s="1"/>
      <c r="T90" s="1" t="s">
        <v>2804</v>
      </c>
      <c r="U90" s="1"/>
      <c r="V90" s="1" t="s">
        <v>2805</v>
      </c>
      <c r="W90" s="1"/>
      <c r="X90" s="1" t="s">
        <v>2806</v>
      </c>
      <c r="Y90" s="1" t="s">
        <v>2807</v>
      </c>
      <c r="Z90" s="1"/>
    </row>
    <row r="91" spans="1:26" ht="121.5" hidden="1">
      <c r="A91" s="1" t="s">
        <v>2808</v>
      </c>
      <c r="B91" s="1" t="s">
        <v>2809</v>
      </c>
      <c r="C91" s="1" t="s">
        <v>2810</v>
      </c>
      <c r="D91" s="2">
        <v>45602</v>
      </c>
      <c r="E91" s="2">
        <v>45603</v>
      </c>
      <c r="F91" s="1" t="s">
        <v>2418</v>
      </c>
      <c r="G91" s="1"/>
      <c r="H91" s="1" t="s">
        <v>2423</v>
      </c>
      <c r="I91" s="1" t="str">
        <f>IFERROR(VLOOKUP(Tabla1[[#This Row],[Tipo de Petición, queja o reclamo, queja o reclamo]],Tipif,2,0),"")</f>
        <v/>
      </c>
      <c r="J91" s="2" t="e">
        <f>IF(Tabla1[[#This Row],[Fecha Radicado]]="","",IF(Tabla1[[#This Row],[Tipo de Petición, queja o reclamo, queja o reclamo]]="Sin término de respuesta","No aplica",WORKDAY(Tabla1[[#This Row],[Fecha Radicado]],Tabla1[[#This Row],[Plazo]],Festivos)))</f>
        <v>#VALUE!</v>
      </c>
      <c r="K91" s="3" t="str">
        <f ca="1">IF(Tabla1[[#This Row],[Estado]]="No Aplica","",IF(Tabla1[[#This Row],[Estado]]="Con respuesta","Gestionado",IFERROR(NETWORKDAYS(TODAY(),Tabla1[[#This Row],[Fecha de Vencimiento]],Festivos),"")))</f>
        <v/>
      </c>
      <c r="L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1" s="1"/>
      <c r="N91" s="1"/>
      <c r="O91" s="1" t="s">
        <v>19</v>
      </c>
      <c r="P91" s="1">
        <f>_xlfn.IFNA(VLOOKUP(Tabla1[[#This Row],[Departamento]],Departamentos,2,FALSE),"")</f>
        <v>11</v>
      </c>
      <c r="Q91" s="1" t="s">
        <v>59</v>
      </c>
      <c r="R91" s="1">
        <f>_xlfn.IFNA(VLOOKUP(Tabla1[[#This Row],[Municipio]],Municipios,2,FALSE),"")</f>
        <v>11001</v>
      </c>
      <c r="S91" s="1"/>
      <c r="T91" s="1" t="s">
        <v>2811</v>
      </c>
      <c r="U91" s="1"/>
      <c r="V91" s="1" t="s">
        <v>2812</v>
      </c>
      <c r="W91" s="1"/>
      <c r="X91" s="1" t="s">
        <v>2813</v>
      </c>
      <c r="Y91" s="1" t="s">
        <v>2814</v>
      </c>
      <c r="Z91" s="1"/>
    </row>
    <row r="92" spans="1:26" ht="198" hidden="1">
      <c r="A92" s="1" t="s">
        <v>2815</v>
      </c>
      <c r="B92" s="1" t="s">
        <v>2609</v>
      </c>
      <c r="C92" s="1" t="s">
        <v>2816</v>
      </c>
      <c r="D92" s="2">
        <v>45604</v>
      </c>
      <c r="E92" s="2">
        <v>45607</v>
      </c>
      <c r="F92" s="1" t="s">
        <v>400</v>
      </c>
      <c r="G92" s="1"/>
      <c r="H92" s="1" t="s">
        <v>2423</v>
      </c>
      <c r="I92" s="1" t="str">
        <f>IFERROR(VLOOKUP(Tabla1[[#This Row],[Tipo de Petición, queja o reclamo, queja o reclamo]],Tipif,2,0),"")</f>
        <v/>
      </c>
      <c r="J92" s="2" t="e">
        <f>IF(Tabla1[[#This Row],[Fecha Radicado]]="","",IF(Tabla1[[#This Row],[Tipo de Petición, queja o reclamo, queja o reclamo]]="Sin término de respuesta","No aplica",WORKDAY(Tabla1[[#This Row],[Fecha Radicado]],Tabla1[[#This Row],[Plazo]],Festivos)))</f>
        <v>#VALUE!</v>
      </c>
      <c r="K92" s="3" t="str">
        <f ca="1">IF(Tabla1[[#This Row],[Estado]]="No Aplica","",IF(Tabla1[[#This Row],[Estado]]="Con respuesta","Gestionado",IFERROR(NETWORKDAYS(TODAY(),Tabla1[[#This Row],[Fecha de Vencimiento]],Festivos),"")))</f>
        <v/>
      </c>
      <c r="L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2" s="1"/>
      <c r="N92" s="1"/>
      <c r="O92" s="1" t="s">
        <v>29</v>
      </c>
      <c r="P92" s="1">
        <f>_xlfn.IFNA(VLOOKUP(Tabla1[[#This Row],[Departamento]],Departamentos,2,FALSE),"")</f>
        <v>25</v>
      </c>
      <c r="Q92" s="1" t="s">
        <v>530</v>
      </c>
      <c r="R92" s="1">
        <f>_xlfn.IFNA(VLOOKUP(Tabla1[[#This Row],[Municipio]],Municipios,2,FALSE),"")</f>
        <v>25175</v>
      </c>
      <c r="S92" s="1"/>
      <c r="T92" s="1" t="s">
        <v>2817</v>
      </c>
      <c r="U92" s="1"/>
      <c r="V92" s="1" t="s">
        <v>2609</v>
      </c>
      <c r="W92" s="1"/>
      <c r="X92" s="1" t="s">
        <v>2818</v>
      </c>
      <c r="Y92" s="1" t="s">
        <v>2819</v>
      </c>
      <c r="Z92" s="1"/>
    </row>
    <row r="93" spans="1:26" ht="60.75" hidden="1">
      <c r="A93" s="1" t="s">
        <v>2820</v>
      </c>
      <c r="B93" s="1" t="s">
        <v>2821</v>
      </c>
      <c r="C93" s="1" t="s">
        <v>2822</v>
      </c>
      <c r="D93" s="2">
        <v>45611</v>
      </c>
      <c r="E93" s="2">
        <v>45611</v>
      </c>
      <c r="F93" s="1" t="s">
        <v>2437</v>
      </c>
      <c r="G93" s="1"/>
      <c r="H93" s="1" t="s">
        <v>2423</v>
      </c>
      <c r="I93" s="1" t="str">
        <f>IFERROR(VLOOKUP(Tabla1[[#This Row],[Tipo de Petición, queja o reclamo, queja o reclamo]],Tipif,2,0),"")</f>
        <v/>
      </c>
      <c r="J93" s="2" t="e">
        <f>IF(Tabla1[[#This Row],[Fecha Radicado]]="","",IF(Tabla1[[#This Row],[Tipo de Petición, queja o reclamo, queja o reclamo]]="Sin término de respuesta","No aplica",WORKDAY(Tabla1[[#This Row],[Fecha Radicado]],Tabla1[[#This Row],[Plazo]],Festivos)))</f>
        <v>#VALUE!</v>
      </c>
      <c r="K93" s="3" t="str">
        <f ca="1">IF(Tabla1[[#This Row],[Estado]]="No Aplica","",IF(Tabla1[[#This Row],[Estado]]="Con respuesta","Gestionado",IFERROR(NETWORKDAYS(TODAY(),Tabla1[[#This Row],[Fecha de Vencimiento]],Festivos),"")))</f>
        <v/>
      </c>
      <c r="L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3" s="1"/>
      <c r="N93" s="1"/>
      <c r="O93" s="1" t="s">
        <v>29</v>
      </c>
      <c r="P93" s="1">
        <f>_xlfn.IFNA(VLOOKUP(Tabla1[[#This Row],[Departamento]],Departamentos,2,FALSE),"")</f>
        <v>25</v>
      </c>
      <c r="Q93" s="1" t="s">
        <v>530</v>
      </c>
      <c r="R93" s="1">
        <f>_xlfn.IFNA(VLOOKUP(Tabla1[[#This Row],[Municipio]],Municipios,2,FALSE),"")</f>
        <v>25175</v>
      </c>
      <c r="S93" s="1"/>
      <c r="T93" s="1" t="s">
        <v>2823</v>
      </c>
      <c r="U93" s="1"/>
      <c r="V93" s="1" t="s">
        <v>2821</v>
      </c>
      <c r="W93" s="1"/>
      <c r="X93" s="1" t="s">
        <v>2824</v>
      </c>
      <c r="Z93" s="1"/>
    </row>
    <row r="94" spans="1:26" ht="121.5" hidden="1">
      <c r="A94" s="1" t="s">
        <v>2825</v>
      </c>
      <c r="B94" s="1" t="s">
        <v>2826</v>
      </c>
      <c r="C94" s="1" t="s">
        <v>2827</v>
      </c>
      <c r="D94" s="2">
        <v>45611</v>
      </c>
      <c r="E94" s="2">
        <v>45614</v>
      </c>
      <c r="F94" s="1" t="s">
        <v>123</v>
      </c>
      <c r="G94" s="1"/>
      <c r="H94" s="1" t="s">
        <v>2423</v>
      </c>
      <c r="I94" s="1" t="str">
        <f>IFERROR(VLOOKUP(Tabla1[[#This Row],[Tipo de Petición, queja o reclamo, queja o reclamo]],Tipif,2,0),"")</f>
        <v/>
      </c>
      <c r="J94" s="2" t="e">
        <f>IF(Tabla1[[#This Row],[Fecha Radicado]]="","",IF(Tabla1[[#This Row],[Tipo de Petición, queja o reclamo, queja o reclamo]]="Sin término de respuesta","No aplica",WORKDAY(Tabla1[[#This Row],[Fecha Radicado]],Tabla1[[#This Row],[Plazo]],Festivos)))</f>
        <v>#VALUE!</v>
      </c>
      <c r="K94" s="3" t="str">
        <f ca="1">IF(Tabla1[[#This Row],[Estado]]="No Aplica","",IF(Tabla1[[#This Row],[Estado]]="Con respuesta","Gestionado",IFERROR(NETWORKDAYS(TODAY(),Tabla1[[#This Row],[Fecha de Vencimiento]],Festivos),"")))</f>
        <v/>
      </c>
      <c r="L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4" s="1"/>
      <c r="N94" s="1"/>
      <c r="O94" s="1" t="s">
        <v>37</v>
      </c>
      <c r="P94" s="1">
        <f>_xlfn.IFNA(VLOOKUP(Tabla1[[#This Row],[Departamento]],Departamentos,2,FALSE),"")</f>
        <v>54</v>
      </c>
      <c r="Q94" s="1" t="s">
        <v>874</v>
      </c>
      <c r="R94" s="1">
        <f>_xlfn.IFNA(VLOOKUP(Tabla1[[#This Row],[Municipio]],Municipios,2,FALSE),"")</f>
        <v>54874</v>
      </c>
      <c r="S94" s="1"/>
      <c r="T94" s="1" t="s">
        <v>2828</v>
      </c>
      <c r="U94" s="1"/>
      <c r="V94" s="1" t="s">
        <v>2829</v>
      </c>
      <c r="W94" s="1"/>
      <c r="X94" s="1" t="s">
        <v>2830</v>
      </c>
      <c r="Y94" s="1" t="s">
        <v>2831</v>
      </c>
      <c r="Z94" s="1"/>
    </row>
    <row r="95" spans="1:26" ht="45.75" hidden="1">
      <c r="A95" s="1" t="s">
        <v>2832</v>
      </c>
      <c r="B95" s="1" t="s">
        <v>2441</v>
      </c>
      <c r="C95" s="1" t="s">
        <v>2833</v>
      </c>
      <c r="D95" s="2">
        <v>45645</v>
      </c>
      <c r="E95" s="2" t="s">
        <v>2443</v>
      </c>
      <c r="F95" s="1" t="s">
        <v>222</v>
      </c>
      <c r="G95" s="1"/>
      <c r="H95" s="1" t="s">
        <v>2694</v>
      </c>
      <c r="I95" s="1">
        <v>10</v>
      </c>
      <c r="J95" s="2">
        <f>IF(Tabla1[[#This Row],[Fecha Radicado]]="","",IF(Tabla1[[#This Row],[Tipo de Petición, queja o reclamo, queja o reclamo]]="Sin término de respuesta","No aplica",WORKDAY(Tabla1[[#This Row],[Fecha Radicado]],Tabla1[[#This Row],[Plazo]],Festivos)))</f>
        <v>45660</v>
      </c>
      <c r="K95" s="3">
        <f ca="1">IF(Tabla1[[#This Row],[Estado]]="No Aplica","",IF(Tabla1[[#This Row],[Estado]]="Con respuesta","Gestionado",IFERROR(NETWORKDAYS(TODAY(),Tabla1[[#This Row],[Fecha de Vencimiento]],Festivos),"")))</f>
        <v>-147</v>
      </c>
      <c r="L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95" s="1"/>
      <c r="N95" s="1"/>
      <c r="O95" s="1" t="s">
        <v>43</v>
      </c>
      <c r="P95" s="1">
        <f>_xlfn.IFNA(VLOOKUP(Tabla1[[#This Row],[Departamento]],Departamentos,2,FALSE),"")</f>
        <v>73</v>
      </c>
      <c r="Q95" s="1" t="s">
        <v>154</v>
      </c>
      <c r="R95" s="1">
        <f>_xlfn.IFNA(VLOOKUP(Tabla1[[#This Row],[Municipio]],Municipios,2,FALSE),"")</f>
        <v>73030</v>
      </c>
      <c r="S95" s="1"/>
      <c r="T95" s="1" t="s">
        <v>2443</v>
      </c>
      <c r="U95" s="1"/>
      <c r="V95" s="1" t="s">
        <v>2834</v>
      </c>
      <c r="W95" s="1"/>
      <c r="X95" s="1" t="s">
        <v>2835</v>
      </c>
      <c r="Z95" s="1"/>
    </row>
    <row r="96" spans="1:26" ht="76.5" hidden="1">
      <c r="A96" s="1" t="s">
        <v>2836</v>
      </c>
      <c r="B96" s="1" t="s">
        <v>2441</v>
      </c>
      <c r="C96" s="1" t="s">
        <v>2837</v>
      </c>
      <c r="D96" s="2">
        <v>45616</v>
      </c>
      <c r="E96" s="2" t="s">
        <v>2443</v>
      </c>
      <c r="F96" s="1" t="s">
        <v>123</v>
      </c>
      <c r="G96" s="1" t="s">
        <v>49</v>
      </c>
      <c r="H96" s="1" t="s">
        <v>2444</v>
      </c>
      <c r="I96" s="1">
        <v>0</v>
      </c>
      <c r="J96" s="2">
        <f>IF(Tabla1[[#This Row],[Fecha Radicado]]="","",IF(Tabla1[[#This Row],[Tipo de Petición, queja o reclamo, queja o reclamo]]="Sin término de respuesta","No aplica",WORKDAY(Tabla1[[#This Row],[Fecha Radicado]],Tabla1[[#This Row],[Plazo]],Festivos)))</f>
        <v>45616</v>
      </c>
      <c r="K96" s="3" t="str">
        <f ca="1">IF(Tabla1[[#This Row],[Estado]]="No Aplica","",IF(Tabla1[[#This Row],[Estado]]="Con respuesta","Gestionado",IFERROR(NETWORKDAYS(TODAY(),Tabla1[[#This Row],[Fecha de Vencimiento]],Festivos),"")))</f>
        <v>Gestionado</v>
      </c>
      <c r="L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6" s="1"/>
      <c r="N96" s="1"/>
      <c r="O96" s="1" t="s">
        <v>15</v>
      </c>
      <c r="P96" s="1">
        <f>_xlfn.IFNA(VLOOKUP(Tabla1[[#This Row],[Departamento]],Departamentos,2,FALSE),"")</f>
        <v>5</v>
      </c>
      <c r="Q96" s="1" t="s">
        <v>186</v>
      </c>
      <c r="R96" s="1">
        <f>_xlfn.IFNA(VLOOKUP(Tabla1[[#This Row],[Municipio]],Municipios,2,FALSE),"")</f>
        <v>5079</v>
      </c>
      <c r="S96" s="1"/>
      <c r="T96" s="1" t="s">
        <v>2443</v>
      </c>
      <c r="U96" s="1"/>
      <c r="V96" s="1" t="s">
        <v>2838</v>
      </c>
      <c r="W96" s="1"/>
      <c r="X96" s="1" t="s">
        <v>2839</v>
      </c>
      <c r="Z96" s="1"/>
    </row>
    <row r="97" spans="1:26" ht="76.5" hidden="1">
      <c r="A97" s="1" t="s">
        <v>2840</v>
      </c>
      <c r="B97" s="1" t="s">
        <v>2441</v>
      </c>
      <c r="C97" s="1" t="s">
        <v>2841</v>
      </c>
      <c r="D97" s="2">
        <v>45616</v>
      </c>
      <c r="E97" s="2" t="s">
        <v>2443</v>
      </c>
      <c r="F97" s="1" t="s">
        <v>222</v>
      </c>
      <c r="G97" s="1" t="s">
        <v>49</v>
      </c>
      <c r="H97" s="1" t="s">
        <v>2444</v>
      </c>
      <c r="I97" s="1">
        <v>0</v>
      </c>
      <c r="J97" s="2">
        <f>IF(Tabla1[[#This Row],[Fecha Radicado]]="","",IF(Tabla1[[#This Row],[Tipo de Petición, queja o reclamo, queja o reclamo]]="Sin término de respuesta","No aplica",WORKDAY(Tabla1[[#This Row],[Fecha Radicado]],Tabla1[[#This Row],[Plazo]],Festivos)))</f>
        <v>45616</v>
      </c>
      <c r="K97" s="3" t="str">
        <f ca="1">IF(Tabla1[[#This Row],[Estado]]="No Aplica","",IF(Tabla1[[#This Row],[Estado]]="Con respuesta","Gestionado",IFERROR(NETWORKDAYS(TODAY(),Tabla1[[#This Row],[Fecha de Vencimiento]],Festivos),"")))</f>
        <v>Gestionado</v>
      </c>
      <c r="L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7" s="1"/>
      <c r="N97" s="1"/>
      <c r="O97" s="1" t="s">
        <v>34</v>
      </c>
      <c r="P97" s="1">
        <f>_xlfn.IFNA(VLOOKUP(Tabla1[[#This Row],[Departamento]],Departamentos,2,FALSE),"")</f>
        <v>47</v>
      </c>
      <c r="Q97" s="1" t="s">
        <v>242</v>
      </c>
      <c r="R97" s="1">
        <f>_xlfn.IFNA(VLOOKUP(Tabla1[[#This Row],[Municipio]],Municipios,2,FALSE),"")</f>
        <v>47189</v>
      </c>
      <c r="S97" s="1"/>
      <c r="T97" s="1" t="s">
        <v>2443</v>
      </c>
      <c r="U97" s="1"/>
      <c r="V97" s="1" t="s">
        <v>2842</v>
      </c>
      <c r="W97" s="1"/>
      <c r="X97" s="1" t="s">
        <v>2843</v>
      </c>
      <c r="Z97" s="1"/>
    </row>
    <row r="98" spans="1:26" ht="45.75" hidden="1">
      <c r="A98" s="1" t="s">
        <v>2844</v>
      </c>
      <c r="B98" s="1" t="s">
        <v>2441</v>
      </c>
      <c r="C98" s="1" t="s">
        <v>2845</v>
      </c>
      <c r="D98" s="2">
        <v>45616</v>
      </c>
      <c r="E98" s="2" t="s">
        <v>2443</v>
      </c>
      <c r="F98" s="1" t="s">
        <v>222</v>
      </c>
      <c r="G98" s="1" t="s">
        <v>49</v>
      </c>
      <c r="H98" s="1" t="s">
        <v>2444</v>
      </c>
      <c r="I98" s="1">
        <v>0</v>
      </c>
      <c r="J98" s="2">
        <f>IF(Tabla1[[#This Row],[Fecha Radicado]]="","",IF(Tabla1[[#This Row],[Tipo de Petición, queja o reclamo, queja o reclamo]]="Sin término de respuesta","No aplica",WORKDAY(Tabla1[[#This Row],[Fecha Radicado]],Tabla1[[#This Row],[Plazo]],Festivos)))</f>
        <v>45616</v>
      </c>
      <c r="K98" s="3" t="str">
        <f ca="1">IF(Tabla1[[#This Row],[Estado]]="No Aplica","",IF(Tabla1[[#This Row],[Estado]]="Con respuesta","Gestionado",IFERROR(NETWORKDAYS(TODAY(),Tabla1[[#This Row],[Fecha de Vencimiento]],Festivos),"")))</f>
        <v>Gestionado</v>
      </c>
      <c r="L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8" s="1"/>
      <c r="N98" s="1"/>
      <c r="O98" s="1" t="s">
        <v>19</v>
      </c>
      <c r="P98" s="1">
        <f>_xlfn.IFNA(VLOOKUP(Tabla1[[#This Row],[Departamento]],Departamentos,2,FALSE),"")</f>
        <v>11</v>
      </c>
      <c r="Q98" s="1" t="s">
        <v>59</v>
      </c>
      <c r="R98" s="1">
        <f>_xlfn.IFNA(VLOOKUP(Tabla1[[#This Row],[Municipio]],Municipios,2,FALSE),"")</f>
        <v>11001</v>
      </c>
      <c r="S98" s="1"/>
      <c r="T98" s="1" t="s">
        <v>2443</v>
      </c>
      <c r="U98" s="1"/>
      <c r="V98" s="1" t="s">
        <v>2846</v>
      </c>
      <c r="W98" s="1"/>
      <c r="X98" s="1" t="s">
        <v>2847</v>
      </c>
      <c r="Z98" s="1"/>
    </row>
    <row r="99" spans="1:26" ht="76.5" hidden="1">
      <c r="A99" s="1" t="s">
        <v>2848</v>
      </c>
      <c r="B99" s="1" t="s">
        <v>2441</v>
      </c>
      <c r="C99" s="1" t="s">
        <v>2849</v>
      </c>
      <c r="D99" s="2">
        <v>45616</v>
      </c>
      <c r="E99" s="2" t="s">
        <v>2443</v>
      </c>
      <c r="F99" s="1" t="s">
        <v>222</v>
      </c>
      <c r="G99" s="1" t="s">
        <v>49</v>
      </c>
      <c r="H99" s="1" t="s">
        <v>2444</v>
      </c>
      <c r="I99" s="1">
        <v>0</v>
      </c>
      <c r="J99" s="2">
        <f>IF(Tabla1[[#This Row],[Fecha Radicado]]="","",IF(Tabla1[[#This Row],[Tipo de Petición, queja o reclamo, queja o reclamo]]="Sin término de respuesta","No aplica",WORKDAY(Tabla1[[#This Row],[Fecha Radicado]],Tabla1[[#This Row],[Plazo]],Festivos)))</f>
        <v>45616</v>
      </c>
      <c r="K99" s="3" t="str">
        <f ca="1">IF(Tabla1[[#This Row],[Estado]]="No Aplica","",IF(Tabla1[[#This Row],[Estado]]="Con respuesta","Gestionado",IFERROR(NETWORKDAYS(TODAY(),Tabla1[[#This Row],[Fecha de Vencimiento]],Festivos),"")))</f>
        <v>Gestionado</v>
      </c>
      <c r="L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9" s="1"/>
      <c r="N99" s="1"/>
      <c r="O99" s="1" t="s">
        <v>19</v>
      </c>
      <c r="P99" s="1">
        <f>_xlfn.IFNA(VLOOKUP(Tabla1[[#This Row],[Departamento]],Departamentos,2,FALSE),"")</f>
        <v>11</v>
      </c>
      <c r="Q99" s="1" t="s">
        <v>59</v>
      </c>
      <c r="R99" s="1">
        <f>_xlfn.IFNA(VLOOKUP(Tabla1[[#This Row],[Municipio]],Municipios,2,FALSE),"")</f>
        <v>11001</v>
      </c>
      <c r="S99" s="1"/>
      <c r="T99" s="1" t="s">
        <v>2443</v>
      </c>
      <c r="U99" s="1"/>
      <c r="V99" s="1" t="s">
        <v>2850</v>
      </c>
      <c r="W99" s="1"/>
      <c r="X99" s="1" t="s">
        <v>2851</v>
      </c>
      <c r="Z99" s="1"/>
    </row>
    <row r="100" spans="1:26" ht="76.5" hidden="1">
      <c r="A100" s="1" t="s">
        <v>2852</v>
      </c>
      <c r="B100" s="1" t="s">
        <v>2853</v>
      </c>
      <c r="C100" s="1" t="s">
        <v>2854</v>
      </c>
      <c r="D100" s="2">
        <v>45616</v>
      </c>
      <c r="E100" s="2">
        <v>45617</v>
      </c>
      <c r="F100" s="1" t="s">
        <v>2758</v>
      </c>
      <c r="G100" s="1"/>
      <c r="H100" s="1" t="s">
        <v>2423</v>
      </c>
      <c r="I100" s="1" t="str">
        <f>IFERROR(VLOOKUP(Tabla1[[#This Row],[Tipo de Petición, queja o reclamo, queja o reclamo]],Tipif,2,0),"")</f>
        <v/>
      </c>
      <c r="J100" s="2" t="e">
        <f>IF(Tabla1[[#This Row],[Fecha Radicado]]="","",IF(Tabla1[[#This Row],[Tipo de Petición, queja o reclamo, queja o reclamo]]="Sin término de respuesta","No aplica",WORKDAY(Tabla1[[#This Row],[Fecha Radicado]],Tabla1[[#This Row],[Plazo]],Festivos)))</f>
        <v>#VALUE!</v>
      </c>
      <c r="K100" s="3" t="str">
        <f ca="1">IF(Tabla1[[#This Row],[Estado]]="No Aplica","",IF(Tabla1[[#This Row],[Estado]]="Con respuesta","Gestionado",IFERROR(NETWORKDAYS(TODAY(),Tabla1[[#This Row],[Fecha de Vencimiento]],Festivos),"")))</f>
        <v/>
      </c>
      <c r="L1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0" s="1"/>
      <c r="N100" s="1"/>
      <c r="O100" s="1" t="s">
        <v>23</v>
      </c>
      <c r="P100" s="1">
        <f>_xlfn.IFNA(VLOOKUP(Tabla1[[#This Row],[Departamento]],Departamentos,2,FALSE),"")</f>
        <v>18</v>
      </c>
      <c r="Q100" s="1" t="s">
        <v>135</v>
      </c>
      <c r="R100" s="1">
        <f>_xlfn.IFNA(VLOOKUP(Tabla1[[#This Row],[Municipio]],Municipios,2,FALSE),"")</f>
        <v>18150</v>
      </c>
      <c r="S100" s="1"/>
      <c r="T100" s="1" t="s">
        <v>2855</v>
      </c>
      <c r="U100" s="1"/>
      <c r="V100" s="1" t="s">
        <v>2856</v>
      </c>
      <c r="W100" s="1"/>
      <c r="X100" s="1" t="s">
        <v>2613</v>
      </c>
      <c r="Y100" s="1" t="s">
        <v>2857</v>
      </c>
      <c r="Z100" s="1"/>
    </row>
    <row r="101" spans="1:26" ht="106.5" hidden="1">
      <c r="A101" s="1" t="s">
        <v>2858</v>
      </c>
      <c r="B101" s="1" t="s">
        <v>2441</v>
      </c>
      <c r="C101" s="1" t="s">
        <v>2859</v>
      </c>
      <c r="D101" s="2">
        <v>45616</v>
      </c>
      <c r="E101" s="2" t="s">
        <v>2443</v>
      </c>
      <c r="F101" s="1" t="s">
        <v>159</v>
      </c>
      <c r="G101" s="1" t="s">
        <v>49</v>
      </c>
      <c r="H101" s="1" t="s">
        <v>2444</v>
      </c>
      <c r="I101" s="1">
        <v>0</v>
      </c>
      <c r="J101" s="2">
        <f>IF(Tabla1[[#This Row],[Fecha Radicado]]="","",IF(Tabla1[[#This Row],[Tipo de Petición, queja o reclamo, queja o reclamo]]="Sin término de respuesta","No aplica",WORKDAY(Tabla1[[#This Row],[Fecha Radicado]],Tabla1[[#This Row],[Plazo]],Festivos)))</f>
        <v>45616</v>
      </c>
      <c r="K101" s="3" t="str">
        <f ca="1">IF(Tabla1[[#This Row],[Estado]]="No Aplica","",IF(Tabla1[[#This Row],[Estado]]="Con respuesta","Gestionado",IFERROR(NETWORKDAYS(TODAY(),Tabla1[[#This Row],[Fecha de Vencimiento]],Festivos),"")))</f>
        <v>Gestionado</v>
      </c>
      <c r="L1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1" s="1"/>
      <c r="N101" s="1"/>
      <c r="O101" s="1" t="s">
        <v>19</v>
      </c>
      <c r="P101" s="1">
        <f>_xlfn.IFNA(VLOOKUP(Tabla1[[#This Row],[Departamento]],Departamentos,2,FALSE),"")</f>
        <v>11</v>
      </c>
      <c r="Q101" s="1" t="s">
        <v>59</v>
      </c>
      <c r="R101" s="1">
        <f>_xlfn.IFNA(VLOOKUP(Tabla1[[#This Row],[Municipio]],Municipios,2,FALSE),"")</f>
        <v>11001</v>
      </c>
      <c r="S101" s="1"/>
      <c r="T101" s="1" t="s">
        <v>2443</v>
      </c>
      <c r="U101" s="1"/>
      <c r="V101" s="1" t="s">
        <v>2715</v>
      </c>
      <c r="W101" s="1"/>
      <c r="X101" s="1" t="s">
        <v>2860</v>
      </c>
      <c r="Z101" s="1"/>
    </row>
    <row r="102" spans="1:26" ht="167.25" hidden="1">
      <c r="A102" s="1" t="s">
        <v>2861</v>
      </c>
      <c r="B102" s="1" t="s">
        <v>2862</v>
      </c>
      <c r="C102" s="1" t="s">
        <v>2863</v>
      </c>
      <c r="D102" s="2">
        <v>45617</v>
      </c>
      <c r="E102" s="2">
        <v>45617</v>
      </c>
      <c r="F102" s="1" t="s">
        <v>222</v>
      </c>
      <c r="G102" s="1"/>
      <c r="H102" s="1" t="s">
        <v>2423</v>
      </c>
      <c r="I102" s="1" t="str">
        <f>IFERROR(VLOOKUP(Tabla1[[#This Row],[Tipo de Petición, queja o reclamo, queja o reclamo]],Tipif,2,0),"")</f>
        <v/>
      </c>
      <c r="J102" s="2" t="e">
        <f>IF(Tabla1[[#This Row],[Fecha Radicado]]="","",IF(Tabla1[[#This Row],[Tipo de Petición, queja o reclamo, queja o reclamo]]="Sin término de respuesta","No aplica",WORKDAY(Tabla1[[#This Row],[Fecha Radicado]],Tabla1[[#This Row],[Plazo]],Festivos)))</f>
        <v>#VALUE!</v>
      </c>
      <c r="K102" s="3" t="str">
        <f ca="1">IF(Tabla1[[#This Row],[Estado]]="No Aplica","",IF(Tabla1[[#This Row],[Estado]]="Con respuesta","Gestionado",IFERROR(NETWORKDAYS(TODAY(),Tabla1[[#This Row],[Fecha de Vencimiento]],Festivos),"")))</f>
        <v/>
      </c>
      <c r="L1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2" s="1"/>
      <c r="N102" s="1"/>
      <c r="O102" s="1" t="s">
        <v>19</v>
      </c>
      <c r="P102" s="1">
        <f>_xlfn.IFNA(VLOOKUP(Tabla1[[#This Row],[Departamento]],Departamentos,2,FALSE),"")</f>
        <v>11</v>
      </c>
      <c r="Q102" s="1" t="s">
        <v>59</v>
      </c>
      <c r="R102" s="1">
        <f>_xlfn.IFNA(VLOOKUP(Tabla1[[#This Row],[Municipio]],Municipios,2,FALSE),"")</f>
        <v>11001</v>
      </c>
      <c r="S102" s="1"/>
      <c r="T102" s="1" t="s">
        <v>2864</v>
      </c>
      <c r="U102" s="1"/>
      <c r="V102" s="1" t="s">
        <v>2865</v>
      </c>
      <c r="W102" s="1"/>
      <c r="Z102" s="1"/>
    </row>
    <row r="103" spans="1:26" ht="76.5" hidden="1">
      <c r="A103" s="1" t="s">
        <v>2866</v>
      </c>
      <c r="B103" s="1" t="s">
        <v>2867</v>
      </c>
      <c r="C103" s="1" t="s">
        <v>2868</v>
      </c>
      <c r="D103" s="2">
        <v>45617</v>
      </c>
      <c r="E103" s="2">
        <v>45617</v>
      </c>
      <c r="F103" s="1" t="s">
        <v>2418</v>
      </c>
      <c r="G103" s="1"/>
      <c r="H103" s="1" t="s">
        <v>2606</v>
      </c>
      <c r="I103" s="1">
        <v>10</v>
      </c>
      <c r="J103" s="2">
        <f>IF(Tabla1[[#This Row],[Fecha Radicado]]="","",IF(Tabla1[[#This Row],[Tipo de Petición, queja o reclamo, queja o reclamo]]="Sin término de respuesta","No aplica",WORKDAY(Tabla1[[#This Row],[Fecha Radicado]],Tabla1[[#This Row],[Plazo]],Festivos)))</f>
        <v>45631</v>
      </c>
      <c r="K103" s="3">
        <f ca="1">IF(Tabla1[[#This Row],[Estado]]="No Aplica","",IF(Tabla1[[#This Row],[Estado]]="Con respuesta","Gestionado",IFERROR(NETWORKDAYS(TODAY(),Tabla1[[#This Row],[Fecha de Vencimiento]],Festivos),"")))</f>
        <v>-167</v>
      </c>
      <c r="L1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03" s="1"/>
      <c r="N103" s="1"/>
      <c r="O103" s="1" t="s">
        <v>19</v>
      </c>
      <c r="P103" s="1">
        <f>_xlfn.IFNA(VLOOKUP(Tabla1[[#This Row],[Departamento]],Departamentos,2,FALSE),"")</f>
        <v>11</v>
      </c>
      <c r="Q103" s="1" t="s">
        <v>59</v>
      </c>
      <c r="R103" s="1">
        <f>_xlfn.IFNA(VLOOKUP(Tabla1[[#This Row],[Municipio]],Municipios,2,FALSE),"")</f>
        <v>11001</v>
      </c>
      <c r="S103" s="1"/>
      <c r="T103" s="1" t="s">
        <v>2443</v>
      </c>
      <c r="U103" s="1"/>
      <c r="V103" s="1" t="s">
        <v>2443</v>
      </c>
      <c r="W103" s="1"/>
      <c r="X103" s="1" t="s">
        <v>2869</v>
      </c>
      <c r="Y103" s="1" t="s">
        <v>2870</v>
      </c>
      <c r="Z103" s="1"/>
    </row>
    <row r="104" spans="1:26" ht="60.75" hidden="1">
      <c r="A104" s="1" t="s">
        <v>2871</v>
      </c>
      <c r="B104" s="1" t="s">
        <v>2441</v>
      </c>
      <c r="C104" s="1" t="s">
        <v>2872</v>
      </c>
      <c r="D104" s="2">
        <v>45617</v>
      </c>
      <c r="E104" s="2" t="s">
        <v>2443</v>
      </c>
      <c r="F104" s="1" t="s">
        <v>222</v>
      </c>
      <c r="G104" s="1" t="s">
        <v>49</v>
      </c>
      <c r="H104" s="1" t="s">
        <v>2444</v>
      </c>
      <c r="I104" s="1">
        <v>0</v>
      </c>
      <c r="J104" s="2">
        <f>IF(Tabla1[[#This Row],[Fecha Radicado]]="","",IF(Tabla1[[#This Row],[Tipo de Petición, queja o reclamo, queja o reclamo]]="Sin término de respuesta","No aplica",WORKDAY(Tabla1[[#This Row],[Fecha Radicado]],Tabla1[[#This Row],[Plazo]],Festivos)))</f>
        <v>45617</v>
      </c>
      <c r="K104" s="3" t="str">
        <f ca="1">IF(Tabla1[[#This Row],[Estado]]="No Aplica","",IF(Tabla1[[#This Row],[Estado]]="Con respuesta","Gestionado",IFERROR(NETWORKDAYS(TODAY(),Tabla1[[#This Row],[Fecha de Vencimiento]],Festivos),"")))</f>
        <v>Gestionado</v>
      </c>
      <c r="L1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4" s="1"/>
      <c r="N104" s="1"/>
      <c r="O104" s="1" t="s">
        <v>19</v>
      </c>
      <c r="P104" s="1">
        <f>_xlfn.IFNA(VLOOKUP(Tabla1[[#This Row],[Departamento]],Departamentos,2,FALSE),"")</f>
        <v>11</v>
      </c>
      <c r="Q104" s="1" t="s">
        <v>59</v>
      </c>
      <c r="R104" s="1">
        <f>_xlfn.IFNA(VLOOKUP(Tabla1[[#This Row],[Municipio]],Municipios,2,FALSE),"")</f>
        <v>11001</v>
      </c>
      <c r="S104" s="1"/>
      <c r="T104" s="1" t="s">
        <v>2443</v>
      </c>
      <c r="U104" s="1"/>
      <c r="V104" s="1" t="s">
        <v>2873</v>
      </c>
      <c r="W104" s="1"/>
      <c r="X104" s="1" t="s">
        <v>2874</v>
      </c>
      <c r="Z104" s="1"/>
    </row>
    <row r="105" spans="1:26" ht="91.5" hidden="1">
      <c r="A105" s="1" t="s">
        <v>2875</v>
      </c>
      <c r="B105" s="1" t="s">
        <v>2441</v>
      </c>
      <c r="C105" s="1" t="s">
        <v>2876</v>
      </c>
      <c r="D105" s="2">
        <v>45617</v>
      </c>
      <c r="E105" s="2" t="s">
        <v>2443</v>
      </c>
      <c r="F105" s="1" t="s">
        <v>159</v>
      </c>
      <c r="G105" s="1" t="s">
        <v>49</v>
      </c>
      <c r="H105" s="1" t="s">
        <v>2444</v>
      </c>
      <c r="I105" s="1">
        <v>0</v>
      </c>
      <c r="J105" s="2">
        <f>IF(Tabla1[[#This Row],[Fecha Radicado]]="","",IF(Tabla1[[#This Row],[Tipo de Petición, queja o reclamo, queja o reclamo]]="Sin término de respuesta","No aplica",WORKDAY(Tabla1[[#This Row],[Fecha Radicado]],Tabla1[[#This Row],[Plazo]],Festivos)))</f>
        <v>45617</v>
      </c>
      <c r="K105" s="3" t="str">
        <f ca="1">IF(Tabla1[[#This Row],[Estado]]="No Aplica","",IF(Tabla1[[#This Row],[Estado]]="Con respuesta","Gestionado",IFERROR(NETWORKDAYS(TODAY(),Tabla1[[#This Row],[Fecha de Vencimiento]],Festivos),"")))</f>
        <v>Gestionado</v>
      </c>
      <c r="L1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5" s="1"/>
      <c r="N105" s="1"/>
      <c r="O105" s="1" t="s">
        <v>19</v>
      </c>
      <c r="P105" s="1">
        <f>_xlfn.IFNA(VLOOKUP(Tabla1[[#This Row],[Departamento]],Departamentos,2,FALSE),"")</f>
        <v>11</v>
      </c>
      <c r="Q105" s="1" t="s">
        <v>59</v>
      </c>
      <c r="R105" s="1">
        <f>_xlfn.IFNA(VLOOKUP(Tabla1[[#This Row],[Municipio]],Municipios,2,FALSE),"")</f>
        <v>11001</v>
      </c>
      <c r="S105" s="1"/>
      <c r="T105" s="1" t="s">
        <v>2443</v>
      </c>
      <c r="U105" s="1"/>
      <c r="V105" s="1" t="s">
        <v>2877</v>
      </c>
      <c r="W105" s="1"/>
      <c r="Z105" s="1"/>
    </row>
    <row r="106" spans="1:26" ht="106.5" hidden="1">
      <c r="A106" s="1" t="s">
        <v>2878</v>
      </c>
      <c r="B106" s="1" t="s">
        <v>2441</v>
      </c>
      <c r="C106" s="1" t="s">
        <v>2879</v>
      </c>
      <c r="D106" s="2">
        <v>45617</v>
      </c>
      <c r="E106" s="2" t="s">
        <v>2443</v>
      </c>
      <c r="F106" s="1" t="s">
        <v>159</v>
      </c>
      <c r="G106" s="1" t="s">
        <v>49</v>
      </c>
      <c r="H106" s="1" t="s">
        <v>2444</v>
      </c>
      <c r="I106" s="1">
        <v>0</v>
      </c>
      <c r="J106" s="2">
        <f>IF(Tabla1[[#This Row],[Fecha Radicado]]="","",IF(Tabla1[[#This Row],[Tipo de Petición, queja o reclamo, queja o reclamo]]="Sin término de respuesta","No aplica",WORKDAY(Tabla1[[#This Row],[Fecha Radicado]],Tabla1[[#This Row],[Plazo]],Festivos)))</f>
        <v>45617</v>
      </c>
      <c r="K106" s="3" t="str">
        <f ca="1">IF(Tabla1[[#This Row],[Estado]]="No Aplica","",IF(Tabla1[[#This Row],[Estado]]="Con respuesta","Gestionado",IFERROR(NETWORKDAYS(TODAY(),Tabla1[[#This Row],[Fecha de Vencimiento]],Festivos),"")))</f>
        <v>Gestionado</v>
      </c>
      <c r="L1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6" s="1"/>
      <c r="N106" s="1"/>
      <c r="O106" s="1" t="s">
        <v>19</v>
      </c>
      <c r="P106" s="1">
        <f>_xlfn.IFNA(VLOOKUP(Tabla1[[#This Row],[Departamento]],Departamentos,2,FALSE),"")</f>
        <v>11</v>
      </c>
      <c r="Q106" s="1" t="s">
        <v>59</v>
      </c>
      <c r="R106" s="1">
        <f>_xlfn.IFNA(VLOOKUP(Tabla1[[#This Row],[Municipio]],Municipios,2,FALSE),"")</f>
        <v>11001</v>
      </c>
      <c r="S106" s="1"/>
      <c r="T106" s="1" t="s">
        <v>2443</v>
      </c>
      <c r="U106" s="1"/>
      <c r="V106" s="1" t="s">
        <v>2880</v>
      </c>
      <c r="W106" s="1"/>
      <c r="X106" s="1" t="s">
        <v>2881</v>
      </c>
      <c r="Z106" s="1"/>
    </row>
    <row r="107" spans="1:26" ht="45.75" hidden="1">
      <c r="A107" s="1" t="s">
        <v>2882</v>
      </c>
      <c r="B107" s="1" t="s">
        <v>2441</v>
      </c>
      <c r="C107" s="1" t="s">
        <v>2883</v>
      </c>
      <c r="D107" s="2">
        <v>45617</v>
      </c>
      <c r="E107" s="2" t="s">
        <v>2443</v>
      </c>
      <c r="F107" s="1" t="s">
        <v>159</v>
      </c>
      <c r="G107" s="1" t="s">
        <v>49</v>
      </c>
      <c r="H107" s="1" t="s">
        <v>2444</v>
      </c>
      <c r="I107" s="1">
        <v>0</v>
      </c>
      <c r="J107" s="2">
        <f>IF(Tabla1[[#This Row],[Fecha Radicado]]="","",IF(Tabla1[[#This Row],[Tipo de Petición, queja o reclamo, queja o reclamo]]="Sin término de respuesta","No aplica",WORKDAY(Tabla1[[#This Row],[Fecha Radicado]],Tabla1[[#This Row],[Plazo]],Festivos)))</f>
        <v>45617</v>
      </c>
      <c r="K107" s="3" t="str">
        <f ca="1">IF(Tabla1[[#This Row],[Estado]]="No Aplica","",IF(Tabla1[[#This Row],[Estado]]="Con respuesta","Gestionado",IFERROR(NETWORKDAYS(TODAY(),Tabla1[[#This Row],[Fecha de Vencimiento]],Festivos),"")))</f>
        <v>Gestionado</v>
      </c>
      <c r="L1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7" s="1"/>
      <c r="N107" s="1"/>
      <c r="O107" s="1" t="s">
        <v>19</v>
      </c>
      <c r="P107" s="1">
        <f>_xlfn.IFNA(VLOOKUP(Tabla1[[#This Row],[Departamento]],Departamentos,2,FALSE),"")</f>
        <v>11</v>
      </c>
      <c r="Q107" s="1" t="s">
        <v>59</v>
      </c>
      <c r="R107" s="1">
        <f>_xlfn.IFNA(VLOOKUP(Tabla1[[#This Row],[Municipio]],Municipios,2,FALSE),"")</f>
        <v>11001</v>
      </c>
      <c r="S107" s="1"/>
      <c r="T107" s="1" t="s">
        <v>2443</v>
      </c>
      <c r="U107" s="1"/>
      <c r="V107" s="1" t="s">
        <v>2679</v>
      </c>
      <c r="W107" s="1"/>
      <c r="X107" s="1" t="s">
        <v>2884</v>
      </c>
      <c r="Z107" s="1"/>
    </row>
    <row r="108" spans="1:26" ht="76.5" hidden="1">
      <c r="A108" s="1" t="s">
        <v>2885</v>
      </c>
      <c r="B108" s="1" t="s">
        <v>2441</v>
      </c>
      <c r="C108" s="1" t="s">
        <v>2886</v>
      </c>
      <c r="D108" s="2">
        <v>45618</v>
      </c>
      <c r="E108" s="2" t="s">
        <v>2443</v>
      </c>
      <c r="F108" s="1" t="s">
        <v>159</v>
      </c>
      <c r="G108" s="1" t="s">
        <v>49</v>
      </c>
      <c r="H108" s="1" t="s">
        <v>2444</v>
      </c>
      <c r="I108" s="1">
        <v>0</v>
      </c>
      <c r="J108" s="2">
        <f>IF(Tabla1[[#This Row],[Fecha Radicado]]="","",IF(Tabla1[[#This Row],[Tipo de Petición, queja o reclamo, queja o reclamo]]="Sin término de respuesta","No aplica",WORKDAY(Tabla1[[#This Row],[Fecha Radicado]],Tabla1[[#This Row],[Plazo]],Festivos)))</f>
        <v>45618</v>
      </c>
      <c r="K108" s="3" t="str">
        <f ca="1">IF(Tabla1[[#This Row],[Estado]]="No Aplica","",IF(Tabla1[[#This Row],[Estado]]="Con respuesta","Gestionado",IFERROR(NETWORKDAYS(TODAY(),Tabla1[[#This Row],[Fecha de Vencimiento]],Festivos),"")))</f>
        <v>Gestionado</v>
      </c>
      <c r="L1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8" s="1"/>
      <c r="N108" s="1"/>
      <c r="O108" s="1" t="s">
        <v>19</v>
      </c>
      <c r="P108" s="1">
        <f>_xlfn.IFNA(VLOOKUP(Tabla1[[#This Row],[Departamento]],Departamentos,2,FALSE),"")</f>
        <v>11</v>
      </c>
      <c r="Q108" s="1" t="s">
        <v>59</v>
      </c>
      <c r="R108" s="1">
        <f>_xlfn.IFNA(VLOOKUP(Tabla1[[#This Row],[Municipio]],Municipios,2,FALSE),"")</f>
        <v>11001</v>
      </c>
      <c r="S108" s="1"/>
      <c r="T108" s="1" t="s">
        <v>2443</v>
      </c>
      <c r="U108" s="1"/>
      <c r="V108" s="1" t="s">
        <v>2887</v>
      </c>
      <c r="W108" s="1"/>
      <c r="Z108" s="1"/>
    </row>
    <row r="109" spans="1:26" ht="76.5" hidden="1">
      <c r="A109" s="1" t="s">
        <v>2888</v>
      </c>
      <c r="B109" s="1" t="s">
        <v>2441</v>
      </c>
      <c r="C109" s="1" t="s">
        <v>2889</v>
      </c>
      <c r="D109" s="2">
        <v>45618</v>
      </c>
      <c r="E109" s="2" t="s">
        <v>2443</v>
      </c>
      <c r="F109" s="1" t="s">
        <v>123</v>
      </c>
      <c r="G109" s="1" t="s">
        <v>49</v>
      </c>
      <c r="H109" s="1" t="s">
        <v>2444</v>
      </c>
      <c r="I109" s="1">
        <v>0</v>
      </c>
      <c r="J109" s="2">
        <f>IF(Tabla1[[#This Row],[Fecha Radicado]]="","",IF(Tabla1[[#This Row],[Tipo de Petición, queja o reclamo, queja o reclamo]]="Sin término de respuesta","No aplica",WORKDAY(Tabla1[[#This Row],[Fecha Radicado]],Tabla1[[#This Row],[Plazo]],Festivos)))</f>
        <v>45618</v>
      </c>
      <c r="K109" s="3" t="str">
        <f ca="1">IF(Tabla1[[#This Row],[Estado]]="No Aplica","",IF(Tabla1[[#This Row],[Estado]]="Con respuesta","Gestionado",IFERROR(NETWORKDAYS(TODAY(),Tabla1[[#This Row],[Fecha de Vencimiento]],Festivos),"")))</f>
        <v>Gestionado</v>
      </c>
      <c r="L1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9" s="1"/>
      <c r="N109" s="1"/>
      <c r="O109" s="1" t="s">
        <v>41</v>
      </c>
      <c r="P109" s="1">
        <f>_xlfn.IFNA(VLOOKUP(Tabla1[[#This Row],[Departamento]],Departamentos,2,FALSE),"")</f>
        <v>68</v>
      </c>
      <c r="Q109" s="1" t="s">
        <v>874</v>
      </c>
      <c r="R109" s="1">
        <f>_xlfn.IFNA(VLOOKUP(Tabla1[[#This Row],[Municipio]],Municipios,2,FALSE),"")</f>
        <v>54874</v>
      </c>
      <c r="S109" s="1"/>
      <c r="T109" s="1" t="s">
        <v>2443</v>
      </c>
      <c r="U109" s="1"/>
      <c r="V109" s="1" t="s">
        <v>2890</v>
      </c>
      <c r="W109" s="1"/>
      <c r="X109" s="1" t="s">
        <v>2891</v>
      </c>
      <c r="Z109" s="1"/>
    </row>
    <row r="110" spans="1:26" ht="91.5" hidden="1">
      <c r="A110" s="1" t="s">
        <v>2892</v>
      </c>
      <c r="B110" s="1" t="s">
        <v>2441</v>
      </c>
      <c r="C110" s="1" t="s">
        <v>2893</v>
      </c>
      <c r="D110" s="2">
        <v>45618</v>
      </c>
      <c r="E110" s="2" t="s">
        <v>2443</v>
      </c>
      <c r="F110" s="1" t="s">
        <v>159</v>
      </c>
      <c r="G110" s="1" t="s">
        <v>49</v>
      </c>
      <c r="H110" s="1" t="s">
        <v>2444</v>
      </c>
      <c r="I110" s="1">
        <v>0</v>
      </c>
      <c r="J110" s="2">
        <f>IF(Tabla1[[#This Row],[Fecha Radicado]]="","",IF(Tabla1[[#This Row],[Tipo de Petición, queja o reclamo, queja o reclamo]]="Sin término de respuesta","No aplica",WORKDAY(Tabla1[[#This Row],[Fecha Radicado]],Tabla1[[#This Row],[Plazo]],Festivos)))</f>
        <v>45618</v>
      </c>
      <c r="K110" s="3" t="str">
        <f ca="1">IF(Tabla1[[#This Row],[Estado]]="No Aplica","",IF(Tabla1[[#This Row],[Estado]]="Con respuesta","Gestionado",IFERROR(NETWORKDAYS(TODAY(),Tabla1[[#This Row],[Fecha de Vencimiento]],Festivos),"")))</f>
        <v>Gestionado</v>
      </c>
      <c r="L1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0" s="1"/>
      <c r="N110" s="1"/>
      <c r="O110" s="1" t="s">
        <v>19</v>
      </c>
      <c r="P110" s="1">
        <f>_xlfn.IFNA(VLOOKUP(Tabla1[[#This Row],[Departamento]],Departamentos,2,FALSE),"")</f>
        <v>11</v>
      </c>
      <c r="Q110" s="1" t="s">
        <v>59</v>
      </c>
      <c r="R110" s="1">
        <f>_xlfn.IFNA(VLOOKUP(Tabla1[[#This Row],[Municipio]],Municipios,2,FALSE),"")</f>
        <v>11001</v>
      </c>
      <c r="S110" s="1"/>
      <c r="T110" s="1" t="s">
        <v>2443</v>
      </c>
      <c r="U110" s="1"/>
      <c r="V110" s="1" t="s">
        <v>2894</v>
      </c>
      <c r="W110" s="1"/>
      <c r="X110" s="1" t="s">
        <v>2895</v>
      </c>
      <c r="Z110" s="1"/>
    </row>
    <row r="111" spans="1:26" ht="183" hidden="1">
      <c r="A111" s="1" t="s">
        <v>2896</v>
      </c>
      <c r="B111" s="1" t="s">
        <v>2441</v>
      </c>
      <c r="C111" s="1" t="s">
        <v>2897</v>
      </c>
      <c r="D111" s="2">
        <v>45618</v>
      </c>
      <c r="E111" s="2" t="s">
        <v>2443</v>
      </c>
      <c r="F111" s="1" t="s">
        <v>159</v>
      </c>
      <c r="G111" s="1" t="s">
        <v>49</v>
      </c>
      <c r="H111" s="1" t="s">
        <v>2444</v>
      </c>
      <c r="I111" s="1">
        <v>0</v>
      </c>
      <c r="J111" s="2">
        <f>IF(Tabla1[[#This Row],[Fecha Radicado]]="","",IF(Tabla1[[#This Row],[Tipo de Petición, queja o reclamo, queja o reclamo]]="Sin término de respuesta","No aplica",WORKDAY(Tabla1[[#This Row],[Fecha Radicado]],Tabla1[[#This Row],[Plazo]],Festivos)))</f>
        <v>45618</v>
      </c>
      <c r="K111" s="3" t="str">
        <f ca="1">IF(Tabla1[[#This Row],[Estado]]="No Aplica","",IF(Tabla1[[#This Row],[Estado]]="Con respuesta","Gestionado",IFERROR(NETWORKDAYS(TODAY(),Tabla1[[#This Row],[Fecha de Vencimiento]],Festivos),"")))</f>
        <v>Gestionado</v>
      </c>
      <c r="L1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1" s="1"/>
      <c r="N111" s="1"/>
      <c r="O111" s="1" t="s">
        <v>15</v>
      </c>
      <c r="P111" s="1">
        <f>_xlfn.IFNA(VLOOKUP(Tabla1[[#This Row],[Departamento]],Departamentos,2,FALSE),"")</f>
        <v>5</v>
      </c>
      <c r="Q111" s="1" t="s">
        <v>376</v>
      </c>
      <c r="R111" s="1">
        <f>_xlfn.IFNA(VLOOKUP(Tabla1[[#This Row],[Municipio]],Municipios,2,FALSE),"")</f>
        <v>5045</v>
      </c>
      <c r="S111" s="1"/>
      <c r="T111" s="1" t="s">
        <v>2443</v>
      </c>
      <c r="U111" s="1"/>
      <c r="V111" s="1" t="s">
        <v>2898</v>
      </c>
      <c r="W111" s="1"/>
      <c r="X111" s="1" t="s">
        <v>2899</v>
      </c>
      <c r="Z111" s="1"/>
    </row>
    <row r="112" spans="1:26" ht="152.25" hidden="1">
      <c r="A112" s="1" t="s">
        <v>2900</v>
      </c>
      <c r="B112" s="1" t="s">
        <v>2441</v>
      </c>
      <c r="C112" s="1" t="s">
        <v>2901</v>
      </c>
      <c r="D112" s="2">
        <v>45618</v>
      </c>
      <c r="E112" s="2" t="s">
        <v>2443</v>
      </c>
      <c r="F112" s="1" t="s">
        <v>159</v>
      </c>
      <c r="G112" s="1" t="s">
        <v>49</v>
      </c>
      <c r="H112" s="1" t="s">
        <v>2444</v>
      </c>
      <c r="I112" s="1">
        <v>0</v>
      </c>
      <c r="J112" s="2">
        <f>IF(Tabla1[[#This Row],[Fecha Radicado]]="","",IF(Tabla1[[#This Row],[Tipo de Petición, queja o reclamo, queja o reclamo]]="Sin término de respuesta","No aplica",WORKDAY(Tabla1[[#This Row],[Fecha Radicado]],Tabla1[[#This Row],[Plazo]],Festivos)))</f>
        <v>45618</v>
      </c>
      <c r="K112" s="3" t="str">
        <f ca="1">IF(Tabla1[[#This Row],[Estado]]="No Aplica","",IF(Tabla1[[#This Row],[Estado]]="Con respuesta","Gestionado",IFERROR(NETWORKDAYS(TODAY(),Tabla1[[#This Row],[Fecha de Vencimiento]],Festivos),"")))</f>
        <v>Gestionado</v>
      </c>
      <c r="L1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2" s="1"/>
      <c r="N112" s="1"/>
      <c r="O112" s="1" t="s">
        <v>15</v>
      </c>
      <c r="P112" s="1">
        <f>_xlfn.IFNA(VLOOKUP(Tabla1[[#This Row],[Departamento]],Departamentos,2,FALSE),"")</f>
        <v>5</v>
      </c>
      <c r="Q112" s="1" t="s">
        <v>1225</v>
      </c>
      <c r="R112" s="1">
        <f>_xlfn.IFNA(VLOOKUP(Tabla1[[#This Row],[Municipio]],Municipios,2,FALSE),"")</f>
        <v>5837</v>
      </c>
      <c r="S112" s="1"/>
      <c r="T112" s="1" t="s">
        <v>2443</v>
      </c>
      <c r="U112" s="1"/>
      <c r="V112" s="1" t="s">
        <v>2902</v>
      </c>
      <c r="W112" s="1"/>
      <c r="X112" s="1" t="s">
        <v>2903</v>
      </c>
      <c r="Z112" s="1"/>
    </row>
    <row r="113" spans="1:26" ht="30.75" hidden="1">
      <c r="A113" s="1" t="s">
        <v>2904</v>
      </c>
      <c r="B113" s="1" t="s">
        <v>2441</v>
      </c>
      <c r="C113" s="1" t="s">
        <v>2905</v>
      </c>
      <c r="D113" s="2">
        <v>45622</v>
      </c>
      <c r="E113" s="2" t="s">
        <v>2443</v>
      </c>
      <c r="F113" s="1"/>
      <c r="G113" s="1"/>
      <c r="H113" s="1" t="s">
        <v>2606</v>
      </c>
      <c r="I113" s="1">
        <v>10</v>
      </c>
      <c r="J113" s="2">
        <f>IF(Tabla1[[#This Row],[Fecha Radicado]]="","",IF(Tabla1[[#This Row],[Tipo de Petición, queja o reclamo, queja o reclamo]]="Sin término de respuesta","No aplica",WORKDAY(Tabla1[[#This Row],[Fecha Radicado]],Tabla1[[#This Row],[Plazo]],Festivos)))</f>
        <v>45636</v>
      </c>
      <c r="K113" s="3">
        <f ca="1">IF(Tabla1[[#This Row],[Estado]]="No Aplica","",IF(Tabla1[[#This Row],[Estado]]="Con respuesta","Gestionado",IFERROR(NETWORKDAYS(TODAY(),Tabla1[[#This Row],[Fecha de Vencimiento]],Festivos),"")))</f>
        <v>-164</v>
      </c>
      <c r="L1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13" s="1"/>
      <c r="N113" s="1"/>
      <c r="O113" s="1" t="s">
        <v>22</v>
      </c>
      <c r="P113" s="1">
        <f>_xlfn.IFNA(VLOOKUP(Tabla1[[#This Row],[Departamento]],Departamentos,2,FALSE),"")</f>
        <v>17</v>
      </c>
      <c r="Q113" s="1" t="s">
        <v>261</v>
      </c>
      <c r="R113" s="1">
        <f>_xlfn.IFNA(VLOOKUP(Tabla1[[#This Row],[Municipio]],Municipios,2,FALSE),"")</f>
        <v>17380</v>
      </c>
      <c r="S113" s="1" t="s">
        <v>2906</v>
      </c>
      <c r="T113" s="1" t="s">
        <v>2443</v>
      </c>
      <c r="U113" s="1"/>
      <c r="V113" s="1" t="s">
        <v>2907</v>
      </c>
      <c r="W113" s="1"/>
      <c r="X113" s="1" t="s">
        <v>2908</v>
      </c>
      <c r="Z113" s="1"/>
    </row>
    <row r="114" spans="1:26" ht="137.25" hidden="1">
      <c r="A114" s="1" t="s">
        <v>2909</v>
      </c>
      <c r="B114" s="1" t="s">
        <v>2441</v>
      </c>
      <c r="C114" s="1" t="s">
        <v>2910</v>
      </c>
      <c r="D114" s="2">
        <v>45622</v>
      </c>
      <c r="E114" s="2" t="s">
        <v>2443</v>
      </c>
      <c r="F114" s="1" t="s">
        <v>123</v>
      </c>
      <c r="G114" s="1" t="s">
        <v>49</v>
      </c>
      <c r="H114" s="1" t="s">
        <v>2444</v>
      </c>
      <c r="I114" s="1">
        <v>0</v>
      </c>
      <c r="J114" s="2">
        <f>IF(Tabla1[[#This Row],[Fecha Radicado]]="","",IF(Tabla1[[#This Row],[Tipo de Petición, queja o reclamo, queja o reclamo]]="Sin término de respuesta","No aplica",WORKDAY(Tabla1[[#This Row],[Fecha Radicado]],Tabla1[[#This Row],[Plazo]],Festivos)))</f>
        <v>45622</v>
      </c>
      <c r="K114" s="3" t="str">
        <f ca="1">IF(Tabla1[[#This Row],[Estado]]="No Aplica","",IF(Tabla1[[#This Row],[Estado]]="Con respuesta","Gestionado",IFERROR(NETWORKDAYS(TODAY(),Tabla1[[#This Row],[Fecha de Vencimiento]],Festivos),"")))</f>
        <v>Gestionado</v>
      </c>
      <c r="L1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4" s="1"/>
      <c r="N114" s="1"/>
      <c r="O114" s="1" t="s">
        <v>19</v>
      </c>
      <c r="P114" s="1">
        <f>_xlfn.IFNA(VLOOKUP(Tabla1[[#This Row],[Departamento]],Departamentos,2,FALSE),"")</f>
        <v>11</v>
      </c>
      <c r="Q114" s="1" t="s">
        <v>59</v>
      </c>
      <c r="R114" s="1">
        <f>_xlfn.IFNA(VLOOKUP(Tabla1[[#This Row],[Municipio]],Municipios,2,FALSE),"")</f>
        <v>11001</v>
      </c>
      <c r="S114" s="1"/>
      <c r="T114" s="1" t="s">
        <v>2443</v>
      </c>
      <c r="U114" s="1"/>
      <c r="V114" s="1" t="s">
        <v>2911</v>
      </c>
      <c r="W114" s="1"/>
      <c r="Z114" s="1"/>
    </row>
    <row r="115" spans="1:26" ht="91.5" hidden="1">
      <c r="A115" s="1" t="s">
        <v>2912</v>
      </c>
      <c r="B115" s="1" t="s">
        <v>2441</v>
      </c>
      <c r="C115" s="1" t="s">
        <v>2913</v>
      </c>
      <c r="D115" s="2">
        <v>45623</v>
      </c>
      <c r="E115" s="2" t="s">
        <v>2443</v>
      </c>
      <c r="F115" s="1" t="s">
        <v>222</v>
      </c>
      <c r="G115" s="1" t="s">
        <v>49</v>
      </c>
      <c r="H115" s="1" t="s">
        <v>2444</v>
      </c>
      <c r="I115" s="1">
        <v>0</v>
      </c>
      <c r="J115" s="2">
        <f>IF(Tabla1[[#This Row],[Fecha Radicado]]="","",IF(Tabla1[[#This Row],[Tipo de Petición, queja o reclamo, queja o reclamo]]="Sin término de respuesta","No aplica",WORKDAY(Tabla1[[#This Row],[Fecha Radicado]],Tabla1[[#This Row],[Plazo]],Festivos)))</f>
        <v>45623</v>
      </c>
      <c r="K115" s="3" t="str">
        <f ca="1">IF(Tabla1[[#This Row],[Estado]]="No Aplica","",IF(Tabla1[[#This Row],[Estado]]="Con respuesta","Gestionado",IFERROR(NETWORKDAYS(TODAY(),Tabla1[[#This Row],[Fecha de Vencimiento]],Festivos),"")))</f>
        <v>Gestionado</v>
      </c>
      <c r="L1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5" s="1"/>
      <c r="N115" s="1"/>
      <c r="O115" s="1" t="s">
        <v>19</v>
      </c>
      <c r="P115" s="1">
        <f>_xlfn.IFNA(VLOOKUP(Tabla1[[#This Row],[Departamento]],Departamentos,2,FALSE),"")</f>
        <v>11</v>
      </c>
      <c r="Q115" s="1" t="s">
        <v>59</v>
      </c>
      <c r="R115" s="1">
        <f>_xlfn.IFNA(VLOOKUP(Tabla1[[#This Row],[Municipio]],Municipios,2,FALSE),"")</f>
        <v>11001</v>
      </c>
      <c r="S115" s="1"/>
      <c r="T115" s="1" t="s">
        <v>2443</v>
      </c>
      <c r="U115" s="1"/>
      <c r="V115" s="1" t="s">
        <v>2914</v>
      </c>
      <c r="W115" s="1"/>
      <c r="X115" s="1" t="s">
        <v>2915</v>
      </c>
      <c r="Z115" s="1"/>
    </row>
    <row r="116" spans="1:26" ht="45.75" hidden="1">
      <c r="A116" s="1" t="s">
        <v>2916</v>
      </c>
      <c r="B116" s="1" t="s">
        <v>2917</v>
      </c>
      <c r="C116" s="1" t="s">
        <v>2918</v>
      </c>
      <c r="D116" s="2">
        <v>45623</v>
      </c>
      <c r="E116" s="2" t="s">
        <v>2443</v>
      </c>
      <c r="F116" s="1" t="s">
        <v>159</v>
      </c>
      <c r="G116" s="1" t="s">
        <v>49</v>
      </c>
      <c r="H116" s="1" t="s">
        <v>2444</v>
      </c>
      <c r="I116" s="1">
        <v>0</v>
      </c>
      <c r="J116" s="2">
        <f>IF(Tabla1[[#This Row],[Fecha Radicado]]="","",IF(Tabla1[[#This Row],[Tipo de Petición, queja o reclamo, queja o reclamo]]="Sin término de respuesta","No aplica",WORKDAY(Tabla1[[#This Row],[Fecha Radicado]],Tabla1[[#This Row],[Plazo]],Festivos)))</f>
        <v>45623</v>
      </c>
      <c r="K116" s="3" t="str">
        <f ca="1">IF(Tabla1[[#This Row],[Estado]]="No Aplica","",IF(Tabla1[[#This Row],[Estado]]="Con respuesta","Gestionado",IFERROR(NETWORKDAYS(TODAY(),Tabla1[[#This Row],[Fecha de Vencimiento]],Festivos),"")))</f>
        <v>Gestionado</v>
      </c>
      <c r="L1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6" s="1"/>
      <c r="N116" s="1"/>
      <c r="O116" s="1" t="s">
        <v>19</v>
      </c>
      <c r="P116" s="1">
        <f>_xlfn.IFNA(VLOOKUP(Tabla1[[#This Row],[Departamento]],Departamentos,2,FALSE),"")</f>
        <v>11</v>
      </c>
      <c r="Q116" s="1" t="s">
        <v>59</v>
      </c>
      <c r="R116" s="1">
        <f>_xlfn.IFNA(VLOOKUP(Tabla1[[#This Row],[Municipio]],Municipios,2,FALSE),"")</f>
        <v>11001</v>
      </c>
      <c r="S116" s="1"/>
      <c r="T116" s="1" t="s">
        <v>2443</v>
      </c>
      <c r="U116" s="1"/>
      <c r="V116" s="1" t="s">
        <v>2504</v>
      </c>
      <c r="W116" s="1"/>
      <c r="Z116" s="1"/>
    </row>
    <row r="117" spans="1:26" ht="76.5" hidden="1">
      <c r="A117" s="1" t="s">
        <v>2919</v>
      </c>
      <c r="B117" s="1" t="s">
        <v>2917</v>
      </c>
      <c r="C117" s="1" t="s">
        <v>2920</v>
      </c>
      <c r="D117" s="2">
        <v>45623</v>
      </c>
      <c r="E117" s="2" t="s">
        <v>2443</v>
      </c>
      <c r="F117" s="1" t="s">
        <v>159</v>
      </c>
      <c r="G117" s="1" t="s">
        <v>49</v>
      </c>
      <c r="H117" s="1" t="s">
        <v>2444</v>
      </c>
      <c r="I117" s="1">
        <v>0</v>
      </c>
      <c r="J117" s="2">
        <f>IF(Tabla1[[#This Row],[Fecha Radicado]]="","",IF(Tabla1[[#This Row],[Tipo de Petición, queja o reclamo, queja o reclamo]]="Sin término de respuesta","No aplica",WORKDAY(Tabla1[[#This Row],[Fecha Radicado]],Tabla1[[#This Row],[Plazo]],Festivos)))</f>
        <v>45623</v>
      </c>
      <c r="K117" s="3" t="str">
        <f ca="1">IF(Tabla1[[#This Row],[Estado]]="No Aplica","",IF(Tabla1[[#This Row],[Estado]]="Con respuesta","Gestionado",IFERROR(NETWORKDAYS(TODAY(),Tabla1[[#This Row],[Fecha de Vencimiento]],Festivos),"")))</f>
        <v>Gestionado</v>
      </c>
      <c r="L1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7" s="1"/>
      <c r="N117" s="1"/>
      <c r="O117" s="1" t="s">
        <v>27</v>
      </c>
      <c r="P117" s="1">
        <f>_xlfn.IFNA(VLOOKUP(Tabla1[[#This Row],[Departamento]],Departamentos,2,FALSE),"")</f>
        <v>27</v>
      </c>
      <c r="Q117" s="1" t="s">
        <v>627</v>
      </c>
      <c r="R117" s="1">
        <f>_xlfn.IFNA(VLOOKUP(Tabla1[[#This Row],[Municipio]],Municipios,2,FALSE),"")</f>
        <v>27001</v>
      </c>
      <c r="S117" s="1"/>
      <c r="T117" s="1" t="s">
        <v>2443</v>
      </c>
      <c r="U117" s="1"/>
      <c r="V117" s="1" t="s">
        <v>2921</v>
      </c>
      <c r="W117" s="1"/>
      <c r="Z117" s="1"/>
    </row>
    <row r="118" spans="1:26" ht="91.5" hidden="1">
      <c r="A118" s="1" t="s">
        <v>2922</v>
      </c>
      <c r="B118" s="1" t="s">
        <v>2917</v>
      </c>
      <c r="C118" s="1" t="s">
        <v>2923</v>
      </c>
      <c r="D118" s="2">
        <v>45623</v>
      </c>
      <c r="E118" s="2" t="s">
        <v>2443</v>
      </c>
      <c r="F118" s="1" t="s">
        <v>159</v>
      </c>
      <c r="G118" s="1" t="s">
        <v>49</v>
      </c>
      <c r="H118" s="1" t="s">
        <v>2444</v>
      </c>
      <c r="I118" s="1">
        <v>0</v>
      </c>
      <c r="J118" s="2">
        <f>IF(Tabla1[[#This Row],[Fecha Radicado]]="","",IF(Tabla1[[#This Row],[Tipo de Petición, queja o reclamo, queja o reclamo]]="Sin término de respuesta","No aplica",WORKDAY(Tabla1[[#This Row],[Fecha Radicado]],Tabla1[[#This Row],[Plazo]],Festivos)))</f>
        <v>45623</v>
      </c>
      <c r="K118" s="3" t="str">
        <f ca="1">IF(Tabla1[[#This Row],[Estado]]="No Aplica","",IF(Tabla1[[#This Row],[Estado]]="Con respuesta","Gestionado",IFERROR(NETWORKDAYS(TODAY(),Tabla1[[#This Row],[Fecha de Vencimiento]],Festivos),"")))</f>
        <v>Gestionado</v>
      </c>
      <c r="L1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8" s="1"/>
      <c r="N118" s="1"/>
      <c r="O118" s="1" t="s">
        <v>27</v>
      </c>
      <c r="P118" s="1">
        <f>_xlfn.IFNA(VLOOKUP(Tabla1[[#This Row],[Departamento]],Departamentos,2,FALSE),"")</f>
        <v>27</v>
      </c>
      <c r="Q118" s="1" t="s">
        <v>627</v>
      </c>
      <c r="R118" s="1">
        <f>_xlfn.IFNA(VLOOKUP(Tabla1[[#This Row],[Municipio]],Municipios,2,FALSE),"")</f>
        <v>27001</v>
      </c>
      <c r="S118" s="1"/>
      <c r="T118" s="1" t="s">
        <v>2443</v>
      </c>
      <c r="U118" s="1"/>
      <c r="V118" s="1" t="s">
        <v>2924</v>
      </c>
      <c r="W118" s="1"/>
      <c r="Z118" s="1"/>
    </row>
    <row r="119" spans="1:26" ht="91.5" hidden="1">
      <c r="A119" s="1" t="s">
        <v>2925</v>
      </c>
      <c r="B119" s="1" t="s">
        <v>2917</v>
      </c>
      <c r="C119" s="1" t="s">
        <v>2926</v>
      </c>
      <c r="D119" s="2">
        <v>45623</v>
      </c>
      <c r="E119" s="2" t="s">
        <v>2443</v>
      </c>
      <c r="F119" s="1" t="s">
        <v>159</v>
      </c>
      <c r="G119" s="1" t="s">
        <v>49</v>
      </c>
      <c r="H119" s="1" t="s">
        <v>2444</v>
      </c>
      <c r="I119" s="1">
        <v>0</v>
      </c>
      <c r="J119" s="2">
        <f>IF(Tabla1[[#This Row],[Fecha Radicado]]="","",IF(Tabla1[[#This Row],[Tipo de Petición, queja o reclamo, queja o reclamo]]="Sin término de respuesta","No aplica",WORKDAY(Tabla1[[#This Row],[Fecha Radicado]],Tabla1[[#This Row],[Plazo]],Festivos)))</f>
        <v>45623</v>
      </c>
      <c r="K119" s="3" t="str">
        <f ca="1">IF(Tabla1[[#This Row],[Estado]]="No Aplica","",IF(Tabla1[[#This Row],[Estado]]="Con respuesta","Gestionado",IFERROR(NETWORKDAYS(TODAY(),Tabla1[[#This Row],[Fecha de Vencimiento]],Festivos),"")))</f>
        <v>Gestionado</v>
      </c>
      <c r="L1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9" s="1"/>
      <c r="N119" s="1"/>
      <c r="O119" s="1" t="s">
        <v>27</v>
      </c>
      <c r="P119" s="1">
        <f>_xlfn.IFNA(VLOOKUP(Tabla1[[#This Row],[Departamento]],Departamentos,2,FALSE),"")</f>
        <v>27</v>
      </c>
      <c r="Q119" s="1" t="s">
        <v>627</v>
      </c>
      <c r="R119" s="1">
        <f>_xlfn.IFNA(VLOOKUP(Tabla1[[#This Row],[Municipio]],Municipios,2,FALSE),"")</f>
        <v>27001</v>
      </c>
      <c r="S119" s="1"/>
      <c r="T119" s="1" t="s">
        <v>2443</v>
      </c>
      <c r="U119" s="1"/>
      <c r="V119" s="1" t="s">
        <v>2927</v>
      </c>
      <c r="W119" s="1"/>
      <c r="Z119" s="1"/>
    </row>
    <row r="120" spans="1:26" ht="30.75" hidden="1">
      <c r="A120" s="1" t="s">
        <v>2928</v>
      </c>
      <c r="B120" s="1" t="s">
        <v>2929</v>
      </c>
      <c r="C120" s="1" t="s">
        <v>2930</v>
      </c>
      <c r="D120" s="2">
        <v>45624</v>
      </c>
      <c r="E120" s="2" t="s">
        <v>2443</v>
      </c>
      <c r="F120" s="1" t="s">
        <v>222</v>
      </c>
      <c r="G120" s="1"/>
      <c r="H120" s="1" t="s">
        <v>89</v>
      </c>
      <c r="I120" s="1">
        <f>IFERROR(VLOOKUP(Tabla1[[#This Row],[Tipo de Petición, queja o reclamo, queja o reclamo]],Tipif,2,0),"")</f>
        <v>0</v>
      </c>
      <c r="J120" s="2" t="str">
        <f>IF(Tabla1[[#This Row],[Fecha Radicado]]="","",IF(Tabla1[[#This Row],[Tipo de Petición, queja o reclamo, queja o reclamo]]="Sin término de respuesta","No aplica",WORKDAY(Tabla1[[#This Row],[Fecha Radicado]],Tabla1[[#This Row],[Plazo]],Festivos)))</f>
        <v>No aplica</v>
      </c>
      <c r="K120" s="3" t="str">
        <f ca="1">IF(Tabla1[[#This Row],[Estado]]="No Aplica","",IF(Tabla1[[#This Row],[Estado]]="Con respuesta","Gestionado",IFERROR(NETWORKDAYS(TODAY(),Tabla1[[#This Row],[Fecha de Vencimiento]],Festivos),"")))</f>
        <v/>
      </c>
      <c r="L1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0" s="1"/>
      <c r="N120" s="1"/>
      <c r="O120" s="1" t="s">
        <v>41</v>
      </c>
      <c r="P120" s="1">
        <f>_xlfn.IFNA(VLOOKUP(Tabla1[[#This Row],[Departamento]],Departamentos,2,FALSE),"")</f>
        <v>68</v>
      </c>
      <c r="Q120" s="1" t="s">
        <v>470</v>
      </c>
      <c r="R120" s="1">
        <f>_xlfn.IFNA(VLOOKUP(Tabla1[[#This Row],[Municipio]],Municipios,2,FALSE),"")</f>
        <v>68160</v>
      </c>
      <c r="S120" s="1"/>
      <c r="T120" s="1" t="s">
        <v>2443</v>
      </c>
      <c r="U120" s="1"/>
      <c r="V120" s="1" t="s">
        <v>2443</v>
      </c>
      <c r="W120" s="1"/>
      <c r="X120" s="1" t="s">
        <v>2931</v>
      </c>
      <c r="Z120" s="1"/>
    </row>
    <row r="121" spans="1:26" ht="213" hidden="1">
      <c r="A121" s="1" t="s">
        <v>2932</v>
      </c>
      <c r="B121" s="1" t="s">
        <v>2441</v>
      </c>
      <c r="C121" s="1" t="s">
        <v>2933</v>
      </c>
      <c r="D121" s="2">
        <v>45624</v>
      </c>
      <c r="E121" s="2" t="s">
        <v>2443</v>
      </c>
      <c r="F121" s="1" t="s">
        <v>222</v>
      </c>
      <c r="G121" s="1" t="s">
        <v>49</v>
      </c>
      <c r="H121" s="1" t="s">
        <v>2444</v>
      </c>
      <c r="I121" s="1">
        <v>0</v>
      </c>
      <c r="J121" s="2">
        <f>IF(Tabla1[[#This Row],[Fecha Radicado]]="","",IF(Tabla1[[#This Row],[Tipo de Petición, queja o reclamo, queja o reclamo]]="Sin término de respuesta","No aplica",WORKDAY(Tabla1[[#This Row],[Fecha Radicado]],Tabla1[[#This Row],[Plazo]],Festivos)))</f>
        <v>45624</v>
      </c>
      <c r="K121" s="3" t="str">
        <f ca="1">IF(Tabla1[[#This Row],[Estado]]="No Aplica","",IF(Tabla1[[#This Row],[Estado]]="Con respuesta","Gestionado",IFERROR(NETWORKDAYS(TODAY(),Tabla1[[#This Row],[Fecha de Vencimiento]],Festivos),"")))</f>
        <v>Gestionado</v>
      </c>
      <c r="L1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1" s="1"/>
      <c r="N121" s="1"/>
      <c r="O121" s="1" t="s">
        <v>15</v>
      </c>
      <c r="P121" s="1">
        <f>_xlfn.IFNA(VLOOKUP(Tabla1[[#This Row],[Departamento]],Departamentos,2,FALSE),"")</f>
        <v>5</v>
      </c>
      <c r="Q121" s="1" t="s">
        <v>376</v>
      </c>
      <c r="R121" s="1">
        <f>_xlfn.IFNA(VLOOKUP(Tabla1[[#This Row],[Municipio]],Municipios,2,FALSE),"")</f>
        <v>5045</v>
      </c>
      <c r="S121" s="1"/>
      <c r="T121" s="1" t="s">
        <v>2443</v>
      </c>
      <c r="U121" s="1"/>
      <c r="V121" s="1" t="s">
        <v>2934</v>
      </c>
      <c r="W121" s="1"/>
      <c r="X121" s="1" t="s">
        <v>2935</v>
      </c>
      <c r="Z121" s="1"/>
    </row>
    <row r="122" spans="1:26" ht="76.5" hidden="1">
      <c r="A122" s="1" t="s">
        <v>2936</v>
      </c>
      <c r="B122" s="1" t="s">
        <v>2441</v>
      </c>
      <c r="C122" s="1" t="s">
        <v>2937</v>
      </c>
      <c r="D122" s="2">
        <v>45624</v>
      </c>
      <c r="E122" s="2" t="s">
        <v>2443</v>
      </c>
      <c r="F122" s="1" t="s">
        <v>222</v>
      </c>
      <c r="G122" s="1" t="s">
        <v>49</v>
      </c>
      <c r="H122" s="1" t="s">
        <v>2444</v>
      </c>
      <c r="I122" s="1">
        <v>0</v>
      </c>
      <c r="J122" s="2">
        <f>IF(Tabla1[[#This Row],[Fecha Radicado]]="","",IF(Tabla1[[#This Row],[Tipo de Petición, queja o reclamo, queja o reclamo]]="Sin término de respuesta","No aplica",WORKDAY(Tabla1[[#This Row],[Fecha Radicado]],Tabla1[[#This Row],[Plazo]],Festivos)))</f>
        <v>45624</v>
      </c>
      <c r="K122" s="3" t="str">
        <f ca="1">IF(Tabla1[[#This Row],[Estado]]="No Aplica","",IF(Tabla1[[#This Row],[Estado]]="Con respuesta","Gestionado",IFERROR(NETWORKDAYS(TODAY(),Tabla1[[#This Row],[Fecha de Vencimiento]],Festivos),"")))</f>
        <v>Gestionado</v>
      </c>
      <c r="L1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2" s="1"/>
      <c r="N122" s="1"/>
      <c r="O122" s="1" t="s">
        <v>15</v>
      </c>
      <c r="P122" s="1">
        <f>_xlfn.IFNA(VLOOKUP(Tabla1[[#This Row],[Departamento]],Departamentos,2,FALSE),"")</f>
        <v>5</v>
      </c>
      <c r="Q122" s="1" t="s">
        <v>1225</v>
      </c>
      <c r="R122" s="1">
        <f>_xlfn.IFNA(VLOOKUP(Tabla1[[#This Row],[Municipio]],Municipios,2,FALSE),"")</f>
        <v>5837</v>
      </c>
      <c r="S122" s="1"/>
      <c r="T122" s="1" t="s">
        <v>2443</v>
      </c>
      <c r="U122" s="1"/>
      <c r="V122" s="1" t="s">
        <v>2938</v>
      </c>
      <c r="W122" s="1"/>
      <c r="X122" s="1" t="s">
        <v>2939</v>
      </c>
      <c r="Z122" s="1"/>
    </row>
    <row r="123" spans="1:26" ht="76.5" hidden="1">
      <c r="A123" s="1" t="s">
        <v>2940</v>
      </c>
      <c r="B123" s="1" t="s">
        <v>2441</v>
      </c>
      <c r="C123" s="1" t="s">
        <v>2941</v>
      </c>
      <c r="D123" s="2">
        <v>45624</v>
      </c>
      <c r="E123" s="2" t="s">
        <v>2443</v>
      </c>
      <c r="F123" s="1" t="s">
        <v>222</v>
      </c>
      <c r="G123" s="1" t="s">
        <v>49</v>
      </c>
      <c r="H123" s="1" t="s">
        <v>2444</v>
      </c>
      <c r="I123" s="1">
        <v>0</v>
      </c>
      <c r="J123" s="2">
        <f>IF(Tabla1[[#This Row],[Fecha Radicado]]="","",IF(Tabla1[[#This Row],[Tipo de Petición, queja o reclamo, queja o reclamo]]="Sin término de respuesta","No aplica",WORKDAY(Tabla1[[#This Row],[Fecha Radicado]],Tabla1[[#This Row],[Plazo]],Festivos)))</f>
        <v>45624</v>
      </c>
      <c r="K123" s="3" t="str">
        <f ca="1">IF(Tabla1[[#This Row],[Estado]]="No Aplica","",IF(Tabla1[[#This Row],[Estado]]="Con respuesta","Gestionado",IFERROR(NETWORKDAYS(TODAY(),Tabla1[[#This Row],[Fecha de Vencimiento]],Festivos),"")))</f>
        <v>Gestionado</v>
      </c>
      <c r="L1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3" s="1"/>
      <c r="N123" s="1"/>
      <c r="O123" s="1" t="s">
        <v>15</v>
      </c>
      <c r="P123" s="1">
        <f>_xlfn.IFNA(VLOOKUP(Tabla1[[#This Row],[Departamento]],Departamentos,2,FALSE),"")</f>
        <v>5</v>
      </c>
      <c r="Q123" s="1" t="s">
        <v>376</v>
      </c>
      <c r="R123" s="1">
        <f>_xlfn.IFNA(VLOOKUP(Tabla1[[#This Row],[Municipio]],Municipios,2,FALSE),"")</f>
        <v>5045</v>
      </c>
      <c r="S123" s="1"/>
      <c r="T123" s="1" t="s">
        <v>2443</v>
      </c>
      <c r="U123" s="1"/>
      <c r="V123" s="1" t="s">
        <v>2942</v>
      </c>
      <c r="W123" s="1"/>
      <c r="X123" s="1" t="s">
        <v>2943</v>
      </c>
      <c r="Z123" s="1"/>
    </row>
    <row r="124" spans="1:26" ht="183" hidden="1">
      <c r="A124" s="1" t="s">
        <v>2944</v>
      </c>
      <c r="B124" s="1" t="s">
        <v>2441</v>
      </c>
      <c r="C124" s="1" t="s">
        <v>2945</v>
      </c>
      <c r="D124" s="2">
        <v>45624</v>
      </c>
      <c r="E124" s="2" t="s">
        <v>2443</v>
      </c>
      <c r="F124" s="1" t="s">
        <v>222</v>
      </c>
      <c r="G124" s="1" t="s">
        <v>49</v>
      </c>
      <c r="H124" s="1" t="s">
        <v>2444</v>
      </c>
      <c r="I124" s="1">
        <v>0</v>
      </c>
      <c r="J124" s="2">
        <f>IF(Tabla1[[#This Row],[Fecha Radicado]]="","",IF(Tabla1[[#This Row],[Tipo de Petición, queja o reclamo, queja o reclamo]]="Sin término de respuesta","No aplica",WORKDAY(Tabla1[[#This Row],[Fecha Radicado]],Tabla1[[#This Row],[Plazo]],Festivos)))</f>
        <v>45624</v>
      </c>
      <c r="K124" s="3" t="str">
        <f ca="1">IF(Tabla1[[#This Row],[Estado]]="No Aplica","",IF(Tabla1[[#This Row],[Estado]]="Con respuesta","Gestionado",IFERROR(NETWORKDAYS(TODAY(),Tabla1[[#This Row],[Fecha de Vencimiento]],Festivos),"")))</f>
        <v>Gestionado</v>
      </c>
      <c r="L1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4" s="1"/>
      <c r="N124" s="1"/>
      <c r="O124" s="1" t="s">
        <v>15</v>
      </c>
      <c r="P124" s="1">
        <f>_xlfn.IFNA(VLOOKUP(Tabla1[[#This Row],[Departamento]],Departamentos,2,FALSE),"")</f>
        <v>5</v>
      </c>
      <c r="Q124" s="1" t="s">
        <v>1225</v>
      </c>
      <c r="R124" s="1">
        <f>_xlfn.IFNA(VLOOKUP(Tabla1[[#This Row],[Municipio]],Municipios,2,FALSE),"")</f>
        <v>5837</v>
      </c>
      <c r="S124" s="1"/>
      <c r="T124" s="1" t="s">
        <v>2443</v>
      </c>
      <c r="U124" s="1"/>
      <c r="V124" s="1" t="s">
        <v>2946</v>
      </c>
      <c r="W124" s="1"/>
      <c r="X124" s="1" t="s">
        <v>2947</v>
      </c>
      <c r="Z124" s="1"/>
    </row>
    <row r="125" spans="1:26" ht="45.75" hidden="1">
      <c r="A125" s="1" t="s">
        <v>2948</v>
      </c>
      <c r="B125" s="1" t="s">
        <v>2441</v>
      </c>
      <c r="C125" s="1" t="s">
        <v>2949</v>
      </c>
      <c r="D125" s="2">
        <v>45625</v>
      </c>
      <c r="E125" s="2" t="s">
        <v>2443</v>
      </c>
      <c r="F125" s="1" t="s">
        <v>222</v>
      </c>
      <c r="G125" s="1"/>
      <c r="H125" s="1" t="s">
        <v>2606</v>
      </c>
      <c r="I125" s="1">
        <v>10</v>
      </c>
      <c r="J125" s="2">
        <f>IF(Tabla1[[#This Row],[Fecha Radicado]]="","",IF(Tabla1[[#This Row],[Tipo de Petición, queja o reclamo, queja o reclamo]]="Sin término de respuesta","No aplica",WORKDAY(Tabla1[[#This Row],[Fecha Radicado]],Tabla1[[#This Row],[Plazo]],Festivos)))</f>
        <v>45639</v>
      </c>
      <c r="K125" s="3">
        <f ca="1">IF(Tabla1[[#This Row],[Estado]]="No Aplica","",IF(Tabla1[[#This Row],[Estado]]="Con respuesta","Gestionado",IFERROR(NETWORKDAYS(TODAY(),Tabla1[[#This Row],[Fecha de Vencimiento]],Festivos),"")))</f>
        <v>-161</v>
      </c>
      <c r="L1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25" s="1"/>
      <c r="N125" s="1"/>
      <c r="O125" s="1" t="s">
        <v>15</v>
      </c>
      <c r="P125" s="1">
        <f>_xlfn.IFNA(VLOOKUP(Tabla1[[#This Row],[Departamento]],Departamentos,2,FALSE),"")</f>
        <v>5</v>
      </c>
      <c r="Q125" s="1" t="s">
        <v>186</v>
      </c>
      <c r="R125" s="1">
        <f>_xlfn.IFNA(VLOOKUP(Tabla1[[#This Row],[Municipio]],Municipios,2,FALSE),"")</f>
        <v>5079</v>
      </c>
      <c r="S125" s="1"/>
      <c r="T125" s="1" t="s">
        <v>2443</v>
      </c>
      <c r="U125" s="1"/>
      <c r="V125" s="1" t="s">
        <v>2950</v>
      </c>
      <c r="W125" s="1"/>
      <c r="X125" s="1" t="s">
        <v>2951</v>
      </c>
      <c r="Z125" s="1"/>
    </row>
    <row r="126" spans="1:26" ht="229.5" hidden="1">
      <c r="A126" s="1" t="s">
        <v>2952</v>
      </c>
      <c r="B126" s="1" t="s">
        <v>2917</v>
      </c>
      <c r="C126" s="1" t="s">
        <v>2953</v>
      </c>
      <c r="D126" s="2">
        <v>45625</v>
      </c>
      <c r="E126" s="2" t="s">
        <v>2443</v>
      </c>
      <c r="F126" s="1" t="s">
        <v>159</v>
      </c>
      <c r="G126" s="1" t="s">
        <v>49</v>
      </c>
      <c r="H126" s="1" t="s">
        <v>2444</v>
      </c>
      <c r="I126" s="1">
        <v>0</v>
      </c>
      <c r="J126" s="2">
        <f>IF(Tabla1[[#This Row],[Fecha Radicado]]="","",IF(Tabla1[[#This Row],[Tipo de Petición, queja o reclamo, queja o reclamo]]="Sin término de respuesta","No aplica",WORKDAY(Tabla1[[#This Row],[Fecha Radicado]],Tabla1[[#This Row],[Plazo]],Festivos)))</f>
        <v>45625</v>
      </c>
      <c r="K126" s="3" t="str">
        <f ca="1">IF(Tabla1[[#This Row],[Estado]]="No Aplica","",IF(Tabla1[[#This Row],[Estado]]="Con respuesta","Gestionado",IFERROR(NETWORKDAYS(TODAY(),Tabla1[[#This Row],[Fecha de Vencimiento]],Festivos),"")))</f>
        <v>Gestionado</v>
      </c>
      <c r="L1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6" s="1"/>
      <c r="N126" s="1"/>
      <c r="O126" s="1" t="s">
        <v>26</v>
      </c>
      <c r="P126" s="1">
        <f>_xlfn.IFNA(VLOOKUP(Tabla1[[#This Row],[Departamento]],Departamentos,2,FALSE),"")</f>
        <v>20</v>
      </c>
      <c r="Q126" s="1" t="s">
        <v>682</v>
      </c>
      <c r="R126" s="1">
        <f>_xlfn.IFNA(VLOOKUP(Tabla1[[#This Row],[Municipio]],Municipios,2,FALSE),"")</f>
        <v>20001</v>
      </c>
      <c r="S126" s="1"/>
      <c r="T126" s="1" t="s">
        <v>2443</v>
      </c>
      <c r="U126" s="1"/>
      <c r="V126" s="1" t="s">
        <v>2954</v>
      </c>
      <c r="W126" s="1"/>
      <c r="Z126" s="1"/>
    </row>
    <row r="127" spans="1:26" ht="91.5" hidden="1">
      <c r="A127" s="1" t="s">
        <v>2955</v>
      </c>
      <c r="B127" s="1" t="s">
        <v>2917</v>
      </c>
      <c r="C127" s="1" t="s">
        <v>2769</v>
      </c>
      <c r="D127" s="2">
        <v>45625</v>
      </c>
      <c r="E127" s="2" t="s">
        <v>2443</v>
      </c>
      <c r="F127" s="1" t="s">
        <v>159</v>
      </c>
      <c r="G127" s="1" t="s">
        <v>49</v>
      </c>
      <c r="H127" s="1" t="s">
        <v>2444</v>
      </c>
      <c r="I127" s="1">
        <v>0</v>
      </c>
      <c r="J127" s="2">
        <f>IF(Tabla1[[#This Row],[Fecha Radicado]]="","",IF(Tabla1[[#This Row],[Tipo de Petición, queja o reclamo, queja o reclamo]]="Sin término de respuesta","No aplica",WORKDAY(Tabla1[[#This Row],[Fecha Radicado]],Tabla1[[#This Row],[Plazo]],Festivos)))</f>
        <v>45625</v>
      </c>
      <c r="K127" s="3" t="str">
        <f ca="1">IF(Tabla1[[#This Row],[Estado]]="No Aplica","",IF(Tabla1[[#This Row],[Estado]]="Con respuesta","Gestionado",IFERROR(NETWORKDAYS(TODAY(),Tabla1[[#This Row],[Fecha de Vencimiento]],Festivos),"")))</f>
        <v>Gestionado</v>
      </c>
      <c r="L1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7" s="1"/>
      <c r="N127" s="1"/>
      <c r="O127" s="1" t="s">
        <v>19</v>
      </c>
      <c r="P127" s="1">
        <f>_xlfn.IFNA(VLOOKUP(Tabla1[[#This Row],[Departamento]],Departamentos,2,FALSE),"")</f>
        <v>11</v>
      </c>
      <c r="Q127" s="1" t="s">
        <v>59</v>
      </c>
      <c r="R127" s="1">
        <f>_xlfn.IFNA(VLOOKUP(Tabla1[[#This Row],[Municipio]],Municipios,2,FALSE),"")</f>
        <v>11001</v>
      </c>
      <c r="S127" s="1"/>
      <c r="T127" s="1" t="s">
        <v>2443</v>
      </c>
      <c r="U127" s="1"/>
      <c r="V127" s="1" t="s">
        <v>2770</v>
      </c>
      <c r="W127" s="1"/>
      <c r="Z127" s="1"/>
    </row>
    <row r="128" spans="1:26" ht="409.6" hidden="1">
      <c r="A128" s="1" t="s">
        <v>2956</v>
      </c>
      <c r="B128" s="1" t="s">
        <v>2917</v>
      </c>
      <c r="C128" s="1" t="s">
        <v>2957</v>
      </c>
      <c r="D128" s="2">
        <v>45625</v>
      </c>
      <c r="E128" s="2" t="s">
        <v>2443</v>
      </c>
      <c r="F128" s="1" t="s">
        <v>159</v>
      </c>
      <c r="G128" s="1" t="s">
        <v>49</v>
      </c>
      <c r="H128" s="1" t="s">
        <v>2444</v>
      </c>
      <c r="I128" s="1">
        <v>0</v>
      </c>
      <c r="J128" s="2">
        <f>IF(Tabla1[[#This Row],[Fecha Radicado]]="","",IF(Tabla1[[#This Row],[Tipo de Petición, queja o reclamo, queja o reclamo]]="Sin término de respuesta","No aplica",WORKDAY(Tabla1[[#This Row],[Fecha Radicado]],Tabla1[[#This Row],[Plazo]],Festivos)))</f>
        <v>45625</v>
      </c>
      <c r="K128" s="3" t="str">
        <f ca="1">IF(Tabla1[[#This Row],[Estado]]="No Aplica","",IF(Tabla1[[#This Row],[Estado]]="Con respuesta","Gestionado",IFERROR(NETWORKDAYS(TODAY(),Tabla1[[#This Row],[Fecha de Vencimiento]],Festivos),"")))</f>
        <v>Gestionado</v>
      </c>
      <c r="L1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8" s="1"/>
      <c r="N128" s="1"/>
      <c r="O128" s="1" t="s">
        <v>36</v>
      </c>
      <c r="P128" s="1">
        <f>_xlfn.IFNA(VLOOKUP(Tabla1[[#This Row],[Departamento]],Departamentos,2,FALSE),"")</f>
        <v>52</v>
      </c>
      <c r="Q128" s="1" t="s">
        <v>903</v>
      </c>
      <c r="R128" s="1">
        <f>_xlfn.IFNA(VLOOKUP(Tabla1[[#This Row],[Municipio]],Municipios,2,FALSE),"")</f>
        <v>52001</v>
      </c>
      <c r="S128" s="1"/>
      <c r="T128" s="1" t="s">
        <v>2443</v>
      </c>
      <c r="U128" s="1"/>
      <c r="V128" s="1" t="s">
        <v>2958</v>
      </c>
      <c r="W128" s="1"/>
      <c r="Z128" s="1"/>
    </row>
    <row r="129" spans="1:26" ht="45.75" hidden="1">
      <c r="A129" s="1" t="s">
        <v>2959</v>
      </c>
      <c r="B129" s="1" t="s">
        <v>2917</v>
      </c>
      <c r="C129" s="1" t="s">
        <v>2960</v>
      </c>
      <c r="D129" s="2">
        <v>45626</v>
      </c>
      <c r="E129" s="2" t="s">
        <v>2443</v>
      </c>
      <c r="F129" s="1" t="s">
        <v>159</v>
      </c>
      <c r="G129" s="1" t="s">
        <v>49</v>
      </c>
      <c r="H129" s="1" t="s">
        <v>2444</v>
      </c>
      <c r="I129" s="1">
        <v>0</v>
      </c>
      <c r="J129" s="2">
        <f>IF(Tabla1[[#This Row],[Fecha Radicado]]="","",IF(Tabla1[[#This Row],[Tipo de Petición, queja o reclamo, queja o reclamo]]="Sin término de respuesta","No aplica",WORKDAY(Tabla1[[#This Row],[Fecha Radicado]],Tabla1[[#This Row],[Plazo]],Festivos)))</f>
        <v>45626</v>
      </c>
      <c r="K129" s="3" t="str">
        <f ca="1">IF(Tabla1[[#This Row],[Estado]]="No Aplica","",IF(Tabla1[[#This Row],[Estado]]="Con respuesta","Gestionado",IFERROR(NETWORKDAYS(TODAY(),Tabla1[[#This Row],[Fecha de Vencimiento]],Festivos),"")))</f>
        <v>Gestionado</v>
      </c>
      <c r="L1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9" s="1"/>
      <c r="N129" s="1"/>
      <c r="O129" s="1" t="s">
        <v>19</v>
      </c>
      <c r="P129" s="1">
        <f>_xlfn.IFNA(VLOOKUP(Tabla1[[#This Row],[Departamento]],Departamentos,2,FALSE),"")</f>
        <v>11</v>
      </c>
      <c r="Q129" s="1" t="s">
        <v>59</v>
      </c>
      <c r="R129" s="1">
        <f>_xlfn.IFNA(VLOOKUP(Tabla1[[#This Row],[Municipio]],Municipios,2,FALSE),"")</f>
        <v>11001</v>
      </c>
      <c r="S129" s="1"/>
      <c r="T129" s="1" t="s">
        <v>2443</v>
      </c>
      <c r="U129" s="1"/>
      <c r="V129" s="1" t="s">
        <v>2679</v>
      </c>
      <c r="W129" s="1"/>
      <c r="Z129" s="1"/>
    </row>
    <row r="130" spans="1:26" ht="30.75" hidden="1">
      <c r="A130" s="1" t="s">
        <v>2961</v>
      </c>
      <c r="B130" s="1" t="s">
        <v>2962</v>
      </c>
      <c r="C130" s="1" t="s">
        <v>2930</v>
      </c>
      <c r="D130" s="2">
        <v>45628</v>
      </c>
      <c r="E130" s="2" t="s">
        <v>2443</v>
      </c>
      <c r="F130" s="1" t="s">
        <v>222</v>
      </c>
      <c r="G130" s="1"/>
      <c r="H130" s="1" t="s">
        <v>89</v>
      </c>
      <c r="I130" s="1">
        <f>IFERROR(VLOOKUP(Tabla1[[#This Row],[Tipo de Petición, queja o reclamo, queja o reclamo]],Tipif,2,0),"")</f>
        <v>0</v>
      </c>
      <c r="J130" s="2" t="str">
        <f>IF(Tabla1[[#This Row],[Fecha Radicado]]="","",IF(Tabla1[[#This Row],[Tipo de Petición, queja o reclamo, queja o reclamo]]="Sin término de respuesta","No aplica",WORKDAY(Tabla1[[#This Row],[Fecha Radicado]],Tabla1[[#This Row],[Plazo]],Festivos)))</f>
        <v>No aplica</v>
      </c>
      <c r="K130" s="3" t="str">
        <f ca="1">IF(Tabla1[[#This Row],[Estado]]="No Aplica","",IF(Tabla1[[#This Row],[Estado]]="Con respuesta","Gestionado",IFERROR(NETWORKDAYS(TODAY(),Tabla1[[#This Row],[Fecha de Vencimiento]],Festivos),"")))</f>
        <v/>
      </c>
      <c r="L1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0" s="1"/>
      <c r="N130" s="1"/>
      <c r="O130" s="1" t="s">
        <v>44</v>
      </c>
      <c r="P130" s="1">
        <f>_xlfn.IFNA(VLOOKUP(Tabla1[[#This Row],[Departamento]],Departamentos,2,FALSE),"")</f>
        <v>76</v>
      </c>
      <c r="Q130" s="1" t="s">
        <v>725</v>
      </c>
      <c r="R130" s="1">
        <f>_xlfn.IFNA(VLOOKUP(Tabla1[[#This Row],[Municipio]],Municipios,2,FALSE),"")</f>
        <v>76520</v>
      </c>
      <c r="S130" s="1"/>
      <c r="T130" s="1" t="s">
        <v>2443</v>
      </c>
      <c r="U130" s="1"/>
      <c r="V130" s="1" t="s">
        <v>2443</v>
      </c>
      <c r="W130" s="1"/>
      <c r="X130" s="1" t="s">
        <v>2931</v>
      </c>
      <c r="Z130" s="1"/>
    </row>
    <row r="131" spans="1:26" ht="60.75" hidden="1">
      <c r="A131" s="1" t="s">
        <v>2963</v>
      </c>
      <c r="B131" s="1" t="s">
        <v>2964</v>
      </c>
      <c r="C131" s="1" t="s">
        <v>2965</v>
      </c>
      <c r="D131" s="2">
        <v>45628</v>
      </c>
      <c r="E131" s="2" t="s">
        <v>2443</v>
      </c>
      <c r="F131" s="1" t="s">
        <v>2418</v>
      </c>
      <c r="G131" s="1"/>
      <c r="H131" s="1" t="s">
        <v>89</v>
      </c>
      <c r="I131" s="1">
        <f>IFERROR(VLOOKUP(Tabla1[[#This Row],[Tipo de Petición, queja o reclamo, queja o reclamo]],Tipif,2,0),"")</f>
        <v>0</v>
      </c>
      <c r="J131" s="2" t="str">
        <f>IF(Tabla1[[#This Row],[Fecha Radicado]]="","",IF(Tabla1[[#This Row],[Tipo de Petición, queja o reclamo, queja o reclamo]]="Sin término de respuesta","No aplica",WORKDAY(Tabla1[[#This Row],[Fecha Radicado]],Tabla1[[#This Row],[Plazo]],Festivos)))</f>
        <v>No aplica</v>
      </c>
      <c r="K131" s="3" t="str">
        <f ca="1">IF(Tabla1[[#This Row],[Estado]]="No Aplica","",IF(Tabla1[[#This Row],[Estado]]="Con respuesta","Gestionado",IFERROR(NETWORKDAYS(TODAY(),Tabla1[[#This Row],[Fecha de Vencimiento]],Festivos),"")))</f>
        <v/>
      </c>
      <c r="L1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1" s="1"/>
      <c r="N131" s="1"/>
      <c r="O131" s="1" t="s">
        <v>19</v>
      </c>
      <c r="P131" s="1">
        <f>_xlfn.IFNA(VLOOKUP(Tabla1[[#This Row],[Departamento]],Departamentos,2,FALSE),"")</f>
        <v>11</v>
      </c>
      <c r="Q131" s="1" t="s">
        <v>59</v>
      </c>
      <c r="R131" s="1">
        <f>_xlfn.IFNA(VLOOKUP(Tabla1[[#This Row],[Municipio]],Municipios,2,FALSE),"")</f>
        <v>11001</v>
      </c>
      <c r="S131" s="1"/>
      <c r="T131" s="1" t="s">
        <v>2443</v>
      </c>
      <c r="U131" s="1"/>
      <c r="V131" s="1" t="s">
        <v>2443</v>
      </c>
      <c r="W131" s="1"/>
      <c r="X131" s="1" t="s">
        <v>2966</v>
      </c>
      <c r="Z131" s="1"/>
    </row>
    <row r="132" spans="1:26" ht="91.5" hidden="1">
      <c r="A132" s="1" t="s">
        <v>2967</v>
      </c>
      <c r="B132" s="1" t="s">
        <v>2968</v>
      </c>
      <c r="C132" s="1" t="s">
        <v>2969</v>
      </c>
      <c r="D132" s="2">
        <v>45628</v>
      </c>
      <c r="E132" s="2" t="s">
        <v>2443</v>
      </c>
      <c r="F132" s="1" t="s">
        <v>2418</v>
      </c>
      <c r="G132" s="1"/>
      <c r="H132" s="1" t="s">
        <v>2606</v>
      </c>
      <c r="I132" s="1">
        <v>10</v>
      </c>
      <c r="J132" s="2">
        <f>IF(Tabla1[[#This Row],[Fecha Radicado]]="","",IF(Tabla1[[#This Row],[Tipo de Petición, queja o reclamo, queja o reclamo]]="Sin término de respuesta","No aplica",WORKDAY(Tabla1[[#This Row],[Fecha Radicado]],Tabla1[[#This Row],[Plazo]],Festivos)))</f>
        <v>45642</v>
      </c>
      <c r="K132" s="3">
        <f ca="1">IF(Tabla1[[#This Row],[Estado]]="No Aplica","",IF(Tabla1[[#This Row],[Estado]]="Con respuesta","Gestionado",IFERROR(NETWORKDAYS(TODAY(),Tabla1[[#This Row],[Fecha de Vencimiento]],Festivos),"")))</f>
        <v>-160</v>
      </c>
      <c r="L1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32" s="1"/>
      <c r="N132" s="1"/>
      <c r="O132" s="1" t="s">
        <v>19</v>
      </c>
      <c r="P132" s="1">
        <f>_xlfn.IFNA(VLOOKUP(Tabla1[[#This Row],[Departamento]],Departamentos,2,FALSE),"")</f>
        <v>11</v>
      </c>
      <c r="Q132" s="1" t="s">
        <v>59</v>
      </c>
      <c r="R132" s="1">
        <f>_xlfn.IFNA(VLOOKUP(Tabla1[[#This Row],[Municipio]],Municipios,2,FALSE),"")</f>
        <v>11001</v>
      </c>
      <c r="S132" s="1"/>
      <c r="T132" s="1" t="s">
        <v>2443</v>
      </c>
      <c r="U132" s="1"/>
      <c r="V132" s="1" t="s">
        <v>2443</v>
      </c>
      <c r="W132" s="1"/>
      <c r="X132" s="1" t="s">
        <v>2970</v>
      </c>
      <c r="Z132" s="1"/>
    </row>
    <row r="133" spans="1:26" ht="121.5" hidden="1">
      <c r="A133" s="1" t="s">
        <v>2971</v>
      </c>
      <c r="B133" s="1" t="s">
        <v>2441</v>
      </c>
      <c r="C133" s="1" t="s">
        <v>2972</v>
      </c>
      <c r="D133" s="2">
        <v>45629</v>
      </c>
      <c r="E133" s="2" t="s">
        <v>2443</v>
      </c>
      <c r="F133" s="1" t="s">
        <v>159</v>
      </c>
      <c r="G133" s="1" t="s">
        <v>49</v>
      </c>
      <c r="H133" s="1" t="s">
        <v>2444</v>
      </c>
      <c r="I133" s="1">
        <v>0</v>
      </c>
      <c r="J133" s="2">
        <f>IF(Tabla1[[#This Row],[Fecha Radicado]]="","",IF(Tabla1[[#This Row],[Tipo de Petición, queja o reclamo, queja o reclamo]]="Sin término de respuesta","No aplica",WORKDAY(Tabla1[[#This Row],[Fecha Radicado]],Tabla1[[#This Row],[Plazo]],Festivos)))</f>
        <v>45629</v>
      </c>
      <c r="K133" s="3" t="str">
        <f ca="1">IF(Tabla1[[#This Row],[Estado]]="No Aplica","",IF(Tabla1[[#This Row],[Estado]]="Con respuesta","Gestionado",IFERROR(NETWORKDAYS(TODAY(),Tabla1[[#This Row],[Fecha de Vencimiento]],Festivos),"")))</f>
        <v>Gestionado</v>
      </c>
      <c r="L1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3" s="1"/>
      <c r="N133" s="1"/>
      <c r="O133" s="1" t="s">
        <v>19</v>
      </c>
      <c r="P133" s="1">
        <f>_xlfn.IFNA(VLOOKUP(Tabla1[[#This Row],[Departamento]],Departamentos,2,FALSE),"")</f>
        <v>11</v>
      </c>
      <c r="Q133" s="1" t="s">
        <v>59</v>
      </c>
      <c r="R133" s="1">
        <f>_xlfn.IFNA(VLOOKUP(Tabla1[[#This Row],[Municipio]],Municipios,2,FALSE),"")</f>
        <v>11001</v>
      </c>
      <c r="S133" s="1"/>
      <c r="T133" s="1" t="s">
        <v>2443</v>
      </c>
      <c r="U133" s="1"/>
      <c r="V133" s="1" t="s">
        <v>2973</v>
      </c>
      <c r="W133" s="1"/>
      <c r="X133" s="1" t="s">
        <v>2974</v>
      </c>
      <c r="Z133" s="1"/>
    </row>
    <row r="134" spans="1:26" ht="152.25" hidden="1">
      <c r="A134" s="1" t="s">
        <v>2975</v>
      </c>
      <c r="B134" s="1" t="s">
        <v>2976</v>
      </c>
      <c r="C134" s="1" t="s">
        <v>2977</v>
      </c>
      <c r="D134" s="2">
        <v>45630</v>
      </c>
      <c r="E134" s="2">
        <v>45635</v>
      </c>
      <c r="F134" s="1" t="s">
        <v>400</v>
      </c>
      <c r="G134" s="1"/>
      <c r="H134" s="1" t="s">
        <v>2423</v>
      </c>
      <c r="I134" s="1" t="str">
        <f>IFERROR(VLOOKUP(Tabla1[[#This Row],[Tipo de Petición, queja o reclamo, queja o reclamo]],Tipif,2,0),"")</f>
        <v/>
      </c>
      <c r="J134" s="2" t="e">
        <f>IF(Tabla1[[#This Row],[Fecha Radicado]]="","",IF(Tabla1[[#This Row],[Tipo de Petición, queja o reclamo, queja o reclamo]]="Sin término de respuesta","No aplica",WORKDAY(Tabla1[[#This Row],[Fecha Radicado]],Tabla1[[#This Row],[Plazo]],Festivos)))</f>
        <v>#VALUE!</v>
      </c>
      <c r="K134" s="3" t="str">
        <f ca="1">IF(Tabla1[[#This Row],[Estado]]="No Aplica","",IF(Tabla1[[#This Row],[Estado]]="Con respuesta","Gestionado",IFERROR(NETWORKDAYS(TODAY(),Tabla1[[#This Row],[Fecha de Vencimiento]],Festivos),"")))</f>
        <v/>
      </c>
      <c r="L1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4" s="1"/>
      <c r="N134" s="1"/>
      <c r="O134" s="1" t="s">
        <v>43</v>
      </c>
      <c r="P134" s="1">
        <f>_xlfn.IFNA(VLOOKUP(Tabla1[[#This Row],[Departamento]],Departamentos,2,FALSE),"")</f>
        <v>73</v>
      </c>
      <c r="Q134" s="1" t="s">
        <v>896</v>
      </c>
      <c r="R134" s="1">
        <f>_xlfn.IFNA(VLOOKUP(Tabla1[[#This Row],[Municipio]],Municipios,2,FALSE),"")</f>
        <v>73686</v>
      </c>
      <c r="S134" s="1"/>
      <c r="T134" s="1" t="s">
        <v>2978</v>
      </c>
      <c r="U134" s="1"/>
      <c r="V134" s="1" t="s">
        <v>2979</v>
      </c>
      <c r="W134" s="1"/>
      <c r="X134" s="1" t="s">
        <v>2613</v>
      </c>
      <c r="Y134" s="1" t="s">
        <v>2980</v>
      </c>
      <c r="Z134" s="1"/>
    </row>
    <row r="135" spans="1:26" ht="106.5" hidden="1">
      <c r="A135" s="1" t="s">
        <v>2981</v>
      </c>
      <c r="B135" s="1" t="s">
        <v>2441</v>
      </c>
      <c r="C135" s="1" t="s">
        <v>2982</v>
      </c>
      <c r="D135" s="2">
        <v>45630</v>
      </c>
      <c r="E135" s="2" t="s">
        <v>2443</v>
      </c>
      <c r="F135" s="1" t="s">
        <v>123</v>
      </c>
      <c r="G135" s="1" t="s">
        <v>49</v>
      </c>
      <c r="H135" s="1" t="s">
        <v>2444</v>
      </c>
      <c r="I135" s="1">
        <v>0</v>
      </c>
      <c r="J135" s="2">
        <f>IF(Tabla1[[#This Row],[Fecha Radicado]]="","",IF(Tabla1[[#This Row],[Tipo de Petición, queja o reclamo, queja o reclamo]]="Sin término de respuesta","No aplica",WORKDAY(Tabla1[[#This Row],[Fecha Radicado]],Tabla1[[#This Row],[Plazo]],Festivos)))</f>
        <v>45630</v>
      </c>
      <c r="K135" s="3" t="str">
        <f ca="1">IF(Tabla1[[#This Row],[Estado]]="No Aplica","",IF(Tabla1[[#This Row],[Estado]]="Con respuesta","Gestionado",IFERROR(NETWORKDAYS(TODAY(),Tabla1[[#This Row],[Fecha de Vencimiento]],Festivos),"")))</f>
        <v>Gestionado</v>
      </c>
      <c r="L1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5" s="1"/>
      <c r="N135" s="1"/>
      <c r="O135" s="1" t="s">
        <v>19</v>
      </c>
      <c r="P135" s="1">
        <f>_xlfn.IFNA(VLOOKUP(Tabla1[[#This Row],[Departamento]],Departamentos,2,FALSE),"")</f>
        <v>11</v>
      </c>
      <c r="Q135" s="1" t="s">
        <v>59</v>
      </c>
      <c r="R135" s="1">
        <f>_xlfn.IFNA(VLOOKUP(Tabla1[[#This Row],[Municipio]],Municipios,2,FALSE),"")</f>
        <v>11001</v>
      </c>
      <c r="S135" s="1"/>
      <c r="T135" s="1" t="s">
        <v>2443</v>
      </c>
      <c r="U135" s="1"/>
      <c r="V135" s="1" t="s">
        <v>2983</v>
      </c>
      <c r="W135" s="1"/>
      <c r="Z135" s="1"/>
    </row>
    <row r="136" spans="1:26" ht="121.5" hidden="1">
      <c r="A136" s="1" t="s">
        <v>2984</v>
      </c>
      <c r="B136" s="1" t="s">
        <v>2441</v>
      </c>
      <c r="C136" s="1" t="s">
        <v>2985</v>
      </c>
      <c r="D136" s="2">
        <v>45630</v>
      </c>
      <c r="E136" s="2" t="s">
        <v>2443</v>
      </c>
      <c r="F136" s="1" t="s">
        <v>123</v>
      </c>
      <c r="G136" s="1" t="s">
        <v>49</v>
      </c>
      <c r="H136" s="1" t="s">
        <v>2444</v>
      </c>
      <c r="I136" s="1">
        <v>0</v>
      </c>
      <c r="J136" s="2">
        <f>IF(Tabla1[[#This Row],[Fecha Radicado]]="","",IF(Tabla1[[#This Row],[Tipo de Petición, queja o reclamo, queja o reclamo]]="Sin término de respuesta","No aplica",WORKDAY(Tabla1[[#This Row],[Fecha Radicado]],Tabla1[[#This Row],[Plazo]],Festivos)))</f>
        <v>45630</v>
      </c>
      <c r="K136" s="3" t="str">
        <f ca="1">IF(Tabla1[[#This Row],[Estado]]="No Aplica","",IF(Tabla1[[#This Row],[Estado]]="Con respuesta","Gestionado",IFERROR(NETWORKDAYS(TODAY(),Tabla1[[#This Row],[Fecha de Vencimiento]],Festivos),"")))</f>
        <v>Gestionado</v>
      </c>
      <c r="L1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6" s="1"/>
      <c r="N136" s="1"/>
      <c r="O136" s="1" t="s">
        <v>19</v>
      </c>
      <c r="P136" s="1">
        <f>_xlfn.IFNA(VLOOKUP(Tabla1[[#This Row],[Departamento]],Departamentos,2,FALSE),"")</f>
        <v>11</v>
      </c>
      <c r="Q136" s="1" t="s">
        <v>59</v>
      </c>
      <c r="R136" s="1">
        <f>_xlfn.IFNA(VLOOKUP(Tabla1[[#This Row],[Municipio]],Municipios,2,FALSE),"")</f>
        <v>11001</v>
      </c>
      <c r="S136" s="1"/>
      <c r="T136" s="1" t="s">
        <v>2443</v>
      </c>
      <c r="U136" s="1"/>
      <c r="V136" s="1" t="s">
        <v>2986</v>
      </c>
      <c r="W136" s="1"/>
      <c r="Z136" s="1"/>
    </row>
    <row r="137" spans="1:26" ht="60.75" hidden="1">
      <c r="A137" s="1" t="s">
        <v>2987</v>
      </c>
      <c r="B137" s="1" t="s">
        <v>2441</v>
      </c>
      <c r="C137" s="1" t="s">
        <v>2988</v>
      </c>
      <c r="D137" s="2">
        <v>45630</v>
      </c>
      <c r="E137" s="2" t="s">
        <v>2443</v>
      </c>
      <c r="F137" s="1" t="s">
        <v>123</v>
      </c>
      <c r="G137" s="1" t="s">
        <v>49</v>
      </c>
      <c r="H137" s="1" t="s">
        <v>2444</v>
      </c>
      <c r="I137" s="1">
        <v>0</v>
      </c>
      <c r="J137" s="2">
        <f>IF(Tabla1[[#This Row],[Fecha Radicado]]="","",IF(Tabla1[[#This Row],[Tipo de Petición, queja o reclamo, queja o reclamo]]="Sin término de respuesta","No aplica",WORKDAY(Tabla1[[#This Row],[Fecha Radicado]],Tabla1[[#This Row],[Plazo]],Festivos)))</f>
        <v>45630</v>
      </c>
      <c r="K137" s="3" t="str">
        <f ca="1">IF(Tabla1[[#This Row],[Estado]]="No Aplica","",IF(Tabla1[[#This Row],[Estado]]="Con respuesta","Gestionado",IFERROR(NETWORKDAYS(TODAY(),Tabla1[[#This Row],[Fecha de Vencimiento]],Festivos),"")))</f>
        <v>Gestionado</v>
      </c>
      <c r="L1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7" s="1"/>
      <c r="N137" s="1"/>
      <c r="O137" s="1" t="s">
        <v>19</v>
      </c>
      <c r="P137" s="1">
        <f>_xlfn.IFNA(VLOOKUP(Tabla1[[#This Row],[Departamento]],Departamentos,2,FALSE),"")</f>
        <v>11</v>
      </c>
      <c r="Q137" s="1" t="s">
        <v>59</v>
      </c>
      <c r="R137" s="1">
        <f>_xlfn.IFNA(VLOOKUP(Tabla1[[#This Row],[Municipio]],Municipios,2,FALSE),"")</f>
        <v>11001</v>
      </c>
      <c r="S137" s="1"/>
      <c r="T137" s="1" t="s">
        <v>2443</v>
      </c>
      <c r="U137" s="1"/>
      <c r="V137" s="1" t="s">
        <v>2989</v>
      </c>
      <c r="W137" s="1"/>
      <c r="Z137" s="1"/>
    </row>
    <row r="138" spans="1:26" ht="91.5" hidden="1">
      <c r="A138" s="1" t="s">
        <v>2990</v>
      </c>
      <c r="B138" s="1" t="s">
        <v>2441</v>
      </c>
      <c r="C138" s="1" t="s">
        <v>2991</v>
      </c>
      <c r="D138" s="2">
        <v>45630</v>
      </c>
      <c r="E138" s="2" t="s">
        <v>2443</v>
      </c>
      <c r="F138" s="1" t="s">
        <v>159</v>
      </c>
      <c r="G138" s="1" t="s">
        <v>49</v>
      </c>
      <c r="H138" s="1" t="s">
        <v>2444</v>
      </c>
      <c r="I138" s="1">
        <v>0</v>
      </c>
      <c r="J138" s="2">
        <f>IF(Tabla1[[#This Row],[Fecha Radicado]]="","",IF(Tabla1[[#This Row],[Tipo de Petición, queja o reclamo, queja o reclamo]]="Sin término de respuesta","No aplica",WORKDAY(Tabla1[[#This Row],[Fecha Radicado]],Tabla1[[#This Row],[Plazo]],Festivos)))</f>
        <v>45630</v>
      </c>
      <c r="K138" s="3" t="str">
        <f ca="1">IF(Tabla1[[#This Row],[Estado]]="No Aplica","",IF(Tabla1[[#This Row],[Estado]]="Con respuesta","Gestionado",IFERROR(NETWORKDAYS(TODAY(),Tabla1[[#This Row],[Fecha de Vencimiento]],Festivos),"")))</f>
        <v>Gestionado</v>
      </c>
      <c r="L1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8" s="1"/>
      <c r="N138" s="1"/>
      <c r="O138" s="1" t="s">
        <v>19</v>
      </c>
      <c r="P138" s="1">
        <f>_xlfn.IFNA(VLOOKUP(Tabla1[[#This Row],[Departamento]],Departamentos,2,FALSE),"")</f>
        <v>11</v>
      </c>
      <c r="Q138" s="1" t="s">
        <v>59</v>
      </c>
      <c r="R138" s="1">
        <f>_xlfn.IFNA(VLOOKUP(Tabla1[[#This Row],[Municipio]],Municipios,2,FALSE),"")</f>
        <v>11001</v>
      </c>
      <c r="S138" s="1"/>
      <c r="T138" s="1" t="s">
        <v>2443</v>
      </c>
      <c r="U138" s="1"/>
      <c r="V138" s="1" t="s">
        <v>2777</v>
      </c>
      <c r="W138" s="1"/>
      <c r="X138" s="1" t="s">
        <v>2992</v>
      </c>
      <c r="Z138" s="1"/>
    </row>
    <row r="139" spans="1:26" ht="76.5" hidden="1">
      <c r="A139" s="1" t="s">
        <v>2993</v>
      </c>
      <c r="B139" s="1" t="s">
        <v>2829</v>
      </c>
      <c r="C139" s="1" t="s">
        <v>2994</v>
      </c>
      <c r="D139" s="2">
        <v>45632</v>
      </c>
      <c r="E139" s="2">
        <v>45635</v>
      </c>
      <c r="F139" s="1" t="s">
        <v>123</v>
      </c>
      <c r="G139" s="1"/>
      <c r="H139" s="1" t="s">
        <v>2606</v>
      </c>
      <c r="I139" s="1">
        <v>10</v>
      </c>
      <c r="J139" s="2">
        <f>IF(Tabla1[[#This Row],[Fecha Radicado]]="","",IF(Tabla1[[#This Row],[Tipo de Petición, queja o reclamo, queja o reclamo]]="Sin término de respuesta","No aplica",WORKDAY(Tabla1[[#This Row],[Fecha Radicado]],Tabla1[[#This Row],[Plazo]],Festivos)))</f>
        <v>45646</v>
      </c>
      <c r="K139" s="3">
        <f ca="1">IF(Tabla1[[#This Row],[Estado]]="No Aplica","",IF(Tabla1[[#This Row],[Estado]]="Con respuesta","Gestionado",IFERROR(NETWORKDAYS(TODAY(),Tabla1[[#This Row],[Fecha de Vencimiento]],Festivos),"")))</f>
        <v>-156</v>
      </c>
      <c r="L1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39" s="1"/>
      <c r="N139" s="1"/>
      <c r="O139" s="1" t="s">
        <v>37</v>
      </c>
      <c r="P139" s="1">
        <f>_xlfn.IFNA(VLOOKUP(Tabla1[[#This Row],[Departamento]],Departamentos,2,FALSE),"")</f>
        <v>54</v>
      </c>
      <c r="Q139" s="1" t="s">
        <v>874</v>
      </c>
      <c r="R139" s="1">
        <f>_xlfn.IFNA(VLOOKUP(Tabla1[[#This Row],[Municipio]],Municipios,2,FALSE),"")</f>
        <v>54874</v>
      </c>
      <c r="S139" s="1"/>
      <c r="T139" s="1" t="s">
        <v>2443</v>
      </c>
      <c r="U139" s="1"/>
      <c r="V139" s="1" t="s">
        <v>2443</v>
      </c>
      <c r="W139" s="1"/>
      <c r="X139" s="1" t="s">
        <v>2995</v>
      </c>
      <c r="Y139" s="1" t="s">
        <v>2996</v>
      </c>
      <c r="Z139" s="1"/>
    </row>
    <row r="140" spans="1:26" ht="121.5" hidden="1">
      <c r="A140" s="1" t="s">
        <v>2997</v>
      </c>
      <c r="B140" s="1" t="s">
        <v>2998</v>
      </c>
      <c r="C140" s="1" t="s">
        <v>2999</v>
      </c>
      <c r="D140" s="2">
        <v>45632</v>
      </c>
      <c r="E140" s="2" t="s">
        <v>2443</v>
      </c>
      <c r="F140" s="1" t="s">
        <v>222</v>
      </c>
      <c r="G140" s="1"/>
      <c r="H140" s="1" t="s">
        <v>2606</v>
      </c>
      <c r="I140" s="1">
        <v>10</v>
      </c>
      <c r="J140" s="2">
        <f>IF(Tabla1[[#This Row],[Fecha Radicado]]="","",IF(Tabla1[[#This Row],[Tipo de Petición, queja o reclamo, queja o reclamo]]="Sin término de respuesta","No aplica",WORKDAY(Tabla1[[#This Row],[Fecha Radicado]],Tabla1[[#This Row],[Plazo]],Festivos)))</f>
        <v>45646</v>
      </c>
      <c r="K140" s="3">
        <f ca="1">IF(Tabla1[[#This Row],[Estado]]="No Aplica","",IF(Tabla1[[#This Row],[Estado]]="Con respuesta","Gestionado",IFERROR(NETWORKDAYS(TODAY(),Tabla1[[#This Row],[Fecha de Vencimiento]],Festivos),"")))</f>
        <v>-156</v>
      </c>
      <c r="L1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40" s="1"/>
      <c r="N140" s="1"/>
      <c r="O140" s="1" t="s">
        <v>34</v>
      </c>
      <c r="P140" s="1">
        <f>_xlfn.IFNA(VLOOKUP(Tabla1[[#This Row],[Departamento]],Departamentos,2,FALSE),"")</f>
        <v>47</v>
      </c>
      <c r="Q140" s="1" t="s">
        <v>242</v>
      </c>
      <c r="R140" s="1">
        <f>_xlfn.IFNA(VLOOKUP(Tabla1[[#This Row],[Municipio]],Municipios,2,FALSE),"")</f>
        <v>47189</v>
      </c>
      <c r="S140" s="1"/>
      <c r="T140" s="1" t="s">
        <v>2443</v>
      </c>
      <c r="U140" s="1"/>
      <c r="V140" s="1" t="s">
        <v>2443</v>
      </c>
      <c r="W140" s="1"/>
      <c r="X140" s="1" t="s">
        <v>3000</v>
      </c>
      <c r="Y140" s="1" t="s">
        <v>3001</v>
      </c>
      <c r="Z140" s="1"/>
    </row>
    <row r="141" spans="1:26" ht="76.5" hidden="1">
      <c r="A141" s="1" t="s">
        <v>3002</v>
      </c>
      <c r="B141" s="1" t="s">
        <v>2441</v>
      </c>
      <c r="C141" s="1" t="s">
        <v>3003</v>
      </c>
      <c r="D141" s="2">
        <v>45635</v>
      </c>
      <c r="E141" s="2">
        <v>45659</v>
      </c>
      <c r="F141" s="1" t="s">
        <v>222</v>
      </c>
      <c r="G141" s="1"/>
      <c r="H141" s="1" t="s">
        <v>2606</v>
      </c>
      <c r="I141" s="1">
        <v>10</v>
      </c>
      <c r="J141" s="2">
        <f>IF(Tabla1[[#This Row],[Fecha Radicado]]="","",IF(Tabla1[[#This Row],[Tipo de Petición, queja o reclamo, queja o reclamo]]="Sin término de respuesta","No aplica",WORKDAY(Tabla1[[#This Row],[Fecha Radicado]],Tabla1[[#This Row],[Plazo]],Festivos)))</f>
        <v>45649</v>
      </c>
      <c r="K141" s="3">
        <f ca="1">IF(Tabla1[[#This Row],[Estado]]="No Aplica","",IF(Tabla1[[#This Row],[Estado]]="Con respuesta","Gestionado",IFERROR(NETWORKDAYS(TODAY(),Tabla1[[#This Row],[Fecha de Vencimiento]],Festivos),"")))</f>
        <v>-155</v>
      </c>
      <c r="L1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41" s="1"/>
      <c r="N141" s="1"/>
      <c r="O141" s="1" t="s">
        <v>15</v>
      </c>
      <c r="P141" s="1">
        <f>_xlfn.IFNA(VLOOKUP(Tabla1[[#This Row],[Departamento]],Departamentos,2,FALSE),"")</f>
        <v>5</v>
      </c>
      <c r="Q141" s="1" t="s">
        <v>945</v>
      </c>
      <c r="R141" s="1">
        <f>_xlfn.IFNA(VLOOKUP(Tabla1[[#This Row],[Municipio]],Municipios,2,FALSE),"")</f>
        <v>5308</v>
      </c>
      <c r="S141" s="1"/>
      <c r="T141" s="1" t="s">
        <v>3004</v>
      </c>
      <c r="U141" s="1"/>
      <c r="V141" s="1" t="s">
        <v>3005</v>
      </c>
      <c r="W141" s="1"/>
      <c r="X141" s="1" t="s">
        <v>3006</v>
      </c>
      <c r="Y141" s="1" t="s">
        <v>3007</v>
      </c>
      <c r="Z141" s="1"/>
    </row>
    <row r="142" spans="1:26" ht="30.75" hidden="1">
      <c r="A142" s="1" t="s">
        <v>3008</v>
      </c>
      <c r="B142" s="1" t="s">
        <v>3009</v>
      </c>
      <c r="C142" s="1" t="s">
        <v>3010</v>
      </c>
      <c r="D142" s="2">
        <v>45635</v>
      </c>
      <c r="E142" s="2">
        <v>45642</v>
      </c>
      <c r="F142" s="1" t="s">
        <v>400</v>
      </c>
      <c r="G142" s="1"/>
      <c r="H142" s="1" t="s">
        <v>2423</v>
      </c>
      <c r="I142" s="1" t="str">
        <f>IFERROR(VLOOKUP(Tabla1[[#This Row],[Tipo de Petición, queja o reclamo, queja o reclamo]],Tipif,2,0),"")</f>
        <v/>
      </c>
      <c r="J142" s="2" t="e">
        <f>IF(Tabla1[[#This Row],[Fecha Radicado]]="","",IF(Tabla1[[#This Row],[Tipo de Petición, queja o reclamo, queja o reclamo]]="Sin término de respuesta","No aplica",WORKDAY(Tabla1[[#This Row],[Fecha Radicado]],Tabla1[[#This Row],[Plazo]],Festivos)))</f>
        <v>#VALUE!</v>
      </c>
      <c r="K142" s="3" t="str">
        <f ca="1">IF(Tabla1[[#This Row],[Estado]]="No Aplica","",IF(Tabla1[[#This Row],[Estado]]="Con respuesta","Gestionado",IFERROR(NETWORKDAYS(TODAY(),Tabla1[[#This Row],[Fecha de Vencimiento]],Festivos),"")))</f>
        <v/>
      </c>
      <c r="L1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2" s="1"/>
      <c r="N142" s="1"/>
      <c r="O142" s="1" t="s">
        <v>32</v>
      </c>
      <c r="P142" s="1">
        <f>_xlfn.IFNA(VLOOKUP(Tabla1[[#This Row],[Departamento]],Departamentos,2,FALSE),"")</f>
        <v>41</v>
      </c>
      <c r="Q142" s="1" t="s">
        <v>531</v>
      </c>
      <c r="R142" s="1">
        <f>_xlfn.IFNA(VLOOKUP(Tabla1[[#This Row],[Municipio]],Municipios,2,FALSE),"")</f>
        <v>41396</v>
      </c>
      <c r="S142" s="1"/>
      <c r="T142" s="1" t="s">
        <v>3011</v>
      </c>
      <c r="U142" s="1"/>
      <c r="V142" s="1" t="s">
        <v>3012</v>
      </c>
      <c r="W142" s="1"/>
      <c r="Z142" s="1"/>
    </row>
    <row r="143" spans="1:26" ht="76.5" hidden="1">
      <c r="A143" s="1" t="s">
        <v>3013</v>
      </c>
      <c r="B143" s="1" t="s">
        <v>2441</v>
      </c>
      <c r="C143" s="1" t="s">
        <v>3003</v>
      </c>
      <c r="D143" s="2">
        <v>45636</v>
      </c>
      <c r="E143" s="2" t="s">
        <v>3014</v>
      </c>
      <c r="F143" s="1" t="s">
        <v>222</v>
      </c>
      <c r="G143" s="1"/>
      <c r="H143" s="1" t="s">
        <v>2606</v>
      </c>
      <c r="I143" s="1">
        <v>10</v>
      </c>
      <c r="J143" s="2">
        <f>IF(Tabla1[[#This Row],[Fecha Radicado]]="","",IF(Tabla1[[#This Row],[Tipo de Petición, queja o reclamo, queja o reclamo]]="Sin término de respuesta","No aplica",WORKDAY(Tabla1[[#This Row],[Fecha Radicado]],Tabla1[[#This Row],[Plazo]],Festivos)))</f>
        <v>45650</v>
      </c>
      <c r="K143" s="3">
        <f ca="1">IF(Tabla1[[#This Row],[Estado]]="No Aplica","",IF(Tabla1[[#This Row],[Estado]]="Con respuesta","Gestionado",IFERROR(NETWORKDAYS(TODAY(),Tabla1[[#This Row],[Fecha de Vencimiento]],Festivos),"")))</f>
        <v>-154</v>
      </c>
      <c r="L1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43" s="1"/>
      <c r="N143" s="1"/>
      <c r="O143" s="1" t="s">
        <v>15</v>
      </c>
      <c r="P143" s="1">
        <f>_xlfn.IFNA(VLOOKUP(Tabla1[[#This Row],[Departamento]],Departamentos,2,FALSE),"")</f>
        <v>5</v>
      </c>
      <c r="Q143" s="1" t="s">
        <v>945</v>
      </c>
      <c r="R143" s="1">
        <f>_xlfn.IFNA(VLOOKUP(Tabla1[[#This Row],[Municipio]],Municipios,2,FALSE),"")</f>
        <v>5308</v>
      </c>
      <c r="S143" s="1"/>
      <c r="T143" s="1" t="s">
        <v>3004</v>
      </c>
      <c r="U143" s="1"/>
      <c r="V143" s="1" t="s">
        <v>3005</v>
      </c>
      <c r="W143" s="1"/>
      <c r="X143" s="1" t="s">
        <v>3015</v>
      </c>
      <c r="Y143" s="1" t="s">
        <v>3007</v>
      </c>
      <c r="Z143" s="1"/>
    </row>
    <row r="144" spans="1:26" ht="121.5" hidden="1">
      <c r="A144" s="1" t="s">
        <v>3016</v>
      </c>
      <c r="B144" s="1" t="s">
        <v>2998</v>
      </c>
      <c r="C144" s="1" t="s">
        <v>2999</v>
      </c>
      <c r="D144" s="2">
        <v>45636</v>
      </c>
      <c r="E144" s="2" t="s">
        <v>2443</v>
      </c>
      <c r="F144" s="1" t="s">
        <v>222</v>
      </c>
      <c r="G144" s="1"/>
      <c r="H144" s="1" t="s">
        <v>2606</v>
      </c>
      <c r="I144" s="1">
        <v>10</v>
      </c>
      <c r="J144" s="2">
        <f>IF(Tabla1[[#This Row],[Fecha Radicado]]="","",IF(Tabla1[[#This Row],[Tipo de Petición, queja o reclamo, queja o reclamo]]="Sin término de respuesta","No aplica",WORKDAY(Tabla1[[#This Row],[Fecha Radicado]],Tabla1[[#This Row],[Plazo]],Festivos)))</f>
        <v>45650</v>
      </c>
      <c r="K144" s="3">
        <f ca="1">IF(Tabla1[[#This Row],[Estado]]="No Aplica","",IF(Tabla1[[#This Row],[Estado]]="Con respuesta","Gestionado",IFERROR(NETWORKDAYS(TODAY(),Tabla1[[#This Row],[Fecha de Vencimiento]],Festivos),"")))</f>
        <v>-154</v>
      </c>
      <c r="L1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44" s="1"/>
      <c r="N144" s="1"/>
      <c r="O144" s="1" t="s">
        <v>34</v>
      </c>
      <c r="P144" s="1">
        <f>_xlfn.IFNA(VLOOKUP(Tabla1[[#This Row],[Departamento]],Departamentos,2,FALSE),"")</f>
        <v>47</v>
      </c>
      <c r="Q144" s="1" t="s">
        <v>242</v>
      </c>
      <c r="R144" s="1">
        <f>_xlfn.IFNA(VLOOKUP(Tabla1[[#This Row],[Municipio]],Municipios,2,FALSE),"")</f>
        <v>47189</v>
      </c>
      <c r="S144" s="1"/>
      <c r="T144" s="1" t="s">
        <v>2443</v>
      </c>
      <c r="U144" s="1"/>
      <c r="V144" s="1" t="s">
        <v>2443</v>
      </c>
      <c r="W144" s="1"/>
      <c r="X144" s="1" t="s">
        <v>3000</v>
      </c>
      <c r="Y144" s="1" t="s">
        <v>3001</v>
      </c>
      <c r="Z144" s="1"/>
    </row>
    <row r="145" spans="1:26" ht="213" hidden="1">
      <c r="A145" s="1" t="s">
        <v>3017</v>
      </c>
      <c r="B145" s="1" t="s">
        <v>3018</v>
      </c>
      <c r="C145" s="1" t="s">
        <v>3019</v>
      </c>
      <c r="D145" s="2">
        <v>45636</v>
      </c>
      <c r="E145" s="2">
        <v>45639</v>
      </c>
      <c r="F145" s="1" t="s">
        <v>3020</v>
      </c>
      <c r="G145" s="1"/>
      <c r="H145" s="1" t="s">
        <v>2423</v>
      </c>
      <c r="I145" s="1" t="str">
        <f>IFERROR(VLOOKUP(Tabla1[[#This Row],[Tipo de Petición, queja o reclamo, queja o reclamo]],Tipif,2,0),"")</f>
        <v/>
      </c>
      <c r="J145" s="2" t="e">
        <f>IF(Tabla1[[#This Row],[Fecha Radicado]]="","",IF(Tabla1[[#This Row],[Tipo de Petición, queja o reclamo, queja o reclamo]]="Sin término de respuesta","No aplica",WORKDAY(Tabla1[[#This Row],[Fecha Radicado]],Tabla1[[#This Row],[Plazo]],Festivos)))</f>
        <v>#VALUE!</v>
      </c>
      <c r="K145" s="3" t="str">
        <f ca="1">IF(Tabla1[[#This Row],[Estado]]="No Aplica","",IF(Tabla1[[#This Row],[Estado]]="Con respuesta","Gestionado",IFERROR(NETWORKDAYS(TODAY(),Tabla1[[#This Row],[Fecha de Vencimiento]],Festivos),"")))</f>
        <v/>
      </c>
      <c r="L1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5" s="1" t="s">
        <v>124</v>
      </c>
      <c r="N145" s="1" t="s">
        <v>124</v>
      </c>
      <c r="O145" s="1" t="s">
        <v>19</v>
      </c>
      <c r="P145" s="1">
        <f>_xlfn.IFNA(VLOOKUP(Tabla1[[#This Row],[Departamento]],Departamentos,2,FALSE),"")</f>
        <v>11</v>
      </c>
      <c r="Q145" s="1" t="s">
        <v>59</v>
      </c>
      <c r="R145" s="1">
        <f>_xlfn.IFNA(VLOOKUP(Tabla1[[#This Row],[Municipio]],Municipios,2,FALSE),"")</f>
        <v>11001</v>
      </c>
      <c r="S145" s="1" t="s">
        <v>342</v>
      </c>
      <c r="T145" s="1" t="s">
        <v>3021</v>
      </c>
      <c r="U145" s="1"/>
      <c r="V145" s="1" t="s">
        <v>3022</v>
      </c>
      <c r="W145" s="1"/>
      <c r="X145" s="1" t="s">
        <v>3023</v>
      </c>
      <c r="Z145" s="1"/>
    </row>
    <row r="146" spans="1:26" ht="91.5" hidden="1">
      <c r="A146" s="1" t="s">
        <v>3024</v>
      </c>
      <c r="B146" s="1" t="s">
        <v>2441</v>
      </c>
      <c r="C146" s="1" t="s">
        <v>3025</v>
      </c>
      <c r="D146" s="2">
        <v>45637</v>
      </c>
      <c r="E146" s="2" t="s">
        <v>2443</v>
      </c>
      <c r="F146" s="1" t="s">
        <v>400</v>
      </c>
      <c r="G146" s="1" t="s">
        <v>49</v>
      </c>
      <c r="H146" s="1" t="s">
        <v>2444</v>
      </c>
      <c r="I146" s="1">
        <v>0</v>
      </c>
      <c r="J146" s="2">
        <f>IF(Tabla1[[#This Row],[Fecha Radicado]]="","",IF(Tabla1[[#This Row],[Tipo de Petición, queja o reclamo, queja o reclamo]]="Sin término de respuesta","No aplica",WORKDAY(Tabla1[[#This Row],[Fecha Radicado]],Tabla1[[#This Row],[Plazo]],Festivos)))</f>
        <v>45637</v>
      </c>
      <c r="K146" s="3" t="str">
        <f ca="1">IF(Tabla1[[#This Row],[Estado]]="No Aplica","",IF(Tabla1[[#This Row],[Estado]]="Con respuesta","Gestionado",IFERROR(NETWORKDAYS(TODAY(),Tabla1[[#This Row],[Fecha de Vencimiento]],Festivos),"")))</f>
        <v>Gestionado</v>
      </c>
      <c r="L1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6" s="1"/>
      <c r="N146" s="1"/>
      <c r="O146" s="1" t="s">
        <v>29</v>
      </c>
      <c r="P146" s="1">
        <f>_xlfn.IFNA(VLOOKUP(Tabla1[[#This Row],[Departamento]],Departamentos,2,FALSE),"")</f>
        <v>25</v>
      </c>
      <c r="Q146" s="1" t="s">
        <v>1080</v>
      </c>
      <c r="R146" s="1">
        <f>_xlfn.IFNA(VLOOKUP(Tabla1[[#This Row],[Municipio]],Municipios,2,FALSE),"")</f>
        <v>25645</v>
      </c>
      <c r="S146" s="1"/>
      <c r="T146" s="1" t="s">
        <v>2443</v>
      </c>
      <c r="U146" s="1"/>
      <c r="V146" s="1" t="s">
        <v>3026</v>
      </c>
      <c r="W146" s="1"/>
      <c r="X146" s="1" t="s">
        <v>3027</v>
      </c>
      <c r="Z146" s="1"/>
    </row>
    <row r="147" spans="1:26" ht="76.5" hidden="1">
      <c r="A147" s="1" t="s">
        <v>3028</v>
      </c>
      <c r="B147" s="1" t="s">
        <v>3029</v>
      </c>
      <c r="C147" s="1" t="s">
        <v>3030</v>
      </c>
      <c r="D147" s="2">
        <v>45637</v>
      </c>
      <c r="E147" s="2">
        <v>45637</v>
      </c>
      <c r="F147" s="1" t="s">
        <v>3031</v>
      </c>
      <c r="G147" s="1"/>
      <c r="H147" s="1" t="s">
        <v>285</v>
      </c>
      <c r="I147" s="1">
        <f>IFERROR(VLOOKUP(Tabla1[[#This Row],[Tipo de Petición, queja o reclamo, queja o reclamo]],Tipif,2,0),"")</f>
        <v>5</v>
      </c>
      <c r="J147" s="2">
        <f>IF(Tabla1[[#This Row],[Fecha Radicado]]="","",IF(Tabla1[[#This Row],[Tipo de Petición, queja o reclamo, queja o reclamo]]="Sin término de respuesta","No aplica",WORKDAY(Tabla1[[#This Row],[Fecha Radicado]],Tabla1[[#This Row],[Plazo]],Festivos)))</f>
        <v>45644</v>
      </c>
      <c r="K147" s="3">
        <f ca="1">IF(Tabla1[[#This Row],[Estado]]="No Aplica","",IF(Tabla1[[#This Row],[Estado]]="Con respuesta","Gestionado",IFERROR(NETWORKDAYS(TODAY(),Tabla1[[#This Row],[Fecha de Vencimiento]],Festivos),"")))</f>
        <v>-158</v>
      </c>
      <c r="L1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47" s="1"/>
      <c r="N147" s="1"/>
      <c r="O147" s="1" t="s">
        <v>19</v>
      </c>
      <c r="P147" s="1">
        <f>_xlfn.IFNA(VLOOKUP(Tabla1[[#This Row],[Departamento]],Departamentos,2,FALSE),"")</f>
        <v>11</v>
      </c>
      <c r="Q147" s="1" t="s">
        <v>59</v>
      </c>
      <c r="R147" s="1">
        <f>_xlfn.IFNA(VLOOKUP(Tabla1[[#This Row],[Municipio]],Municipios,2,FALSE),"")</f>
        <v>11001</v>
      </c>
      <c r="S147" s="1"/>
      <c r="T147" s="1" t="s">
        <v>3032</v>
      </c>
      <c r="U147" s="1"/>
      <c r="V147" s="1" t="s">
        <v>3033</v>
      </c>
      <c r="W147" s="1"/>
      <c r="Z147" s="1"/>
    </row>
    <row r="148" spans="1:26" ht="45.75" hidden="1">
      <c r="A148" s="1" t="s">
        <v>3034</v>
      </c>
      <c r="B148" s="1" t="s">
        <v>3035</v>
      </c>
      <c r="C148" s="1" t="s">
        <v>3036</v>
      </c>
      <c r="D148" s="2">
        <v>45637</v>
      </c>
      <c r="E148" s="2">
        <v>45639</v>
      </c>
      <c r="F148" s="1" t="s">
        <v>372</v>
      </c>
      <c r="G148" s="1" t="s">
        <v>88</v>
      </c>
      <c r="H148" s="1" t="s">
        <v>2423</v>
      </c>
      <c r="I148" s="1">
        <v>10</v>
      </c>
      <c r="J148" s="2">
        <v>45644</v>
      </c>
      <c r="K148" s="3">
        <f ca="1">IF(Tabla1[[#This Row],[Estado]]="No Aplica","",IF(Tabla1[[#This Row],[Estado]]="Con respuesta","Gestionado",IFERROR(NETWORKDAYS(TODAY(),Tabla1[[#This Row],[Fecha de Vencimiento]],Festivos),"")))</f>
        <v>-158</v>
      </c>
      <c r="L1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48" s="1" t="s">
        <v>52</v>
      </c>
      <c r="N148" s="1"/>
      <c r="O148" s="1" t="s">
        <v>15</v>
      </c>
      <c r="P148" s="1">
        <f>_xlfn.IFNA(VLOOKUP(Tabla1[[#This Row],[Departamento]],Departamentos,2,FALSE),"")</f>
        <v>5</v>
      </c>
      <c r="Q148" s="1" t="s">
        <v>1167</v>
      </c>
      <c r="R148" s="1">
        <f>_xlfn.IFNA(VLOOKUP(Tabla1[[#This Row],[Municipio]],Municipios,2,FALSE),"")</f>
        <v>5667</v>
      </c>
      <c r="S148" s="1"/>
      <c r="T148" s="1" t="s">
        <v>3037</v>
      </c>
      <c r="U148" s="1"/>
      <c r="V148" s="1" t="s">
        <v>3038</v>
      </c>
      <c r="W148" s="1" t="s">
        <v>316</v>
      </c>
      <c r="X148" s="1" t="s">
        <v>2613</v>
      </c>
      <c r="Z148" s="1"/>
    </row>
    <row r="149" spans="1:26" ht="106.5" hidden="1">
      <c r="A149" s="1" t="s">
        <v>3039</v>
      </c>
      <c r="B149" s="1" t="s">
        <v>2441</v>
      </c>
      <c r="C149" s="1" t="s">
        <v>3040</v>
      </c>
      <c r="D149" s="2">
        <v>45637</v>
      </c>
      <c r="E149" s="2" t="s">
        <v>2443</v>
      </c>
      <c r="F149" s="1" t="s">
        <v>159</v>
      </c>
      <c r="G149" s="1" t="s">
        <v>49</v>
      </c>
      <c r="H149" s="1" t="s">
        <v>2444</v>
      </c>
      <c r="I149" s="1">
        <v>0</v>
      </c>
      <c r="J149" s="2">
        <f>IF(Tabla1[[#This Row],[Fecha Radicado]]="","",IF(Tabla1[[#This Row],[Tipo de Petición, queja o reclamo, queja o reclamo]]="Sin término de respuesta","No aplica",WORKDAY(Tabla1[[#This Row],[Fecha Radicado]],Tabla1[[#This Row],[Plazo]],Festivos)))</f>
        <v>45637</v>
      </c>
      <c r="K149" s="3" t="str">
        <f ca="1">IF(Tabla1[[#This Row],[Estado]]="No Aplica","",IF(Tabla1[[#This Row],[Estado]]="Con respuesta","Gestionado",IFERROR(NETWORKDAYS(TODAY(),Tabla1[[#This Row],[Fecha de Vencimiento]],Festivos),"")))</f>
        <v>Gestionado</v>
      </c>
      <c r="L1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9" s="1"/>
      <c r="N149" s="1"/>
      <c r="O149" s="1" t="s">
        <v>19</v>
      </c>
      <c r="P149" s="1">
        <f>_xlfn.IFNA(VLOOKUP(Tabla1[[#This Row],[Departamento]],Departamentos,2,FALSE),"")</f>
        <v>11</v>
      </c>
      <c r="Q149" s="1" t="s">
        <v>59</v>
      </c>
      <c r="R149" s="1">
        <f>_xlfn.IFNA(VLOOKUP(Tabla1[[#This Row],[Municipio]],Municipios,2,FALSE),"")</f>
        <v>11001</v>
      </c>
      <c r="S149" s="1"/>
      <c r="T149" s="1" t="s">
        <v>2443</v>
      </c>
      <c r="U149" s="1"/>
      <c r="V149" s="1" t="s">
        <v>3041</v>
      </c>
      <c r="W149" s="1"/>
      <c r="X149" s="1" t="s">
        <v>3042</v>
      </c>
      <c r="Z149" s="1"/>
    </row>
    <row r="150" spans="1:26" ht="91.5" hidden="1">
      <c r="A150" s="1" t="s">
        <v>3043</v>
      </c>
      <c r="B150" s="1" t="s">
        <v>2441</v>
      </c>
      <c r="C150" s="1" t="s">
        <v>3044</v>
      </c>
      <c r="D150" s="2">
        <v>46007</v>
      </c>
      <c r="E150" s="2" t="s">
        <v>2443</v>
      </c>
      <c r="F150" s="1" t="s">
        <v>159</v>
      </c>
      <c r="G150" s="1" t="s">
        <v>49</v>
      </c>
      <c r="H150" s="1" t="s">
        <v>2444</v>
      </c>
      <c r="I150" s="1">
        <v>0</v>
      </c>
      <c r="J150" s="2">
        <f>IF(Tabla1[[#This Row],[Fecha Radicado]]="","",IF(Tabla1[[#This Row],[Tipo de Petición, queja o reclamo, queja o reclamo]]="Sin término de respuesta","No aplica",WORKDAY(Tabla1[[#This Row],[Fecha Radicado]],Tabla1[[#This Row],[Plazo]],Festivos)))</f>
        <v>46007</v>
      </c>
      <c r="K150" s="3" t="str">
        <f ca="1">IF(Tabla1[[#This Row],[Estado]]="No Aplica","",IF(Tabla1[[#This Row],[Estado]]="Con respuesta","Gestionado",IFERROR(NETWORKDAYS(TODAY(),Tabla1[[#This Row],[Fecha de Vencimiento]],Festivos),"")))</f>
        <v>Gestionado</v>
      </c>
      <c r="L1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0" s="1"/>
      <c r="N150" s="1"/>
      <c r="O150" s="1" t="s">
        <v>19</v>
      </c>
      <c r="P150" s="1">
        <f>_xlfn.IFNA(VLOOKUP(Tabla1[[#This Row],[Departamento]],Departamentos,2,FALSE),"")</f>
        <v>11</v>
      </c>
      <c r="Q150" s="1" t="s">
        <v>59</v>
      </c>
      <c r="R150" s="1">
        <f>_xlfn.IFNA(VLOOKUP(Tabla1[[#This Row],[Municipio]],Municipios,2,FALSE),"")</f>
        <v>11001</v>
      </c>
      <c r="S150" s="1"/>
      <c r="T150" s="1" t="s">
        <v>2443</v>
      </c>
      <c r="U150" s="1"/>
      <c r="V150" s="1" t="s">
        <v>3045</v>
      </c>
      <c r="W150" s="1"/>
      <c r="X150" s="1" t="s">
        <v>3046</v>
      </c>
      <c r="Z150" s="1"/>
    </row>
    <row r="151" spans="1:26" ht="106.5" hidden="1">
      <c r="A151" s="1" t="s">
        <v>3047</v>
      </c>
      <c r="B151" s="1" t="s">
        <v>2441</v>
      </c>
      <c r="C151" s="1" t="s">
        <v>3048</v>
      </c>
      <c r="D151" s="2">
        <v>45642</v>
      </c>
      <c r="E151" s="2" t="s">
        <v>2443</v>
      </c>
      <c r="F151" s="1" t="s">
        <v>123</v>
      </c>
      <c r="G151" s="1" t="s">
        <v>49</v>
      </c>
      <c r="H151" s="1" t="s">
        <v>2444</v>
      </c>
      <c r="I151" s="1">
        <v>0</v>
      </c>
      <c r="J151" s="2">
        <f>IF(Tabla1[[#This Row],[Fecha Radicado]]="","",IF(Tabla1[[#This Row],[Tipo de Petición, queja o reclamo, queja o reclamo]]="Sin término de respuesta","No aplica",WORKDAY(Tabla1[[#This Row],[Fecha Radicado]],Tabla1[[#This Row],[Plazo]],Festivos)))</f>
        <v>45642</v>
      </c>
      <c r="K151" s="3" t="str">
        <f ca="1">IF(Tabla1[[#This Row],[Estado]]="No Aplica","",IF(Tabla1[[#This Row],[Estado]]="Con respuesta","Gestionado",IFERROR(NETWORKDAYS(TODAY(),Tabla1[[#This Row],[Fecha de Vencimiento]],Festivos),"")))</f>
        <v>Gestionado</v>
      </c>
      <c r="L1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1" s="1"/>
      <c r="N151" s="1"/>
      <c r="O151" s="1" t="s">
        <v>29</v>
      </c>
      <c r="P151" s="1">
        <f>_xlfn.IFNA(VLOOKUP(Tabla1[[#This Row],[Departamento]],Departamentos,2,FALSE),"")</f>
        <v>25</v>
      </c>
      <c r="Q151" s="1" t="s">
        <v>530</v>
      </c>
      <c r="R151" s="1">
        <f>_xlfn.IFNA(VLOOKUP(Tabla1[[#This Row],[Municipio]],Municipios,2,FALSE),"")</f>
        <v>25175</v>
      </c>
      <c r="S151" s="1"/>
      <c r="T151" s="1" t="s">
        <v>2443</v>
      </c>
      <c r="U151" s="1"/>
      <c r="V151" s="1" t="s">
        <v>3049</v>
      </c>
      <c r="W151" s="1"/>
      <c r="Z151" s="1"/>
    </row>
    <row r="152" spans="1:26" ht="91.5" hidden="1">
      <c r="A152" s="1" t="s">
        <v>3050</v>
      </c>
      <c r="B152" s="1" t="s">
        <v>2441</v>
      </c>
      <c r="C152" s="1" t="s">
        <v>3051</v>
      </c>
      <c r="D152" s="2">
        <v>45645</v>
      </c>
      <c r="E152" s="2" t="s">
        <v>2443</v>
      </c>
      <c r="F152" s="1" t="s">
        <v>159</v>
      </c>
      <c r="G152" s="1" t="s">
        <v>49</v>
      </c>
      <c r="H152" s="1" t="s">
        <v>2444</v>
      </c>
      <c r="I152" s="1">
        <v>0</v>
      </c>
      <c r="J152" s="2">
        <f>IF(Tabla1[[#This Row],[Fecha Radicado]]="","",IF(Tabla1[[#This Row],[Tipo de Petición, queja o reclamo, queja o reclamo]]="Sin término de respuesta","No aplica",WORKDAY(Tabla1[[#This Row],[Fecha Radicado]],Tabla1[[#This Row],[Plazo]],Festivos)))</f>
        <v>45645</v>
      </c>
      <c r="K152" s="3" t="str">
        <f ca="1">IF(Tabla1[[#This Row],[Estado]]="No Aplica","",IF(Tabla1[[#This Row],[Estado]]="Con respuesta","Gestionado",IFERROR(NETWORKDAYS(TODAY(),Tabla1[[#This Row],[Fecha de Vencimiento]],Festivos),"")))</f>
        <v>Gestionado</v>
      </c>
      <c r="L1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2" s="1"/>
      <c r="N152" s="1"/>
      <c r="O152" s="1" t="s">
        <v>19</v>
      </c>
      <c r="P152" s="1">
        <f>_xlfn.IFNA(VLOOKUP(Tabla1[[#This Row],[Departamento]],Departamentos,2,FALSE),"")</f>
        <v>11</v>
      </c>
      <c r="Q152" s="1" t="s">
        <v>59</v>
      </c>
      <c r="R152" s="1">
        <f>_xlfn.IFNA(VLOOKUP(Tabla1[[#This Row],[Municipio]],Municipios,2,FALSE),"")</f>
        <v>11001</v>
      </c>
      <c r="S152" s="1"/>
      <c r="T152" s="1" t="s">
        <v>2443</v>
      </c>
      <c r="U152" s="1"/>
      <c r="V152" s="1" t="s">
        <v>2770</v>
      </c>
      <c r="W152" s="1"/>
      <c r="X152" s="1" t="s">
        <v>3052</v>
      </c>
      <c r="Z152" s="1"/>
    </row>
    <row r="153" spans="1:26" ht="106.5" hidden="1">
      <c r="A153" s="1" t="s">
        <v>3053</v>
      </c>
      <c r="B153" s="1" t="s">
        <v>2441</v>
      </c>
      <c r="C153" s="1" t="s">
        <v>3054</v>
      </c>
      <c r="D153" s="2">
        <v>45646</v>
      </c>
      <c r="E153" s="2" t="s">
        <v>2443</v>
      </c>
      <c r="F153" s="1" t="s">
        <v>123</v>
      </c>
      <c r="G153" s="1" t="s">
        <v>49</v>
      </c>
      <c r="H153" s="1" t="s">
        <v>2444</v>
      </c>
      <c r="I153" s="1">
        <v>0</v>
      </c>
      <c r="J153" s="2">
        <f>IF(Tabla1[[#This Row],[Fecha Radicado]]="","",IF(Tabla1[[#This Row],[Tipo de Petición, queja o reclamo, queja o reclamo]]="Sin término de respuesta","No aplica",WORKDAY(Tabla1[[#This Row],[Fecha Radicado]],Tabla1[[#This Row],[Plazo]],Festivos)))</f>
        <v>45646</v>
      </c>
      <c r="K153" s="3" t="str">
        <f ca="1">IF(Tabla1[[#This Row],[Estado]]="No Aplica","",IF(Tabla1[[#This Row],[Estado]]="Con respuesta","Gestionado",IFERROR(NETWORKDAYS(TODAY(),Tabla1[[#This Row],[Fecha de Vencimiento]],Festivos),"")))</f>
        <v>Gestionado</v>
      </c>
      <c r="L1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3" s="1"/>
      <c r="N153" s="1"/>
      <c r="O153" s="1" t="s">
        <v>27</v>
      </c>
      <c r="P153" s="1">
        <f>_xlfn.IFNA(VLOOKUP(Tabla1[[#This Row],[Departamento]],Departamentos,2,FALSE),"")</f>
        <v>27</v>
      </c>
      <c r="Q153" s="1" t="s">
        <v>627</v>
      </c>
      <c r="R153" s="1">
        <f>_xlfn.IFNA(VLOOKUP(Tabla1[[#This Row],[Municipio]],Municipios,2,FALSE),"")</f>
        <v>27001</v>
      </c>
      <c r="S153" s="1"/>
      <c r="T153" s="1" t="s">
        <v>2443</v>
      </c>
      <c r="U153" s="1"/>
      <c r="V153" s="1" t="s">
        <v>3055</v>
      </c>
      <c r="W153" s="1"/>
      <c r="Z153" s="1"/>
    </row>
    <row r="154" spans="1:26" ht="91.5" hidden="1">
      <c r="A154" s="1" t="s">
        <v>3056</v>
      </c>
      <c r="B154" s="1" t="s">
        <v>2441</v>
      </c>
      <c r="C154" s="1" t="s">
        <v>3057</v>
      </c>
      <c r="D154" s="2">
        <v>45649</v>
      </c>
      <c r="E154" s="2" t="s">
        <v>2443</v>
      </c>
      <c r="F154" s="1" t="s">
        <v>222</v>
      </c>
      <c r="G154" s="1" t="s">
        <v>49</v>
      </c>
      <c r="H154" s="1" t="s">
        <v>2444</v>
      </c>
      <c r="I154" s="1">
        <v>0</v>
      </c>
      <c r="J154" s="2">
        <f>IF(Tabla1[[#This Row],[Fecha Radicado]]="","",IF(Tabla1[[#This Row],[Tipo de Petición, queja o reclamo, queja o reclamo]]="Sin término de respuesta","No aplica",WORKDAY(Tabla1[[#This Row],[Fecha Radicado]],Tabla1[[#This Row],[Plazo]],Festivos)))</f>
        <v>45649</v>
      </c>
      <c r="K154" s="3" t="str">
        <f ca="1">IF(Tabla1[[#This Row],[Estado]]="No Aplica","",IF(Tabla1[[#This Row],[Estado]]="Con respuesta","Gestionado",IFERROR(NETWORKDAYS(TODAY(),Tabla1[[#This Row],[Fecha de Vencimiento]],Festivos),"")))</f>
        <v>Gestionado</v>
      </c>
      <c r="L1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4" s="1"/>
      <c r="N154" s="1"/>
      <c r="O154" s="1" t="s">
        <v>19</v>
      </c>
      <c r="P154" s="1">
        <f>_xlfn.IFNA(VLOOKUP(Tabla1[[#This Row],[Departamento]],Departamentos,2,FALSE),"")</f>
        <v>11</v>
      </c>
      <c r="Q154" s="1" t="s">
        <v>59</v>
      </c>
      <c r="R154" s="1">
        <f>_xlfn.IFNA(VLOOKUP(Tabla1[[#This Row],[Municipio]],Municipios,2,FALSE),"")</f>
        <v>11001</v>
      </c>
      <c r="S154" s="1"/>
      <c r="T154" s="1" t="s">
        <v>2443</v>
      </c>
      <c r="U154" s="1"/>
      <c r="V154" s="1" t="s">
        <v>3058</v>
      </c>
      <c r="W154" s="1"/>
      <c r="X154" s="1" t="s">
        <v>3059</v>
      </c>
      <c r="Z154" s="1"/>
    </row>
    <row r="155" spans="1:26" ht="91.5" hidden="1">
      <c r="A155" s="1" t="s">
        <v>3060</v>
      </c>
      <c r="B155" s="1" t="s">
        <v>2441</v>
      </c>
      <c r="C155" s="1" t="s">
        <v>3061</v>
      </c>
      <c r="D155" s="2">
        <v>45649</v>
      </c>
      <c r="E155" s="2" t="s">
        <v>2443</v>
      </c>
      <c r="F155" s="1" t="s">
        <v>222</v>
      </c>
      <c r="G155" s="1" t="s">
        <v>49</v>
      </c>
      <c r="H155" s="1" t="s">
        <v>2444</v>
      </c>
      <c r="I155" s="1">
        <v>0</v>
      </c>
      <c r="J155" s="2">
        <f>IF(Tabla1[[#This Row],[Fecha Radicado]]="","",IF(Tabla1[[#This Row],[Tipo de Petición, queja o reclamo, queja o reclamo]]="Sin término de respuesta","No aplica",WORKDAY(Tabla1[[#This Row],[Fecha Radicado]],Tabla1[[#This Row],[Plazo]],Festivos)))</f>
        <v>45649</v>
      </c>
      <c r="K155" s="3" t="str">
        <f ca="1">IF(Tabla1[[#This Row],[Estado]]="No Aplica","",IF(Tabla1[[#This Row],[Estado]]="Con respuesta","Gestionado",IFERROR(NETWORKDAYS(TODAY(),Tabla1[[#This Row],[Fecha de Vencimiento]],Festivos),"")))</f>
        <v>Gestionado</v>
      </c>
      <c r="L1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5" s="1"/>
      <c r="N155" s="1"/>
      <c r="O155" s="1" t="s">
        <v>19</v>
      </c>
      <c r="P155" s="1">
        <f>_xlfn.IFNA(VLOOKUP(Tabla1[[#This Row],[Departamento]],Departamentos,2,FALSE),"")</f>
        <v>11</v>
      </c>
      <c r="Q155" s="1" t="s">
        <v>59</v>
      </c>
      <c r="R155" s="1">
        <f>_xlfn.IFNA(VLOOKUP(Tabla1[[#This Row],[Municipio]],Municipios,2,FALSE),"")</f>
        <v>11001</v>
      </c>
      <c r="S155" s="1"/>
      <c r="T155" s="1" t="s">
        <v>2443</v>
      </c>
      <c r="U155" s="1"/>
      <c r="V155" s="1" t="s">
        <v>3062</v>
      </c>
      <c r="W155" s="1"/>
      <c r="X155" s="1" t="s">
        <v>3063</v>
      </c>
      <c r="Z155" s="1"/>
    </row>
    <row r="156" spans="1:26" ht="76.5" hidden="1">
      <c r="A156" s="1" t="s">
        <v>3064</v>
      </c>
      <c r="B156" s="1" t="s">
        <v>2441</v>
      </c>
      <c r="C156" s="1" t="s">
        <v>3065</v>
      </c>
      <c r="D156" s="2">
        <v>45650</v>
      </c>
      <c r="E156" s="2" t="s">
        <v>2443</v>
      </c>
      <c r="F156" s="1" t="s">
        <v>222</v>
      </c>
      <c r="G156" s="1" t="s">
        <v>49</v>
      </c>
      <c r="H156" s="1" t="s">
        <v>2444</v>
      </c>
      <c r="I156" s="1">
        <v>0</v>
      </c>
      <c r="J156" s="2">
        <f>IF(Tabla1[[#This Row],[Fecha Radicado]]="","",IF(Tabla1[[#This Row],[Tipo de Petición, queja o reclamo, queja o reclamo]]="Sin término de respuesta","No aplica",WORKDAY(Tabla1[[#This Row],[Fecha Radicado]],Tabla1[[#This Row],[Plazo]],Festivos)))</f>
        <v>45650</v>
      </c>
      <c r="K156" s="3" t="str">
        <f ca="1">IF(Tabla1[[#This Row],[Estado]]="No Aplica","",IF(Tabla1[[#This Row],[Estado]]="Con respuesta","Gestionado",IFERROR(NETWORKDAYS(TODAY(),Tabla1[[#This Row],[Fecha de Vencimiento]],Festivos),"")))</f>
        <v>Gestionado</v>
      </c>
      <c r="L1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6" s="1"/>
      <c r="N156" s="1"/>
      <c r="O156" s="1" t="s">
        <v>15</v>
      </c>
      <c r="P156" s="1">
        <f>_xlfn.IFNA(VLOOKUP(Tabla1[[#This Row],[Departamento]],Departamentos,2,FALSE),"")</f>
        <v>5</v>
      </c>
      <c r="Q156" s="1" t="s">
        <v>1225</v>
      </c>
      <c r="R156" s="1">
        <f>_xlfn.IFNA(VLOOKUP(Tabla1[[#This Row],[Municipio]],Municipios,2,FALSE),"")</f>
        <v>5837</v>
      </c>
      <c r="S156" s="1"/>
      <c r="T156" s="1" t="s">
        <v>2443</v>
      </c>
      <c r="U156" s="1"/>
      <c r="V156" s="1" t="s">
        <v>3066</v>
      </c>
      <c r="W156" s="1"/>
      <c r="X156" s="1" t="s">
        <v>3067</v>
      </c>
      <c r="Z156" s="1"/>
    </row>
    <row r="157" spans="1:26" ht="106.5" hidden="1">
      <c r="A157" s="1" t="s">
        <v>3068</v>
      </c>
      <c r="B157" s="1" t="s">
        <v>2441</v>
      </c>
      <c r="C157" s="1" t="s">
        <v>3069</v>
      </c>
      <c r="D157" s="2">
        <v>45650</v>
      </c>
      <c r="E157" s="2" t="s">
        <v>2443</v>
      </c>
      <c r="F157" s="1" t="s">
        <v>222</v>
      </c>
      <c r="G157" s="1" t="s">
        <v>49</v>
      </c>
      <c r="H157" s="1" t="s">
        <v>2444</v>
      </c>
      <c r="I157" s="1">
        <v>0</v>
      </c>
      <c r="J157" s="2">
        <f>IF(Tabla1[[#This Row],[Fecha Radicado]]="","",IF(Tabla1[[#This Row],[Tipo de Petición, queja o reclamo, queja o reclamo]]="Sin término de respuesta","No aplica",WORKDAY(Tabla1[[#This Row],[Fecha Radicado]],Tabla1[[#This Row],[Plazo]],Festivos)))</f>
        <v>45650</v>
      </c>
      <c r="K157" s="3" t="str">
        <f ca="1">IF(Tabla1[[#This Row],[Estado]]="No Aplica","",IF(Tabla1[[#This Row],[Estado]]="Con respuesta","Gestionado",IFERROR(NETWORKDAYS(TODAY(),Tabla1[[#This Row],[Fecha de Vencimiento]],Festivos),"")))</f>
        <v>Gestionado</v>
      </c>
      <c r="L1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7" s="1"/>
      <c r="N157" s="1"/>
      <c r="O157" s="1" t="s">
        <v>15</v>
      </c>
      <c r="P157" s="1">
        <f>_xlfn.IFNA(VLOOKUP(Tabla1[[#This Row],[Departamento]],Departamentos,2,FALSE),"")</f>
        <v>5</v>
      </c>
      <c r="Q157" s="1" t="s">
        <v>1225</v>
      </c>
      <c r="R157" s="1">
        <f>_xlfn.IFNA(VLOOKUP(Tabla1[[#This Row],[Municipio]],Municipios,2,FALSE),"")</f>
        <v>5837</v>
      </c>
      <c r="S157" s="1"/>
      <c r="T157" s="1" t="s">
        <v>2443</v>
      </c>
      <c r="U157" s="1"/>
      <c r="V157" s="1" t="s">
        <v>3070</v>
      </c>
      <c r="W157" s="1"/>
      <c r="X157" s="1" t="s">
        <v>3071</v>
      </c>
      <c r="Z157" s="1"/>
    </row>
    <row r="158" spans="1:26" ht="152.25" hidden="1">
      <c r="A158" s="1" t="s">
        <v>3072</v>
      </c>
      <c r="B158" s="1" t="s">
        <v>2441</v>
      </c>
      <c r="C158" s="1" t="s">
        <v>3073</v>
      </c>
      <c r="D158" s="2">
        <v>45650</v>
      </c>
      <c r="E158" s="2" t="s">
        <v>2443</v>
      </c>
      <c r="F158" s="1" t="s">
        <v>222</v>
      </c>
      <c r="G158" s="1" t="s">
        <v>49</v>
      </c>
      <c r="H158" s="1" t="s">
        <v>2444</v>
      </c>
      <c r="I158" s="1">
        <v>0</v>
      </c>
      <c r="J158" s="2">
        <f>IF(Tabla1[[#This Row],[Fecha Radicado]]="","",IF(Tabla1[[#This Row],[Tipo de Petición, queja o reclamo, queja o reclamo]]="Sin término de respuesta","No aplica",WORKDAY(Tabla1[[#This Row],[Fecha Radicado]],Tabla1[[#This Row],[Plazo]],Festivos)))</f>
        <v>45650</v>
      </c>
      <c r="K158" s="3" t="str">
        <f ca="1">IF(Tabla1[[#This Row],[Estado]]="No Aplica","",IF(Tabla1[[#This Row],[Estado]]="Con respuesta","Gestionado",IFERROR(NETWORKDAYS(TODAY(),Tabla1[[#This Row],[Fecha de Vencimiento]],Festivos),"")))</f>
        <v>Gestionado</v>
      </c>
      <c r="L1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8" s="1"/>
      <c r="N158" s="1"/>
      <c r="O158" s="1" t="s">
        <v>15</v>
      </c>
      <c r="P158" s="1">
        <f>_xlfn.IFNA(VLOOKUP(Tabla1[[#This Row],[Departamento]],Departamentos,2,FALSE),"")</f>
        <v>5</v>
      </c>
      <c r="Q158" s="1"/>
      <c r="R158" s="1" t="str">
        <f>_xlfn.IFNA(VLOOKUP(Tabla1[[#This Row],[Municipio]],Municipios,2,FALSE),"")</f>
        <v/>
      </c>
      <c r="S158" s="1"/>
      <c r="T158" s="1" t="s">
        <v>2443</v>
      </c>
      <c r="U158" s="1"/>
      <c r="V158" s="1" t="s">
        <v>3074</v>
      </c>
      <c r="W158" s="1"/>
      <c r="X158" s="1" t="s">
        <v>3075</v>
      </c>
      <c r="Z158" s="1"/>
    </row>
    <row r="159" spans="1:26" ht="76.5" hidden="1">
      <c r="A159" s="1" t="s">
        <v>3076</v>
      </c>
      <c r="B159" s="1" t="s">
        <v>2441</v>
      </c>
      <c r="C159" s="1" t="s">
        <v>3077</v>
      </c>
      <c r="D159" s="2">
        <v>45650</v>
      </c>
      <c r="E159" s="2" t="s">
        <v>2443</v>
      </c>
      <c r="F159" s="1" t="s">
        <v>222</v>
      </c>
      <c r="G159" s="1" t="s">
        <v>49</v>
      </c>
      <c r="H159" s="1" t="s">
        <v>2444</v>
      </c>
      <c r="I159" s="1">
        <v>0</v>
      </c>
      <c r="J159" s="2">
        <f>IF(Tabla1[[#This Row],[Fecha Radicado]]="","",IF(Tabla1[[#This Row],[Tipo de Petición, queja o reclamo, queja o reclamo]]="Sin término de respuesta","No aplica",WORKDAY(Tabla1[[#This Row],[Fecha Radicado]],Tabla1[[#This Row],[Plazo]],Festivos)))</f>
        <v>45650</v>
      </c>
      <c r="K159" s="3" t="str">
        <f ca="1">IF(Tabla1[[#This Row],[Estado]]="No Aplica","",IF(Tabla1[[#This Row],[Estado]]="Con respuesta","Gestionado",IFERROR(NETWORKDAYS(TODAY(),Tabla1[[#This Row],[Fecha de Vencimiento]],Festivos),"")))</f>
        <v>Gestionado</v>
      </c>
      <c r="L1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9" s="1"/>
      <c r="N159" s="1"/>
      <c r="O159" s="1" t="s">
        <v>15</v>
      </c>
      <c r="P159" s="1">
        <f>_xlfn.IFNA(VLOOKUP(Tabla1[[#This Row],[Departamento]],Departamentos,2,FALSE),"")</f>
        <v>5</v>
      </c>
      <c r="Q159" s="1" t="s">
        <v>376</v>
      </c>
      <c r="R159" s="1">
        <f>_xlfn.IFNA(VLOOKUP(Tabla1[[#This Row],[Municipio]],Municipios,2,FALSE),"")</f>
        <v>5045</v>
      </c>
      <c r="S159" s="1"/>
      <c r="T159" s="1" t="s">
        <v>2443</v>
      </c>
      <c r="U159" s="1"/>
      <c r="V159" s="1" t="s">
        <v>3078</v>
      </c>
      <c r="W159" s="1"/>
      <c r="X159" s="1" t="s">
        <v>3079</v>
      </c>
      <c r="Z159" s="1"/>
    </row>
    <row r="160" spans="1:26" ht="121.5" hidden="1">
      <c r="A160" s="1" t="s">
        <v>3080</v>
      </c>
      <c r="B160" s="1" t="s">
        <v>2441</v>
      </c>
      <c r="C160" s="1" t="s">
        <v>3081</v>
      </c>
      <c r="D160" s="2">
        <v>45650</v>
      </c>
      <c r="E160" s="2" t="s">
        <v>2443</v>
      </c>
      <c r="F160" s="1" t="s">
        <v>222</v>
      </c>
      <c r="G160" s="1" t="s">
        <v>49</v>
      </c>
      <c r="H160" s="1" t="s">
        <v>2444</v>
      </c>
      <c r="I160" s="1">
        <v>0</v>
      </c>
      <c r="J160" s="2">
        <f>IF(Tabla1[[#This Row],[Fecha Radicado]]="","",IF(Tabla1[[#This Row],[Tipo de Petición, queja o reclamo, queja o reclamo]]="Sin término de respuesta","No aplica",WORKDAY(Tabla1[[#This Row],[Fecha Radicado]],Tabla1[[#This Row],[Plazo]],Festivos)))</f>
        <v>45650</v>
      </c>
      <c r="K160" s="3" t="str">
        <f ca="1">IF(Tabla1[[#This Row],[Estado]]="No Aplica","",IF(Tabla1[[#This Row],[Estado]]="Con respuesta","Gestionado",IFERROR(NETWORKDAYS(TODAY(),Tabla1[[#This Row],[Fecha de Vencimiento]],Festivos),"")))</f>
        <v>Gestionado</v>
      </c>
      <c r="L1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0" s="1"/>
      <c r="N160" s="1"/>
      <c r="O160" s="1" t="s">
        <v>15</v>
      </c>
      <c r="P160" s="1">
        <f>_xlfn.IFNA(VLOOKUP(Tabla1[[#This Row],[Departamento]],Departamentos,2,FALSE),"")</f>
        <v>5</v>
      </c>
      <c r="Q160" s="1" t="s">
        <v>1225</v>
      </c>
      <c r="R160" s="1">
        <f>_xlfn.IFNA(VLOOKUP(Tabla1[[#This Row],[Municipio]],Municipios,2,FALSE),"")</f>
        <v>5837</v>
      </c>
      <c r="S160" s="1"/>
      <c r="T160" s="1" t="s">
        <v>2443</v>
      </c>
      <c r="U160" s="1"/>
      <c r="V160" s="1" t="s">
        <v>3082</v>
      </c>
      <c r="W160" s="1"/>
      <c r="X160" s="1" t="s">
        <v>3083</v>
      </c>
      <c r="Z160" s="1"/>
    </row>
    <row r="161" spans="1:26" ht="60.75" hidden="1">
      <c r="A161" s="1" t="s">
        <v>3084</v>
      </c>
      <c r="B161" s="1" t="s">
        <v>3085</v>
      </c>
      <c r="C161" s="1" t="s">
        <v>3086</v>
      </c>
      <c r="D161" s="2">
        <v>45650</v>
      </c>
      <c r="E161" s="2">
        <v>45650</v>
      </c>
      <c r="F161" s="1" t="s">
        <v>123</v>
      </c>
      <c r="G161" s="1"/>
      <c r="H161" s="1" t="s">
        <v>285</v>
      </c>
      <c r="I161" s="1">
        <f>IFERROR(VLOOKUP(Tabla1[[#This Row],[Tipo de Petición, queja o reclamo, queja o reclamo]],Tipif,2,0),"")</f>
        <v>5</v>
      </c>
      <c r="J161" s="2">
        <f>IF(Tabla1[[#This Row],[Fecha Radicado]]="","",IF(Tabla1[[#This Row],[Tipo de Petición, queja o reclamo, queja o reclamo]]="Sin término de respuesta","No aplica",WORKDAY(Tabla1[[#This Row],[Fecha Radicado]],Tabla1[[#This Row],[Plazo]],Festivos)))</f>
        <v>45657</v>
      </c>
      <c r="K161" s="3">
        <f ca="1">IF(Tabla1[[#This Row],[Estado]]="No Aplica","",IF(Tabla1[[#This Row],[Estado]]="Con respuesta","Gestionado",IFERROR(NETWORKDAYS(TODAY(),Tabla1[[#This Row],[Fecha de Vencimiento]],Festivos),"")))</f>
        <v>-149</v>
      </c>
      <c r="L1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61" s="1"/>
      <c r="N161" s="1"/>
      <c r="O161" s="1" t="s">
        <v>29</v>
      </c>
      <c r="P161" s="1">
        <f>_xlfn.IFNA(VLOOKUP(Tabla1[[#This Row],[Departamento]],Departamentos,2,FALSE),"")</f>
        <v>25</v>
      </c>
      <c r="Q161" s="1" t="s">
        <v>942</v>
      </c>
      <c r="R161" s="1">
        <f>_xlfn.IFNA(VLOOKUP(Tabla1[[#This Row],[Municipio]],Municipios,2,FALSE),"")</f>
        <v>25612</v>
      </c>
      <c r="S161" s="1"/>
      <c r="T161" s="1" t="s">
        <v>3087</v>
      </c>
      <c r="U161" s="1"/>
      <c r="V161" s="1" t="s">
        <v>3088</v>
      </c>
      <c r="W161" s="1"/>
      <c r="X161" s="1" t="s">
        <v>3089</v>
      </c>
      <c r="Z161" s="1"/>
    </row>
    <row r="162" spans="1:26" ht="91.5" hidden="1">
      <c r="A162" s="1" t="s">
        <v>3090</v>
      </c>
      <c r="B162" s="1" t="s">
        <v>2441</v>
      </c>
      <c r="C162" s="1" t="s">
        <v>3091</v>
      </c>
      <c r="D162" s="2">
        <v>45656</v>
      </c>
      <c r="E162" s="2" t="s">
        <v>2443</v>
      </c>
      <c r="F162" s="1" t="s">
        <v>222</v>
      </c>
      <c r="G162" s="1" t="s">
        <v>49</v>
      </c>
      <c r="H162" s="1" t="s">
        <v>2444</v>
      </c>
      <c r="I162" s="1">
        <v>0</v>
      </c>
      <c r="J162" s="2">
        <f>IF(Tabla1[[#This Row],[Fecha Radicado]]="","",IF(Tabla1[[#This Row],[Tipo de Petición, queja o reclamo, queja o reclamo]]="Sin término de respuesta","No aplica",WORKDAY(Tabla1[[#This Row],[Fecha Radicado]],Tabla1[[#This Row],[Plazo]],Festivos)))</f>
        <v>45656</v>
      </c>
      <c r="K162" s="3" t="str">
        <f ca="1">IF(Tabla1[[#This Row],[Estado]]="No Aplica","",IF(Tabla1[[#This Row],[Estado]]="Con respuesta","Gestionado",IFERROR(NETWORKDAYS(TODAY(),Tabla1[[#This Row],[Fecha de Vencimiento]],Festivos),"")))</f>
        <v>Gestionado</v>
      </c>
      <c r="L1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2" s="1"/>
      <c r="N162" s="1"/>
      <c r="O162" s="1" t="s">
        <v>36</v>
      </c>
      <c r="P162" s="1">
        <f>_xlfn.IFNA(VLOOKUP(Tabla1[[#This Row],[Departamento]],Departamentos,2,FALSE),"")</f>
        <v>52</v>
      </c>
      <c r="Q162" s="1" t="s">
        <v>903</v>
      </c>
      <c r="R162" s="1">
        <f>_xlfn.IFNA(VLOOKUP(Tabla1[[#This Row],[Municipio]],Municipios,2,FALSE),"")</f>
        <v>52001</v>
      </c>
      <c r="S162" s="1"/>
      <c r="T162" s="1" t="s">
        <v>2443</v>
      </c>
      <c r="U162" s="1"/>
      <c r="V162" s="1" t="s">
        <v>3092</v>
      </c>
      <c r="W162" s="1"/>
      <c r="X162" s="1" t="s">
        <v>3093</v>
      </c>
      <c r="Z162" s="1"/>
    </row>
    <row r="163" spans="1:26" ht="91.5" hidden="1">
      <c r="A163" s="1" t="s">
        <v>3094</v>
      </c>
      <c r="B163" s="1" t="s">
        <v>2441</v>
      </c>
      <c r="C163" s="1" t="s">
        <v>3095</v>
      </c>
      <c r="D163" s="2">
        <v>45657</v>
      </c>
      <c r="E163" s="2" t="s">
        <v>2443</v>
      </c>
      <c r="F163" s="1" t="s">
        <v>222</v>
      </c>
      <c r="G163" s="1" t="s">
        <v>49</v>
      </c>
      <c r="H163" s="1" t="s">
        <v>2444</v>
      </c>
      <c r="I163" s="1">
        <v>0</v>
      </c>
      <c r="J163" s="2">
        <f>IF(Tabla1[[#This Row],[Fecha Radicado]]="","",IF(Tabla1[[#This Row],[Tipo de Petición, queja o reclamo, queja o reclamo]]="Sin término de respuesta","No aplica",WORKDAY(Tabla1[[#This Row],[Fecha Radicado]],Tabla1[[#This Row],[Plazo]],Festivos)))</f>
        <v>45657</v>
      </c>
      <c r="K163" s="3" t="str">
        <f ca="1">IF(Tabla1[[#This Row],[Estado]]="No Aplica","",IF(Tabla1[[#This Row],[Estado]]="Con respuesta","Gestionado",IFERROR(NETWORKDAYS(TODAY(),Tabla1[[#This Row],[Fecha de Vencimiento]],Festivos),"")))</f>
        <v>Gestionado</v>
      </c>
      <c r="L1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3" s="1"/>
      <c r="N163" s="1"/>
      <c r="O163" s="1" t="s">
        <v>36</v>
      </c>
      <c r="P163" s="1">
        <f>_xlfn.IFNA(VLOOKUP(Tabla1[[#This Row],[Departamento]],Departamentos,2,FALSE),"")</f>
        <v>52</v>
      </c>
      <c r="Q163" s="1" t="s">
        <v>903</v>
      </c>
      <c r="R163" s="1">
        <f>_xlfn.IFNA(VLOOKUP(Tabla1[[#This Row],[Municipio]],Municipios,2,FALSE),"")</f>
        <v>52001</v>
      </c>
      <c r="S163" s="1"/>
      <c r="T163" s="1" t="s">
        <v>2443</v>
      </c>
      <c r="U163" s="1"/>
      <c r="V163" s="1" t="s">
        <v>3096</v>
      </c>
      <c r="W163" s="1"/>
      <c r="X163" s="1" t="s">
        <v>3097</v>
      </c>
      <c r="Z163" s="1"/>
    </row>
    <row r="164" spans="1:26" ht="91.5" hidden="1">
      <c r="A164" s="1" t="s">
        <v>3098</v>
      </c>
      <c r="B164" s="1" t="s">
        <v>2441</v>
      </c>
      <c r="C164" s="1" t="s">
        <v>3099</v>
      </c>
      <c r="D164" s="2">
        <v>45656</v>
      </c>
      <c r="E164" s="2" t="s">
        <v>2443</v>
      </c>
      <c r="F164" s="1" t="s">
        <v>222</v>
      </c>
      <c r="G164" s="1" t="s">
        <v>49</v>
      </c>
      <c r="H164" s="1" t="s">
        <v>2444</v>
      </c>
      <c r="I164" s="1">
        <v>0</v>
      </c>
      <c r="J164" s="2">
        <f>IF(Tabla1[[#This Row],[Fecha Radicado]]="","",IF(Tabla1[[#This Row],[Tipo de Petición, queja o reclamo, queja o reclamo]]="Sin término de respuesta","No aplica",WORKDAY(Tabla1[[#This Row],[Fecha Radicado]],Tabla1[[#This Row],[Plazo]],Festivos)))</f>
        <v>45656</v>
      </c>
      <c r="K164" s="3" t="str">
        <f ca="1">IF(Tabla1[[#This Row],[Estado]]="No Aplica","",IF(Tabla1[[#This Row],[Estado]]="Con respuesta","Gestionado",IFERROR(NETWORKDAYS(TODAY(),Tabla1[[#This Row],[Fecha de Vencimiento]],Festivos),"")))</f>
        <v>Gestionado</v>
      </c>
      <c r="L1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4" s="1"/>
      <c r="N164" s="1"/>
      <c r="O164" s="1" t="s">
        <v>36</v>
      </c>
      <c r="P164" s="1">
        <f>_xlfn.IFNA(VLOOKUP(Tabla1[[#This Row],[Departamento]],Departamentos,2,FALSE),"")</f>
        <v>52</v>
      </c>
      <c r="Q164" s="1" t="s">
        <v>903</v>
      </c>
      <c r="R164" s="1">
        <f>_xlfn.IFNA(VLOOKUP(Tabla1[[#This Row],[Municipio]],Municipios,2,FALSE),"")</f>
        <v>52001</v>
      </c>
      <c r="S164" s="1"/>
      <c r="T164" s="1" t="s">
        <v>2443</v>
      </c>
      <c r="U164" s="1"/>
      <c r="V164" s="1" t="s">
        <v>3100</v>
      </c>
      <c r="W164" s="1"/>
      <c r="X164" s="1" t="s">
        <v>3101</v>
      </c>
      <c r="Z164" s="1"/>
    </row>
    <row r="165" spans="1:26" ht="76.5" hidden="1">
      <c r="A165" s="1" t="s">
        <v>3102</v>
      </c>
      <c r="B165" s="1" t="s">
        <v>2441</v>
      </c>
      <c r="C165" s="1" t="s">
        <v>3103</v>
      </c>
      <c r="D165" s="2">
        <v>45656</v>
      </c>
      <c r="E165" s="2" t="s">
        <v>2443</v>
      </c>
      <c r="F165" s="1" t="s">
        <v>222</v>
      </c>
      <c r="G165" s="1" t="s">
        <v>49</v>
      </c>
      <c r="H165" s="1" t="s">
        <v>2444</v>
      </c>
      <c r="I165" s="1">
        <v>0</v>
      </c>
      <c r="J165" s="2">
        <f>IF(Tabla1[[#This Row],[Fecha Radicado]]="","",IF(Tabla1[[#This Row],[Tipo de Petición, queja o reclamo, queja o reclamo]]="Sin término de respuesta","No aplica",WORKDAY(Tabla1[[#This Row],[Fecha Radicado]],Tabla1[[#This Row],[Plazo]],Festivos)))</f>
        <v>45656</v>
      </c>
      <c r="K165" s="3" t="str">
        <f ca="1">IF(Tabla1[[#This Row],[Estado]]="No Aplica","",IF(Tabla1[[#This Row],[Estado]]="Con respuesta","Gestionado",IFERROR(NETWORKDAYS(TODAY(),Tabla1[[#This Row],[Fecha de Vencimiento]],Festivos),"")))</f>
        <v>Gestionado</v>
      </c>
      <c r="L1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5" s="1"/>
      <c r="N165" s="1"/>
      <c r="O165" s="1" t="s">
        <v>36</v>
      </c>
      <c r="P165" s="1">
        <f>_xlfn.IFNA(VLOOKUP(Tabla1[[#This Row],[Departamento]],Departamentos,2,FALSE),"")</f>
        <v>52</v>
      </c>
      <c r="Q165" s="1" t="s">
        <v>979</v>
      </c>
      <c r="R165" s="1">
        <f>_xlfn.IFNA(VLOOKUP(Tabla1[[#This Row],[Municipio]],Municipios,2,FALSE),"")</f>
        <v>52683</v>
      </c>
      <c r="S165" s="1"/>
      <c r="T165" s="1" t="s">
        <v>2443</v>
      </c>
      <c r="U165" s="1"/>
      <c r="V165" s="1" t="s">
        <v>3104</v>
      </c>
      <c r="W165" s="1"/>
      <c r="X165" s="1" t="s">
        <v>3105</v>
      </c>
      <c r="Z165" s="1"/>
    </row>
    <row r="166" spans="1:26" ht="121.5" hidden="1">
      <c r="A166" s="1" t="s">
        <v>3106</v>
      </c>
      <c r="B166" s="1" t="s">
        <v>3107</v>
      </c>
      <c r="C166" s="1" t="s">
        <v>3108</v>
      </c>
      <c r="D166" s="2">
        <v>45651</v>
      </c>
      <c r="E166" s="2">
        <v>45651</v>
      </c>
      <c r="F166" s="1" t="s">
        <v>159</v>
      </c>
      <c r="G166" s="1" t="s">
        <v>49</v>
      </c>
      <c r="H166" s="1" t="s">
        <v>2423</v>
      </c>
      <c r="I166" s="1" t="str">
        <f>IFERROR(VLOOKUP(Tabla1[[#This Row],[Tipo de Petición, queja o reclamo, queja o reclamo]],Tipif,2,0),"")</f>
        <v/>
      </c>
      <c r="J166" s="2" t="e">
        <f>IF(Tabla1[[#This Row],[Fecha Radicado]]="","",IF(Tabla1[[#This Row],[Tipo de Petición, queja o reclamo, queja o reclamo]]="Sin término de respuesta","No aplica",WORKDAY(Tabla1[[#This Row],[Fecha Radicado]],Tabla1[[#This Row],[Plazo]],Festivos)))</f>
        <v>#VALUE!</v>
      </c>
      <c r="K166" s="3" t="str">
        <f ca="1">IF(Tabla1[[#This Row],[Estado]]="No Aplica","",IF(Tabla1[[#This Row],[Estado]]="Con respuesta","Gestionado",IFERROR(NETWORKDAYS(TODAY(),Tabla1[[#This Row],[Fecha de Vencimiento]],Festivos),"")))</f>
        <v>Gestionado</v>
      </c>
      <c r="L1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6" s="1" t="s">
        <v>52</v>
      </c>
      <c r="N166" s="1">
        <v>14</v>
      </c>
      <c r="O166" s="1" t="s">
        <v>40</v>
      </c>
      <c r="P166" s="1">
        <f>_xlfn.IFNA(VLOOKUP(Tabla1[[#This Row],[Departamento]],Departamentos,2,FALSE),"")</f>
        <v>66</v>
      </c>
      <c r="Q166" s="1" t="s">
        <v>185</v>
      </c>
      <c r="R166" s="1">
        <f>_xlfn.IFNA(VLOOKUP(Tabla1[[#This Row],[Municipio]],Municipios,2,FALSE),"")</f>
        <v>66170</v>
      </c>
      <c r="S166" s="1" t="s">
        <v>1289</v>
      </c>
      <c r="T166" s="1" t="s">
        <v>3109</v>
      </c>
      <c r="U166" s="2">
        <v>45660</v>
      </c>
      <c r="V166" s="1" t="s">
        <v>3110</v>
      </c>
      <c r="W166" s="1" t="s">
        <v>316</v>
      </c>
      <c r="X166" s="1" t="s">
        <v>3111</v>
      </c>
      <c r="Z166" s="1"/>
    </row>
    <row r="167" spans="1:26" ht="91.5" hidden="1">
      <c r="A167" s="1" t="s">
        <v>3112</v>
      </c>
      <c r="B167" s="1" t="s">
        <v>3113</v>
      </c>
      <c r="C167" s="1" t="s">
        <v>3114</v>
      </c>
      <c r="D167" s="2">
        <v>45652</v>
      </c>
      <c r="E167" s="2">
        <v>45652</v>
      </c>
      <c r="F167" s="1" t="s">
        <v>222</v>
      </c>
      <c r="G167" s="1"/>
      <c r="H167" s="1" t="s">
        <v>285</v>
      </c>
      <c r="I167" s="1">
        <f>IFERROR(VLOOKUP(Tabla1[[#This Row],[Tipo de Petición, queja o reclamo, queja o reclamo]],Tipif,2,0),"")</f>
        <v>5</v>
      </c>
      <c r="J167" s="2">
        <f>IF(Tabla1[[#This Row],[Fecha Radicado]]="","",IF(Tabla1[[#This Row],[Tipo de Petición, queja o reclamo, queja o reclamo]]="Sin término de respuesta","No aplica",WORKDAY(Tabla1[[#This Row],[Fecha Radicado]],Tabla1[[#This Row],[Plazo]],Festivos)))</f>
        <v>45660</v>
      </c>
      <c r="K167" s="3">
        <f ca="1">IF(Tabla1[[#This Row],[Estado]]="No Aplica","",IF(Tabla1[[#This Row],[Estado]]="Con respuesta","Gestionado",IFERROR(NETWORKDAYS(TODAY(),Tabla1[[#This Row],[Fecha de Vencimiento]],Festivos),"")))</f>
        <v>-147</v>
      </c>
      <c r="L1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67" s="1"/>
      <c r="N167" s="1"/>
      <c r="O167" s="1" t="s">
        <v>41</v>
      </c>
      <c r="P167" s="1">
        <f>_xlfn.IFNA(VLOOKUP(Tabla1[[#This Row],[Departamento]],Departamentos,2,FALSE),"")</f>
        <v>68</v>
      </c>
      <c r="Q167" s="1" t="s">
        <v>338</v>
      </c>
      <c r="R167" s="1">
        <f>_xlfn.IFNA(VLOOKUP(Tabla1[[#This Row],[Municipio]],Municipios,2,FALSE),"")</f>
        <v>68001</v>
      </c>
      <c r="S167" s="1"/>
      <c r="T167" s="1" t="s">
        <v>3115</v>
      </c>
      <c r="U167" s="1"/>
      <c r="V167" s="1" t="s">
        <v>3116</v>
      </c>
      <c r="W167" s="1"/>
      <c r="Z167" s="1"/>
    </row>
    <row r="168" spans="1:26" ht="45.75" hidden="1">
      <c r="A168" s="1" t="s">
        <v>3117</v>
      </c>
      <c r="B168" s="1" t="s">
        <v>3118</v>
      </c>
      <c r="C168" s="1" t="s">
        <v>3119</v>
      </c>
      <c r="D168" s="2">
        <v>45653</v>
      </c>
      <c r="E168" s="2">
        <v>45653</v>
      </c>
      <c r="F168" s="1" t="s">
        <v>372</v>
      </c>
      <c r="G168" s="1"/>
      <c r="H168" s="1" t="s">
        <v>285</v>
      </c>
      <c r="I168" s="1">
        <f>IFERROR(VLOOKUP(Tabla1[[#This Row],[Tipo de Petición, queja o reclamo, queja o reclamo]],Tipif,2,0),"")</f>
        <v>5</v>
      </c>
      <c r="J168" s="2">
        <f>IF(Tabla1[[#This Row],[Fecha Radicado]]="","",IF(Tabla1[[#This Row],[Tipo de Petición, queja o reclamo, queja o reclamo]]="Sin término de respuesta","No aplica",WORKDAY(Tabla1[[#This Row],[Fecha Radicado]],Tabla1[[#This Row],[Plazo]],Festivos)))</f>
        <v>45664</v>
      </c>
      <c r="K168" s="3">
        <f ca="1">IF(Tabla1[[#This Row],[Estado]]="No Aplica","",IF(Tabla1[[#This Row],[Estado]]="Con respuesta","Gestionado",IFERROR(NETWORKDAYS(TODAY(),Tabla1[[#This Row],[Fecha de Vencimiento]],Festivos),"")))</f>
        <v>-146</v>
      </c>
      <c r="L1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68" s="1"/>
      <c r="N168" s="1"/>
      <c r="O168" s="1" t="s">
        <v>41</v>
      </c>
      <c r="P168" s="1">
        <f>_xlfn.IFNA(VLOOKUP(Tabla1[[#This Row],[Departamento]],Departamentos,2,FALSE),"")</f>
        <v>68</v>
      </c>
      <c r="Q168" s="1" t="s">
        <v>705</v>
      </c>
      <c r="R168" s="1">
        <f>_xlfn.IFNA(VLOOKUP(Tabla1[[#This Row],[Municipio]],Municipios,2,FALSE),"")</f>
        <v>68235</v>
      </c>
      <c r="S168" s="1"/>
      <c r="T168" s="1" t="s">
        <v>3120</v>
      </c>
      <c r="U168" s="1"/>
      <c r="V168" s="1" t="s">
        <v>3121</v>
      </c>
      <c r="W168" s="1"/>
      <c r="Z168" s="1"/>
    </row>
    <row r="169" spans="1:26" ht="91.5" hidden="1">
      <c r="A169" s="1" t="s">
        <v>3122</v>
      </c>
      <c r="B169" s="1" t="s">
        <v>3123</v>
      </c>
      <c r="C169" s="1" t="s">
        <v>3124</v>
      </c>
      <c r="D169" s="2">
        <v>45655</v>
      </c>
      <c r="E169" s="2">
        <v>45656</v>
      </c>
      <c r="F169" s="1" t="s">
        <v>400</v>
      </c>
      <c r="G169" s="1" t="s">
        <v>49</v>
      </c>
      <c r="H169" s="1" t="s">
        <v>2423</v>
      </c>
      <c r="I169" s="1">
        <v>10</v>
      </c>
      <c r="J169" s="2">
        <f>IF(Tabla1[[#This Row],[Fecha Radicado]]="","",IF(Tabla1[[#This Row],[Tipo de Petición, queja o reclamo, queja o reclamo]]="Sin término de respuesta","No aplica",WORKDAY(Tabla1[[#This Row],[Fecha Radicado]],Tabla1[[#This Row],[Plazo]],Festivos)))</f>
        <v>45671</v>
      </c>
      <c r="K169" s="3" t="str">
        <f ca="1">IF(Tabla1[[#This Row],[Estado]]="No Aplica","",IF(Tabla1[[#This Row],[Estado]]="Con respuesta","Gestionado",IFERROR(NETWORKDAYS(TODAY(),Tabla1[[#This Row],[Fecha de Vencimiento]],Festivos),"")))</f>
        <v>Gestionado</v>
      </c>
      <c r="L1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9" s="1"/>
      <c r="N169" s="1"/>
      <c r="O169" s="1" t="s">
        <v>29</v>
      </c>
      <c r="P169" s="1">
        <f>_xlfn.IFNA(VLOOKUP(Tabla1[[#This Row],[Departamento]],Departamentos,2,FALSE),"")</f>
        <v>25</v>
      </c>
      <c r="Q169" s="1" t="s">
        <v>1030</v>
      </c>
      <c r="R169" s="1">
        <f>_xlfn.IFNA(VLOOKUP(Tabla1[[#This Row],[Municipio]],Municipios,2,FALSE),"")</f>
        <v>25513</v>
      </c>
      <c r="S169" s="1" t="s">
        <v>1858</v>
      </c>
      <c r="T169" s="1" t="s">
        <v>3125</v>
      </c>
      <c r="U169" s="2">
        <v>45674</v>
      </c>
      <c r="V169" s="1" t="s">
        <v>3126</v>
      </c>
      <c r="W169" s="1" t="s">
        <v>161</v>
      </c>
      <c r="X169" s="1" t="s">
        <v>2613</v>
      </c>
      <c r="Y169" s="1" t="s">
        <v>3127</v>
      </c>
      <c r="Z169" s="1"/>
    </row>
    <row r="170" spans="1:26" ht="76.5" hidden="1">
      <c r="A170" s="1" t="s">
        <v>3128</v>
      </c>
      <c r="B170" s="1" t="s">
        <v>3129</v>
      </c>
      <c r="C170" s="1" t="s">
        <v>3130</v>
      </c>
      <c r="D170" s="2">
        <v>45656</v>
      </c>
      <c r="E170" s="2">
        <v>45656</v>
      </c>
      <c r="F170" s="1" t="s">
        <v>372</v>
      </c>
      <c r="G170" s="1" t="s">
        <v>49</v>
      </c>
      <c r="H170" s="1" t="s">
        <v>285</v>
      </c>
      <c r="I170" s="1">
        <f>IFERROR(VLOOKUP(Tabla1[[#This Row],[Tipo de Petición, queja o reclamo, queja o reclamo]],Tipif,2,0),"")</f>
        <v>5</v>
      </c>
      <c r="J170" s="2">
        <f>IF(Tabla1[[#This Row],[Fecha Radicado]]="","",IF(Tabla1[[#This Row],[Tipo de Petición, queja o reclamo, queja o reclamo]]="Sin término de respuesta","No aplica",WORKDAY(Tabla1[[#This Row],[Fecha Radicado]],Tabla1[[#This Row],[Plazo]],Festivos)))</f>
        <v>45665</v>
      </c>
      <c r="K170" s="3" t="str">
        <f ca="1">IF(Tabla1[[#This Row],[Estado]]="No Aplica","",IF(Tabla1[[#This Row],[Estado]]="Con respuesta","Gestionado",IFERROR(NETWORKDAYS(TODAY(),Tabla1[[#This Row],[Fecha de Vencimiento]],Festivos),"")))</f>
        <v>Gestionado</v>
      </c>
      <c r="L1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0" s="1" t="s">
        <v>124</v>
      </c>
      <c r="N170" s="1" t="s">
        <v>124</v>
      </c>
      <c r="O170" s="1" t="s">
        <v>15</v>
      </c>
      <c r="P170" s="1">
        <f>_xlfn.IFNA(VLOOKUP(Tabla1[[#This Row],[Departamento]],Departamentos,2,FALSE),"")</f>
        <v>5</v>
      </c>
      <c r="Q170" s="1" t="s">
        <v>499</v>
      </c>
      <c r="R170" s="1">
        <f>_xlfn.IFNA(VLOOKUP(Tabla1[[#This Row],[Municipio]],Municipios,2,FALSE),"")</f>
        <v>5088</v>
      </c>
      <c r="S170" s="1" t="s">
        <v>124</v>
      </c>
      <c r="T170" s="1" t="s">
        <v>3131</v>
      </c>
      <c r="U170" s="2">
        <v>45657</v>
      </c>
      <c r="V170" s="1" t="s">
        <v>3132</v>
      </c>
      <c r="W170" s="1" t="s">
        <v>659</v>
      </c>
      <c r="Z170" s="1"/>
    </row>
    <row r="171" spans="1:26" ht="76.5" hidden="1">
      <c r="A171" s="1" t="s">
        <v>3133</v>
      </c>
      <c r="B171" s="1" t="s">
        <v>2441</v>
      </c>
      <c r="C171" s="1" t="s">
        <v>3134</v>
      </c>
      <c r="D171" s="2">
        <v>45656</v>
      </c>
      <c r="E171" s="2" t="s">
        <v>2443</v>
      </c>
      <c r="F171" s="1" t="s">
        <v>222</v>
      </c>
      <c r="G171" s="1" t="s">
        <v>49</v>
      </c>
      <c r="H171" s="1" t="s">
        <v>2444</v>
      </c>
      <c r="I171" s="1">
        <v>0</v>
      </c>
      <c r="J171" s="2">
        <f>IF(Tabla1[[#This Row],[Fecha Radicado]]="","",IF(Tabla1[[#This Row],[Tipo de Petición, queja o reclamo, queja o reclamo]]="Sin término de respuesta","No aplica",WORKDAY(Tabla1[[#This Row],[Fecha Radicado]],Tabla1[[#This Row],[Plazo]],Festivos)))</f>
        <v>45656</v>
      </c>
      <c r="K171" s="3" t="str">
        <f ca="1">IF(Tabla1[[#This Row],[Estado]]="No Aplica","",IF(Tabla1[[#This Row],[Estado]]="Con respuesta","Gestionado",IFERROR(NETWORKDAYS(TODAY(),Tabla1[[#This Row],[Fecha de Vencimiento]],Festivos),"")))</f>
        <v>Gestionado</v>
      </c>
      <c r="L1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1" s="1"/>
      <c r="N171" s="1"/>
      <c r="O171" s="1" t="s">
        <v>36</v>
      </c>
      <c r="P171" s="1">
        <f>_xlfn.IFNA(VLOOKUP(Tabla1[[#This Row],[Departamento]],Departamentos,2,FALSE),"")</f>
        <v>52</v>
      </c>
      <c r="Q171" s="1" t="s">
        <v>737</v>
      </c>
      <c r="R171" s="1">
        <f>_xlfn.IFNA(VLOOKUP(Tabla1[[#This Row],[Municipio]],Municipios,2,FALSE),"")</f>
        <v>52356</v>
      </c>
      <c r="S171" s="1"/>
      <c r="T171" s="1" t="s">
        <v>2443</v>
      </c>
      <c r="U171" s="1"/>
      <c r="V171" s="1" t="s">
        <v>3135</v>
      </c>
      <c r="W171" s="1"/>
      <c r="X171" s="1" t="s">
        <v>3136</v>
      </c>
      <c r="Y171" s="43"/>
      <c r="Z171" s="1"/>
    </row>
    <row r="172" spans="1:26" ht="91.5" hidden="1">
      <c r="A172" s="1" t="s">
        <v>3137</v>
      </c>
      <c r="B172" s="1" t="s">
        <v>2441</v>
      </c>
      <c r="C172" s="1" t="s">
        <v>3138</v>
      </c>
      <c r="D172" s="2">
        <v>45656</v>
      </c>
      <c r="E172" s="2" t="s">
        <v>2443</v>
      </c>
      <c r="F172" s="1" t="s">
        <v>222</v>
      </c>
      <c r="G172" s="1" t="s">
        <v>49</v>
      </c>
      <c r="H172" s="1" t="s">
        <v>2444</v>
      </c>
      <c r="I172" s="1">
        <v>0</v>
      </c>
      <c r="J172" s="2">
        <f>IF(Tabla1[[#This Row],[Fecha Radicado]]="","",IF(Tabla1[[#This Row],[Tipo de Petición, queja o reclamo, queja o reclamo]]="Sin término de respuesta","No aplica",WORKDAY(Tabla1[[#This Row],[Fecha Radicado]],Tabla1[[#This Row],[Plazo]],Festivos)))</f>
        <v>45656</v>
      </c>
      <c r="K172" s="3" t="str">
        <f ca="1">IF(Tabla1[[#This Row],[Estado]]="No Aplica","",IF(Tabla1[[#This Row],[Estado]]="Con respuesta","Gestionado",IFERROR(NETWORKDAYS(TODAY(),Tabla1[[#This Row],[Fecha de Vencimiento]],Festivos),"")))</f>
        <v>Gestionado</v>
      </c>
      <c r="L1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2" s="1"/>
      <c r="N172" s="1"/>
      <c r="O172" s="1" t="s">
        <v>36</v>
      </c>
      <c r="P172" s="1">
        <f>_xlfn.IFNA(VLOOKUP(Tabla1[[#This Row],[Departamento]],Departamentos,2,FALSE),"")</f>
        <v>52</v>
      </c>
      <c r="Q172" s="1" t="s">
        <v>1025</v>
      </c>
      <c r="R172" s="1">
        <f>_xlfn.IFNA(VLOOKUP(Tabla1[[#This Row],[Municipio]],Municipios,2,FALSE),"")</f>
        <v>52885</v>
      </c>
      <c r="S172" s="1"/>
      <c r="T172" s="1" t="s">
        <v>2443</v>
      </c>
      <c r="U172" s="1"/>
      <c r="V172" s="1" t="s">
        <v>3139</v>
      </c>
      <c r="W172" s="1"/>
      <c r="Z172" s="1"/>
    </row>
    <row r="173" spans="1:26" ht="106.5" hidden="1">
      <c r="A173" s="1" t="s">
        <v>3140</v>
      </c>
      <c r="B173" s="1" t="s">
        <v>2441</v>
      </c>
      <c r="C173" s="1" t="s">
        <v>3141</v>
      </c>
      <c r="D173" s="2">
        <v>45660</v>
      </c>
      <c r="E173" s="2" t="s">
        <v>2443</v>
      </c>
      <c r="F173" s="1" t="s">
        <v>159</v>
      </c>
      <c r="G173" s="1" t="s">
        <v>124</v>
      </c>
      <c r="H173" s="1" t="s">
        <v>2444</v>
      </c>
      <c r="I173" s="1">
        <v>0</v>
      </c>
      <c r="J173" s="2">
        <f>IF(Tabla1[[#This Row],[Fecha Radicado]]="","",IF(Tabla1[[#This Row],[Tipo de Petición, queja o reclamo, queja o reclamo]]="Sin término de respuesta","No aplica",WORKDAY(Tabla1[[#This Row],[Fecha Radicado]],Tabla1[[#This Row],[Plazo]],Festivos)))</f>
        <v>45660</v>
      </c>
      <c r="K173" s="3" t="str">
        <f ca="1">IF(Tabla1[[#This Row],[Estado]]="No Aplica","",IF(Tabla1[[#This Row],[Estado]]="Con respuesta","Gestionado",IFERROR(NETWORKDAYS(TODAY(),Tabla1[[#This Row],[Fecha de Vencimiento]],Festivos),"")))</f>
        <v/>
      </c>
      <c r="L1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3" s="1" t="s">
        <v>52</v>
      </c>
      <c r="N173" s="1" t="s">
        <v>3142</v>
      </c>
      <c r="O173" s="1" t="s">
        <v>40</v>
      </c>
      <c r="P173" s="1">
        <f>_xlfn.IFNA(VLOOKUP(Tabla1[[#This Row],[Departamento]],Departamentos,2,FALSE),"")</f>
        <v>66</v>
      </c>
      <c r="Q173" s="1" t="s">
        <v>367</v>
      </c>
      <c r="R173" s="1">
        <f>_xlfn.IFNA(VLOOKUP(Tabla1[[#This Row],[Municipio]],Municipios,2,FALSE),"")</f>
        <v>66001</v>
      </c>
      <c r="S173" s="1" t="s">
        <v>1289</v>
      </c>
      <c r="T173" s="1" t="s">
        <v>2443</v>
      </c>
      <c r="U173" s="2">
        <v>45660</v>
      </c>
      <c r="V173" s="1" t="s">
        <v>3143</v>
      </c>
      <c r="W173" s="1" t="s">
        <v>316</v>
      </c>
      <c r="X173" s="1" t="s">
        <v>3144</v>
      </c>
      <c r="Z173" s="1"/>
    </row>
    <row r="174" spans="1:26" ht="60.75" hidden="1">
      <c r="A174" s="1" t="s">
        <v>3145</v>
      </c>
      <c r="B174" s="1" t="s">
        <v>2441</v>
      </c>
      <c r="C174" s="1" t="s">
        <v>3146</v>
      </c>
      <c r="D174" s="2">
        <v>45661</v>
      </c>
      <c r="E174" s="2" t="s">
        <v>2443</v>
      </c>
      <c r="F174" s="1" t="s">
        <v>159</v>
      </c>
      <c r="G174" s="1" t="s">
        <v>49</v>
      </c>
      <c r="H174" s="1" t="s">
        <v>2444</v>
      </c>
      <c r="I174" s="1">
        <v>0</v>
      </c>
      <c r="J174" s="2">
        <f>IF(Tabla1[[#This Row],[Fecha Radicado]]="","",IF(Tabla1[[#This Row],[Tipo de Petición, queja o reclamo, queja o reclamo]]="Sin término de respuesta","No aplica",WORKDAY(Tabla1[[#This Row],[Fecha Radicado]],Tabla1[[#This Row],[Plazo]],Festivos)))</f>
        <v>45661</v>
      </c>
      <c r="K174" s="3" t="str">
        <f ca="1">IF(Tabla1[[#This Row],[Estado]]="No Aplica","",IF(Tabla1[[#This Row],[Estado]]="Con respuesta","Gestionado",IFERROR(NETWORKDAYS(TODAY(),Tabla1[[#This Row],[Fecha de Vencimiento]],Festivos),"")))</f>
        <v>Gestionado</v>
      </c>
      <c r="L1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4" s="1" t="s">
        <v>52</v>
      </c>
      <c r="N174" s="1" t="s">
        <v>3142</v>
      </c>
      <c r="O174" s="1" t="s">
        <v>40</v>
      </c>
      <c r="P174" s="1">
        <f>_xlfn.IFNA(VLOOKUP(Tabla1[[#This Row],[Departamento]],Departamentos,2,FALSE),"")</f>
        <v>66</v>
      </c>
      <c r="Q174" s="1" t="s">
        <v>185</v>
      </c>
      <c r="R174" s="1">
        <f>_xlfn.IFNA(VLOOKUP(Tabla1[[#This Row],[Municipio]],Municipios,2,FALSE),"")</f>
        <v>66170</v>
      </c>
      <c r="S174" s="1" t="s">
        <v>1289</v>
      </c>
      <c r="T174" s="1" t="s">
        <v>2443</v>
      </c>
      <c r="U174" s="2">
        <v>45660</v>
      </c>
      <c r="V174" s="1" t="s">
        <v>3147</v>
      </c>
      <c r="W174" s="1" t="s">
        <v>316</v>
      </c>
      <c r="X174" s="1" t="s">
        <v>3148</v>
      </c>
      <c r="Z174" s="1"/>
    </row>
    <row r="175" spans="1:26" ht="30.75" hidden="1">
      <c r="A175" s="1" t="s">
        <v>3149</v>
      </c>
      <c r="B175" s="1" t="s">
        <v>3150</v>
      </c>
      <c r="C175" s="1" t="s">
        <v>3151</v>
      </c>
      <c r="D175" s="2">
        <v>45664</v>
      </c>
      <c r="E175" s="2">
        <v>45664</v>
      </c>
      <c r="F175" s="1" t="s">
        <v>123</v>
      </c>
      <c r="G175" s="1"/>
      <c r="H175" s="1" t="s">
        <v>2637</v>
      </c>
      <c r="I175" s="1">
        <v>1</v>
      </c>
      <c r="J175" s="2">
        <f>IF(Tabla1[[#This Row],[Fecha Radicado]]="","",IF(Tabla1[[#This Row],[Tipo de Petición, queja o reclamo, queja o reclamo]]="Sin término de respuesta","No aplica",WORKDAY(Tabla1[[#This Row],[Fecha Radicado]],Tabla1[[#This Row],[Plazo]],Festivos)))</f>
        <v>45665</v>
      </c>
      <c r="K175" s="3">
        <f ca="1">IF(Tabla1[[#This Row],[Estado]]="No Aplica","",IF(Tabla1[[#This Row],[Estado]]="Con respuesta","Gestionado",IFERROR(NETWORKDAYS(TODAY(),Tabla1[[#This Row],[Fecha de Vencimiento]],Festivos),"")))</f>
        <v>-145</v>
      </c>
      <c r="L1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75" s="1"/>
      <c r="N175" s="1"/>
      <c r="O175" s="1" t="s">
        <v>15</v>
      </c>
      <c r="P175" s="1">
        <f>_xlfn.IFNA(VLOOKUP(Tabla1[[#This Row],[Departamento]],Departamentos,2,FALSE),"")</f>
        <v>5</v>
      </c>
      <c r="Q175" s="1" t="s">
        <v>1126</v>
      </c>
      <c r="R175" s="1">
        <f>_xlfn.IFNA(VLOOKUP(Tabla1[[#This Row],[Municipio]],Municipios,2,FALSE),"")</f>
        <v>5631</v>
      </c>
      <c r="S175" s="1"/>
      <c r="T175" s="1" t="s">
        <v>3152</v>
      </c>
      <c r="U175" s="1"/>
      <c r="V175" s="1" t="s">
        <v>3153</v>
      </c>
      <c r="W175" s="1"/>
      <c r="X175" s="1" t="s">
        <v>3154</v>
      </c>
      <c r="Z175" s="1"/>
    </row>
    <row r="176" spans="1:26" ht="137.25" hidden="1">
      <c r="A176" s="1" t="s">
        <v>3152</v>
      </c>
      <c r="B176" s="1" t="s">
        <v>3155</v>
      </c>
      <c r="C176" s="1" t="s">
        <v>3156</v>
      </c>
      <c r="D176" s="2">
        <v>45665</v>
      </c>
      <c r="E176" s="2" t="s">
        <v>2443</v>
      </c>
      <c r="F176" s="1" t="s">
        <v>123</v>
      </c>
      <c r="G176" s="1" t="s">
        <v>49</v>
      </c>
      <c r="H176" s="1" t="s">
        <v>2444</v>
      </c>
      <c r="I176" s="1">
        <v>0</v>
      </c>
      <c r="J176" s="2">
        <f>IF(Tabla1[[#This Row],[Fecha Radicado]]="","",IF(Tabla1[[#This Row],[Tipo de Petición, queja o reclamo, queja o reclamo]]="Sin término de respuesta","No aplica",WORKDAY(Tabla1[[#This Row],[Fecha Radicado]],Tabla1[[#This Row],[Plazo]],Festivos)))</f>
        <v>45665</v>
      </c>
      <c r="K176" s="3" t="str">
        <f ca="1">IF(Tabla1[[#This Row],[Estado]]="No Aplica","",IF(Tabla1[[#This Row],[Estado]]="Con respuesta","Gestionado",IFERROR(NETWORKDAYS(TODAY(),Tabla1[[#This Row],[Fecha de Vencimiento]],Festivos),"")))</f>
        <v>Gestionado</v>
      </c>
      <c r="L1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6" s="1"/>
      <c r="N176" s="1"/>
      <c r="O176" s="1" t="s">
        <v>15</v>
      </c>
      <c r="P176" s="1">
        <f>_xlfn.IFNA(VLOOKUP(Tabla1[[#This Row],[Departamento]],Departamentos,2,FALSE),"")</f>
        <v>5</v>
      </c>
      <c r="Q176" s="1" t="s">
        <v>1047</v>
      </c>
      <c r="R176" s="1">
        <f>_xlfn.IFNA(VLOOKUP(Tabla1[[#This Row],[Municipio]],Municipios,2,FALSE),"")</f>
        <v>5001</v>
      </c>
      <c r="S176" s="1"/>
      <c r="T176" s="1" t="s">
        <v>2443</v>
      </c>
      <c r="U176" s="1"/>
      <c r="V176" s="1" t="s">
        <v>3157</v>
      </c>
      <c r="W176" s="1"/>
      <c r="X176" s="1" t="s">
        <v>3158</v>
      </c>
      <c r="Z176" s="1"/>
    </row>
    <row r="177" spans="1:26" ht="76.5" hidden="1">
      <c r="A177" s="1" t="s">
        <v>3159</v>
      </c>
      <c r="B177" s="1" t="s">
        <v>3160</v>
      </c>
      <c r="C177" s="1" t="s">
        <v>3161</v>
      </c>
      <c r="D177" s="2">
        <v>45666</v>
      </c>
      <c r="E177" s="2">
        <v>45666</v>
      </c>
      <c r="F177" s="1" t="s">
        <v>123</v>
      </c>
      <c r="G177" s="1"/>
      <c r="H177" s="1" t="s">
        <v>2637</v>
      </c>
      <c r="I177" s="1">
        <v>1</v>
      </c>
      <c r="J177" s="2">
        <f>IF(Tabla1[[#This Row],[Fecha Radicado]]="","",IF(Tabla1[[#This Row],[Tipo de Petición, queja o reclamo, queja o reclamo]]="Sin término de respuesta","No aplica",WORKDAY(Tabla1[[#This Row],[Fecha Radicado]],Tabla1[[#This Row],[Plazo]],Festivos)))</f>
        <v>45667</v>
      </c>
      <c r="K177" s="3">
        <f ca="1">IF(Tabla1[[#This Row],[Estado]]="No Aplica","",IF(Tabla1[[#This Row],[Estado]]="Con respuesta","Gestionado",IFERROR(NETWORKDAYS(TODAY(),Tabla1[[#This Row],[Fecha de Vencimiento]],Festivos),"")))</f>
        <v>-143</v>
      </c>
      <c r="L1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77" s="1"/>
      <c r="N177" s="1"/>
      <c r="O177" s="1" t="s">
        <v>34</v>
      </c>
      <c r="P177" s="1">
        <f>_xlfn.IFNA(VLOOKUP(Tabla1[[#This Row],[Departamento]],Departamentos,2,FALSE),"")</f>
        <v>47</v>
      </c>
      <c r="Q177" s="1" t="s">
        <v>702</v>
      </c>
      <c r="R177" s="1">
        <f>_xlfn.IFNA(VLOOKUP(Tabla1[[#This Row],[Municipio]],Municipios,2,FALSE),"")</f>
        <v>47001</v>
      </c>
      <c r="S177" s="1"/>
      <c r="T177" s="1" t="s">
        <v>3162</v>
      </c>
      <c r="U177" s="1"/>
      <c r="V177" s="1" t="s">
        <v>3163</v>
      </c>
      <c r="W177" s="1"/>
      <c r="Z177" s="1"/>
    </row>
    <row r="178" spans="1:26" ht="121.5" hidden="1">
      <c r="A178" s="37" t="s">
        <v>3164</v>
      </c>
      <c r="B178" s="37" t="s">
        <v>3165</v>
      </c>
      <c r="C178" s="37" t="s">
        <v>3166</v>
      </c>
      <c r="D178" s="38">
        <v>45667</v>
      </c>
      <c r="E178" s="38" t="s">
        <v>2443</v>
      </c>
      <c r="F178" s="7" t="s">
        <v>159</v>
      </c>
      <c r="G178" s="1" t="s">
        <v>88</v>
      </c>
      <c r="H178" s="1" t="s">
        <v>2423</v>
      </c>
      <c r="I178" s="1" t="str">
        <f>IFERROR(VLOOKUP(Tabla1[[#This Row],[Tipo de Petición, queja o reclamo, queja o reclamo]],Tipif,2,0),"")</f>
        <v/>
      </c>
      <c r="J178" s="2" t="s">
        <v>2443</v>
      </c>
      <c r="K178" s="3" t="s">
        <v>2443</v>
      </c>
      <c r="L178" s="1" t="str">
        <f>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En plazo</v>
      </c>
      <c r="M178" s="1" t="s">
        <v>124</v>
      </c>
      <c r="N178" s="3" t="s">
        <v>2443</v>
      </c>
      <c r="O178" s="1" t="s">
        <v>21</v>
      </c>
      <c r="P178" s="1">
        <f>_xlfn.IFNA(VLOOKUP(Tabla1[[#This Row],[Departamento]],Departamentos,2,FALSE),"")</f>
        <v>15</v>
      </c>
      <c r="Q178" s="1" t="s">
        <v>1183</v>
      </c>
      <c r="R178" s="1">
        <f>_xlfn.IFNA(VLOOKUP(Tabla1[[#This Row],[Municipio]],Municipios,2,FALSE),"")</f>
        <v>15778</v>
      </c>
      <c r="S178" s="1" t="s">
        <v>1668</v>
      </c>
      <c r="T178" s="1" t="s">
        <v>3167</v>
      </c>
      <c r="U178" s="2">
        <v>45840</v>
      </c>
      <c r="V178" s="1" t="s">
        <v>3168</v>
      </c>
      <c r="W178" s="1" t="s">
        <v>286</v>
      </c>
      <c r="X178" s="1" t="s">
        <v>3169</v>
      </c>
      <c r="Z178" s="1"/>
    </row>
    <row r="179" spans="1:26" ht="60.75" hidden="1">
      <c r="A179" s="1" t="s">
        <v>3170</v>
      </c>
      <c r="B179" s="1" t="s">
        <v>2853</v>
      </c>
      <c r="C179" s="1" t="s">
        <v>2854</v>
      </c>
      <c r="D179" s="2">
        <v>45671</v>
      </c>
      <c r="E179" s="2">
        <v>45677</v>
      </c>
      <c r="F179" s="1" t="s">
        <v>222</v>
      </c>
      <c r="G179" s="1" t="s">
        <v>88</v>
      </c>
      <c r="H179" s="1" t="s">
        <v>2423</v>
      </c>
      <c r="I179" s="1">
        <v>10</v>
      </c>
      <c r="J179" s="2">
        <f>IF(Tabla1[[#This Row],[Fecha Radicado]]="","",IF(Tabla1[[#This Row],[Tipo de Petición, queja o reclamo, queja o reclamo]]="Sin término de respuesta","No aplica",WORKDAY(Tabla1[[#This Row],[Fecha Radicado]],Tabla1[[#This Row],[Plazo]],Festivos)))</f>
        <v>45685</v>
      </c>
      <c r="K179" s="3">
        <f ca="1">IF(Tabla1[[#This Row],[Estado]]="No Aplica","",IF(Tabla1[[#This Row],[Estado]]="Con respuesta","Gestionado",IFERROR(NETWORKDAYS(TODAY(),Tabla1[[#This Row],[Fecha de Vencimiento]],Festivos),"")))</f>
        <v>-131</v>
      </c>
      <c r="L1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79" s="1"/>
      <c r="N179" s="1" t="s">
        <v>3171</v>
      </c>
      <c r="O179" s="1" t="s">
        <v>23</v>
      </c>
      <c r="P179" s="1">
        <f>_xlfn.IFNA(VLOOKUP(Tabla1[[#This Row],[Departamento]],Departamentos,2,FALSE),"")</f>
        <v>18</v>
      </c>
      <c r="Q179" s="1" t="s">
        <v>135</v>
      </c>
      <c r="R179" s="1">
        <f>_xlfn.IFNA(VLOOKUP(Tabla1[[#This Row],[Municipio]],Municipios,2,FALSE),"")</f>
        <v>18150</v>
      </c>
      <c r="S179" s="1" t="s">
        <v>1711</v>
      </c>
      <c r="T179" s="1" t="s">
        <v>3172</v>
      </c>
      <c r="U179" s="1"/>
      <c r="V179" s="1" t="s">
        <v>2856</v>
      </c>
      <c r="W179" s="1" t="s">
        <v>316</v>
      </c>
      <c r="X179" s="1" t="s">
        <v>3173</v>
      </c>
      <c r="Z179" s="1"/>
    </row>
    <row r="180" spans="1:26" ht="121.5" hidden="1">
      <c r="A180" s="1" t="s">
        <v>3174</v>
      </c>
      <c r="B180" s="1" t="s">
        <v>3175</v>
      </c>
      <c r="C180" s="1" t="s">
        <v>3176</v>
      </c>
      <c r="D180" s="2">
        <v>45671</v>
      </c>
      <c r="E180" s="2">
        <v>45671</v>
      </c>
      <c r="F180" s="1" t="s">
        <v>222</v>
      </c>
      <c r="G180" s="1" t="s">
        <v>88</v>
      </c>
      <c r="H180" s="1" t="s">
        <v>2423</v>
      </c>
      <c r="I180" s="1">
        <v>10</v>
      </c>
      <c r="J180" s="2">
        <f>IF(Tabla1[[#This Row],[Fecha Radicado]]="","",IF(Tabla1[[#This Row],[Tipo de Petición, queja o reclamo, queja o reclamo]]="Sin término de respuesta","No aplica",WORKDAY(Tabla1[[#This Row],[Fecha Radicado]],Tabla1[[#This Row],[Plazo]],Festivos)))</f>
        <v>45685</v>
      </c>
      <c r="K180" s="3">
        <f ca="1">IF(Tabla1[[#This Row],[Estado]]="No Aplica","",IF(Tabla1[[#This Row],[Estado]]="Con respuesta","Gestionado",IFERROR(NETWORKDAYS(TODAY(),Tabla1[[#This Row],[Fecha de Vencimiento]],Festivos),"")))</f>
        <v>-131</v>
      </c>
      <c r="L1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80" s="1" t="s">
        <v>3177</v>
      </c>
      <c r="N180" s="1" t="s">
        <v>3178</v>
      </c>
      <c r="O180" s="1" t="s">
        <v>41</v>
      </c>
      <c r="P180" s="1">
        <f>_xlfn.IFNA(VLOOKUP(Tabla1[[#This Row],[Departamento]],Departamentos,2,FALSE),"")</f>
        <v>68</v>
      </c>
      <c r="Q180" s="1" t="s">
        <v>470</v>
      </c>
      <c r="R180" s="1">
        <f>_xlfn.IFNA(VLOOKUP(Tabla1[[#This Row],[Municipio]],Municipios,2,FALSE),"")</f>
        <v>68160</v>
      </c>
      <c r="S180" s="1" t="s">
        <v>2155</v>
      </c>
      <c r="T180" s="1" t="s">
        <v>3179</v>
      </c>
      <c r="U180" s="1"/>
      <c r="V180" s="1" t="s">
        <v>3180</v>
      </c>
      <c r="W180" s="1"/>
      <c r="X180" s="1" t="s">
        <v>3181</v>
      </c>
      <c r="Z180" s="1"/>
    </row>
    <row r="181" spans="1:26" ht="305.25" hidden="1">
      <c r="A181" s="1" t="s">
        <v>3182</v>
      </c>
      <c r="B181" s="1" t="s">
        <v>3183</v>
      </c>
      <c r="C181" s="1" t="s">
        <v>3184</v>
      </c>
      <c r="D181" s="2">
        <v>45672</v>
      </c>
      <c r="E181" s="2">
        <v>45673</v>
      </c>
      <c r="F181" s="1" t="s">
        <v>222</v>
      </c>
      <c r="G181" s="1"/>
      <c r="H181" s="1" t="s">
        <v>2423</v>
      </c>
      <c r="I181" s="1" t="str">
        <f>IFERROR(VLOOKUP(Tabla1[[#This Row],[Tipo de Petición, queja o reclamo, queja o reclamo]],Tipif,2,0),"")</f>
        <v/>
      </c>
      <c r="J181" s="2" t="e">
        <f>IF(Tabla1[[#This Row],[Fecha Radicado]]="","",IF(Tabla1[[#This Row],[Tipo de Petición, queja o reclamo, queja o reclamo]]="Sin término de respuesta","No aplica",WORKDAY(Tabla1[[#This Row],[Fecha Radicado]],Tabla1[[#This Row],[Plazo]],Festivos)))</f>
        <v>#VALUE!</v>
      </c>
      <c r="K181" s="3" t="str">
        <f ca="1">IF(Tabla1[[#This Row],[Estado]]="No Aplica","",IF(Tabla1[[#This Row],[Estado]]="Con respuesta","Gestionado",IFERROR(NETWORKDAYS(TODAY(),Tabla1[[#This Row],[Fecha de Vencimiento]],Festivos),"")))</f>
        <v/>
      </c>
      <c r="L1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1" s="1"/>
      <c r="N181" s="1"/>
      <c r="O181" s="1" t="s">
        <v>42</v>
      </c>
      <c r="P181" s="1">
        <f>_xlfn.IFNA(VLOOKUP(Tabla1[[#This Row],[Departamento]],Departamentos,2,FALSE),"")</f>
        <v>70</v>
      </c>
      <c r="Q181" s="1" t="s">
        <v>422</v>
      </c>
      <c r="R181" s="1">
        <f>_xlfn.IFNA(VLOOKUP(Tabla1[[#This Row],[Municipio]],Municipios,2,FALSE),"")</f>
        <v>70429</v>
      </c>
      <c r="S181" s="1"/>
      <c r="T181" s="1" t="s">
        <v>3185</v>
      </c>
      <c r="U181" s="1"/>
      <c r="V181" s="1" t="s">
        <v>3186</v>
      </c>
      <c r="W181" s="1"/>
      <c r="X181" s="1" t="s">
        <v>3187</v>
      </c>
      <c r="Z181" s="1"/>
    </row>
    <row r="182" spans="1:26" ht="30.75" hidden="1">
      <c r="A182" s="1" t="s">
        <v>3188</v>
      </c>
      <c r="B182" s="1" t="s">
        <v>3189</v>
      </c>
      <c r="C182" s="1" t="s">
        <v>3190</v>
      </c>
      <c r="D182" s="2">
        <v>45672</v>
      </c>
      <c r="E182" s="2" t="s">
        <v>2443</v>
      </c>
      <c r="F182" s="1" t="s">
        <v>222</v>
      </c>
      <c r="G182" s="1"/>
      <c r="H182" s="1" t="s">
        <v>3191</v>
      </c>
      <c r="I182" s="1">
        <v>10</v>
      </c>
      <c r="J182" s="2">
        <f>IF(Tabla1[[#This Row],[Fecha Radicado]]="","",IF(Tabla1[[#This Row],[Tipo de Petición, queja o reclamo, queja o reclamo]]="Sin término de respuesta","No aplica",WORKDAY(Tabla1[[#This Row],[Fecha Radicado]],Tabla1[[#This Row],[Plazo]],Festivos)))</f>
        <v>45686</v>
      </c>
      <c r="K182" s="3">
        <f ca="1">IF(Tabla1[[#This Row],[Estado]]="No Aplica","",IF(Tabla1[[#This Row],[Estado]]="Con respuesta","Gestionado",IFERROR(NETWORKDAYS(TODAY(),Tabla1[[#This Row],[Fecha de Vencimiento]],Festivos),"")))</f>
        <v>-130</v>
      </c>
      <c r="L1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82" s="1"/>
      <c r="N182" s="1"/>
      <c r="O182" s="1" t="s">
        <v>36</v>
      </c>
      <c r="P182" s="1">
        <f>_xlfn.IFNA(VLOOKUP(Tabla1[[#This Row],[Departamento]],Departamentos,2,FALSE),"")</f>
        <v>52</v>
      </c>
      <c r="Q182" s="1" t="s">
        <v>737</v>
      </c>
      <c r="R182" s="1">
        <f>_xlfn.IFNA(VLOOKUP(Tabla1[[#This Row],[Municipio]],Municipios,2,FALSE),"")</f>
        <v>52356</v>
      </c>
      <c r="S182" s="1"/>
      <c r="T182" s="1" t="s">
        <v>2443</v>
      </c>
      <c r="U182" s="1"/>
      <c r="V182" s="1" t="s">
        <v>2441</v>
      </c>
      <c r="W182" s="1"/>
      <c r="X182" s="1" t="s">
        <v>3192</v>
      </c>
      <c r="Z182" s="1"/>
    </row>
    <row r="183" spans="1:26" ht="30.75" hidden="1">
      <c r="A183" s="1" t="s">
        <v>3193</v>
      </c>
      <c r="B183" s="1" t="s">
        <v>3194</v>
      </c>
      <c r="C183" s="1" t="s">
        <v>3195</v>
      </c>
      <c r="D183" s="2">
        <v>45673</v>
      </c>
      <c r="E183" s="2" t="s">
        <v>2443</v>
      </c>
      <c r="F183" s="1" t="s">
        <v>222</v>
      </c>
      <c r="G183" s="1" t="s">
        <v>124</v>
      </c>
      <c r="H183" s="1" t="s">
        <v>3191</v>
      </c>
      <c r="I183" s="1">
        <v>10</v>
      </c>
      <c r="J183" s="2">
        <f>IF(Tabla1[[#This Row],[Fecha Radicado]]="","",IF(Tabla1[[#This Row],[Tipo de Petición, queja o reclamo, queja o reclamo]]="Sin término de respuesta","No aplica",WORKDAY(Tabla1[[#This Row],[Fecha Radicado]],Tabla1[[#This Row],[Plazo]],Festivos)))</f>
        <v>45687</v>
      </c>
      <c r="K183" s="3" t="str">
        <f ca="1">IF(Tabla1[[#This Row],[Estado]]="No Aplica","",IF(Tabla1[[#This Row],[Estado]]="Con respuesta","Gestionado",IFERROR(NETWORKDAYS(TODAY(),Tabla1[[#This Row],[Fecha de Vencimiento]],Festivos),"")))</f>
        <v/>
      </c>
      <c r="L1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3" s="1" t="s">
        <v>124</v>
      </c>
      <c r="N183" s="1" t="s">
        <v>3196</v>
      </c>
      <c r="O183" s="1" t="s">
        <v>36</v>
      </c>
      <c r="P183" s="1">
        <f>_xlfn.IFNA(VLOOKUP(Tabla1[[#This Row],[Departamento]],Departamentos,2,FALSE),"")</f>
        <v>52</v>
      </c>
      <c r="Q183" s="1" t="s">
        <v>903</v>
      </c>
      <c r="R183" s="1">
        <f>_xlfn.IFNA(VLOOKUP(Tabla1[[#This Row],[Municipio]],Municipios,2,FALSE),"")</f>
        <v>52001</v>
      </c>
      <c r="S183" s="1" t="s">
        <v>1277</v>
      </c>
      <c r="T183" s="1" t="s">
        <v>2443</v>
      </c>
      <c r="U183" s="1" t="s">
        <v>2443</v>
      </c>
      <c r="V183" s="1" t="s">
        <v>2443</v>
      </c>
      <c r="W183" s="1" t="s">
        <v>256</v>
      </c>
      <c r="X183" s="1" t="s">
        <v>3197</v>
      </c>
      <c r="Z183" s="1"/>
    </row>
    <row r="184" spans="1:26" ht="409.6" hidden="1">
      <c r="A184" s="1" t="s">
        <v>3198</v>
      </c>
      <c r="B184" s="1" t="s">
        <v>3199</v>
      </c>
      <c r="C184" s="1" t="s">
        <v>3200</v>
      </c>
      <c r="D184" s="2">
        <v>45674</v>
      </c>
      <c r="E184" s="2">
        <v>45677</v>
      </c>
      <c r="F184" s="1" t="s">
        <v>222</v>
      </c>
      <c r="G184" s="1" t="s">
        <v>49</v>
      </c>
      <c r="H184" s="1" t="s">
        <v>2423</v>
      </c>
      <c r="I184" s="1" t="str">
        <f>IFERROR(VLOOKUP(Tabla1[[#This Row],[Tipo de Petición, queja o reclamo, queja o reclamo]],Tipif,2,0),"")</f>
        <v/>
      </c>
      <c r="J184" s="2" t="e">
        <f>IF(Tabla1[[#This Row],[Fecha Radicado]]="","",IF(Tabla1[[#This Row],[Tipo de Petición, queja o reclamo, queja o reclamo]]="Sin término de respuesta","No aplica",WORKDAY(Tabla1[[#This Row],[Fecha Radicado]],Tabla1[[#This Row],[Plazo]],Festivos)))</f>
        <v>#VALUE!</v>
      </c>
      <c r="K184" s="3" t="str">
        <f ca="1">IF(Tabla1[[#This Row],[Estado]]="No Aplica","",IF(Tabla1[[#This Row],[Estado]]="Con respuesta","Gestionado",IFERROR(NETWORKDAYS(TODAY(),Tabla1[[#This Row],[Fecha de Vencimiento]],Festivos),"")))</f>
        <v>Gestionado</v>
      </c>
      <c r="L1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4" s="1"/>
      <c r="N184" s="42" t="s">
        <v>3201</v>
      </c>
      <c r="O184" s="1" t="s">
        <v>29</v>
      </c>
      <c r="P184" s="1">
        <f>_xlfn.IFNA(VLOOKUP(Tabla1[[#This Row],[Departamento]],Departamentos,2,FALSE),"")</f>
        <v>25</v>
      </c>
      <c r="Q184" s="1" t="s">
        <v>1080</v>
      </c>
      <c r="R184" s="1">
        <f>_xlfn.IFNA(VLOOKUP(Tabla1[[#This Row],[Municipio]],Municipios,2,FALSE),"")</f>
        <v>25645</v>
      </c>
      <c r="S184" s="1" t="s">
        <v>1869</v>
      </c>
      <c r="T184" s="1" t="s">
        <v>3202</v>
      </c>
      <c r="U184" s="2">
        <v>45777</v>
      </c>
      <c r="V184" s="1" t="s">
        <v>3203</v>
      </c>
      <c r="W184" s="1" t="s">
        <v>256</v>
      </c>
      <c r="X184" s="1" t="s">
        <v>3204</v>
      </c>
      <c r="Y184" s="1" t="s">
        <v>3205</v>
      </c>
      <c r="Z184" s="1"/>
    </row>
    <row r="185" spans="1:26" ht="30.75" hidden="1">
      <c r="A185" s="1" t="s">
        <v>3206</v>
      </c>
      <c r="B185" s="1" t="s">
        <v>3207</v>
      </c>
      <c r="C185" s="1" t="s">
        <v>3208</v>
      </c>
      <c r="D185" s="2">
        <v>45674</v>
      </c>
      <c r="E185" s="2" t="s">
        <v>2443</v>
      </c>
      <c r="F185" s="1" t="s">
        <v>222</v>
      </c>
      <c r="G185" s="1"/>
      <c r="H185" s="1" t="s">
        <v>3191</v>
      </c>
      <c r="I185" s="1">
        <v>10</v>
      </c>
      <c r="J185" s="2">
        <f>IF(Tabla1[[#This Row],[Fecha Radicado]]="","",IF(Tabla1[[#This Row],[Tipo de Petición, queja o reclamo, queja o reclamo]]="Sin término de respuesta","No aplica",WORKDAY(Tabla1[[#This Row],[Fecha Radicado]],Tabla1[[#This Row],[Plazo]],Festivos)))</f>
        <v>45688</v>
      </c>
      <c r="K185" s="3">
        <f ca="1">IF(Tabla1[[#This Row],[Estado]]="No Aplica","",IF(Tabla1[[#This Row],[Estado]]="Con respuesta","Gestionado",IFERROR(NETWORKDAYS(TODAY(),Tabla1[[#This Row],[Fecha de Vencimiento]],Festivos),"")))</f>
        <v>-128</v>
      </c>
      <c r="L1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85" s="1"/>
      <c r="N185" s="1"/>
      <c r="O185" s="1" t="s">
        <v>36</v>
      </c>
      <c r="P185" s="1">
        <f>_xlfn.IFNA(VLOOKUP(Tabla1[[#This Row],[Departamento]],Departamentos,2,FALSE),"")</f>
        <v>52</v>
      </c>
      <c r="Q185" s="1" t="s">
        <v>363</v>
      </c>
      <c r="R185" s="1">
        <f>_xlfn.IFNA(VLOOKUP(Tabla1[[#This Row],[Municipio]],Municipios,2,FALSE),"")</f>
        <v>52207</v>
      </c>
      <c r="S185" s="1"/>
      <c r="T185" s="1" t="s">
        <v>2443</v>
      </c>
      <c r="U185" s="1"/>
      <c r="V185" s="1" t="s">
        <v>3209</v>
      </c>
      <c r="W185" s="1"/>
      <c r="X185" s="1" t="s">
        <v>3210</v>
      </c>
      <c r="Z185" s="1"/>
    </row>
    <row r="186" spans="1:26" ht="91.5" hidden="1">
      <c r="A186" s="1" t="s">
        <v>3211</v>
      </c>
      <c r="B186" s="1" t="s">
        <v>3212</v>
      </c>
      <c r="C186" s="1" t="s">
        <v>3213</v>
      </c>
      <c r="D186" s="2">
        <v>45674</v>
      </c>
      <c r="E186" s="2">
        <v>45679</v>
      </c>
      <c r="F186" s="1" t="s">
        <v>222</v>
      </c>
      <c r="G186" s="1" t="s">
        <v>88</v>
      </c>
      <c r="H186" s="1" t="s">
        <v>2423</v>
      </c>
      <c r="I186" s="1">
        <v>10</v>
      </c>
      <c r="J186" s="2">
        <f>IF(Tabla1[[#This Row],[Fecha Radicado]]="","",IF(Tabla1[[#This Row],[Tipo de Petición, queja o reclamo, queja o reclamo]]="Sin término de respuesta","No aplica",WORKDAY(Tabla1[[#This Row],[Fecha Radicado]],Tabla1[[#This Row],[Plazo]],Festivos)))</f>
        <v>45688</v>
      </c>
      <c r="K186" s="3">
        <f ca="1">IF(Tabla1[[#This Row],[Estado]]="No Aplica","",IF(Tabla1[[#This Row],[Estado]]="Con respuesta","Gestionado",IFERROR(NETWORKDAYS(TODAY(),Tabla1[[#This Row],[Fecha de Vencimiento]],Festivos),"")))</f>
        <v>-128</v>
      </c>
      <c r="L1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86" s="1"/>
      <c r="N186" s="42" t="s">
        <v>3214</v>
      </c>
      <c r="O186" s="1" t="s">
        <v>35</v>
      </c>
      <c r="P186" s="1">
        <f>_xlfn.IFNA(VLOOKUP(Tabla1[[#This Row],[Departamento]],Departamentos,2,FALSE),"")</f>
        <v>50</v>
      </c>
      <c r="Q186" s="1" t="s">
        <v>593</v>
      </c>
      <c r="R186" s="1">
        <f>_xlfn.IFNA(VLOOKUP(Tabla1[[#This Row],[Municipio]],Municipios,2,FALSE),"")</f>
        <v>50573</v>
      </c>
      <c r="S186" s="1" t="s">
        <v>1401</v>
      </c>
      <c r="T186" s="1" t="s">
        <v>3215</v>
      </c>
      <c r="U186" s="1"/>
      <c r="V186" s="1" t="s">
        <v>3216</v>
      </c>
      <c r="W186" s="1"/>
      <c r="X186" s="1" t="s">
        <v>2613</v>
      </c>
      <c r="Z186" s="1"/>
    </row>
    <row r="187" spans="1:26" ht="60.75" hidden="1">
      <c r="A187" s="1" t="s">
        <v>3217</v>
      </c>
      <c r="B187" s="1" t="s">
        <v>3218</v>
      </c>
      <c r="C187" s="1" t="s">
        <v>3219</v>
      </c>
      <c r="D187" s="2">
        <v>45674</v>
      </c>
      <c r="E187" s="2">
        <v>45674</v>
      </c>
      <c r="F187" s="1" t="s">
        <v>222</v>
      </c>
      <c r="G187" s="1"/>
      <c r="H187" s="1" t="s">
        <v>2606</v>
      </c>
      <c r="I187" s="1">
        <v>10</v>
      </c>
      <c r="J187" s="2">
        <f>IF(Tabla1[[#This Row],[Fecha Radicado]]="","",IF(Tabla1[[#This Row],[Tipo de Petición, queja o reclamo, queja o reclamo]]="Sin término de respuesta","No aplica",WORKDAY(Tabla1[[#This Row],[Fecha Radicado]],Tabla1[[#This Row],[Plazo]],Festivos)))</f>
        <v>45688</v>
      </c>
      <c r="K187" s="3">
        <f ca="1">IF(Tabla1[[#This Row],[Estado]]="No Aplica","",IF(Tabla1[[#This Row],[Estado]]="Con respuesta","Gestionado",IFERROR(NETWORKDAYS(TODAY(),Tabla1[[#This Row],[Fecha de Vencimiento]],Festivos),"")))</f>
        <v>-128</v>
      </c>
      <c r="L1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87" s="1"/>
      <c r="N187" s="1"/>
      <c r="O187" s="1" t="s">
        <v>29</v>
      </c>
      <c r="P187" s="1">
        <f>_xlfn.IFNA(VLOOKUP(Tabla1[[#This Row],[Departamento]],Departamentos,2,FALSE),"")</f>
        <v>25</v>
      </c>
      <c r="Q187" s="1" t="s">
        <v>1030</v>
      </c>
      <c r="R187" s="1">
        <f>_xlfn.IFNA(VLOOKUP(Tabla1[[#This Row],[Municipio]],Municipios,2,FALSE),"")</f>
        <v>25513</v>
      </c>
      <c r="S187" s="1"/>
      <c r="T187" s="1" t="s">
        <v>2443</v>
      </c>
      <c r="U187" s="1"/>
      <c r="V187" s="1" t="s">
        <v>3153</v>
      </c>
      <c r="W187" s="1"/>
      <c r="X187" s="1" t="s">
        <v>3220</v>
      </c>
      <c r="Z187" s="1"/>
    </row>
    <row r="188" spans="1:26" ht="60.75" hidden="1">
      <c r="A188" s="1" t="s">
        <v>3182</v>
      </c>
      <c r="B188" s="1" t="s">
        <v>3221</v>
      </c>
      <c r="C188" s="1" t="s">
        <v>3222</v>
      </c>
      <c r="D188" s="2">
        <v>45672</v>
      </c>
      <c r="E188" s="2">
        <v>45673</v>
      </c>
      <c r="F188" s="1" t="s">
        <v>222</v>
      </c>
      <c r="G188" s="1"/>
      <c r="H188" s="1" t="s">
        <v>2798</v>
      </c>
      <c r="I188" s="1">
        <f>IFERROR(VLOOKUP(Tabla1[[#This Row],[Tipo de Petición, queja o reclamo, queja o reclamo]],Tipif,2,0),"")</f>
        <v>2</v>
      </c>
      <c r="J188" s="2">
        <f>IF(Tabla1[[#This Row],[Fecha Radicado]]="","",IF(Tabla1[[#This Row],[Tipo de Petición, queja o reclamo, queja o reclamo]]="Sin término de respuesta","No aplica",WORKDAY(Tabla1[[#This Row],[Fecha Radicado]],Tabla1[[#This Row],[Plazo]],Festivos)))</f>
        <v>45674</v>
      </c>
      <c r="K188" s="3">
        <f ca="1">IF(Tabla1[[#This Row],[Estado]]="No Aplica","",IF(Tabla1[[#This Row],[Estado]]="Con respuesta","Gestionado",IFERROR(NETWORKDAYS(TODAY(),Tabla1[[#This Row],[Fecha de Vencimiento]],Festivos),"")))</f>
        <v>-138</v>
      </c>
      <c r="L1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88" s="1"/>
      <c r="N188" s="1"/>
      <c r="O188" s="1" t="s">
        <v>19</v>
      </c>
      <c r="P188" s="1">
        <f>_xlfn.IFNA(VLOOKUP(Tabla1[[#This Row],[Departamento]],Departamentos,2,FALSE),"")</f>
        <v>11</v>
      </c>
      <c r="Q188" s="1" t="s">
        <v>59</v>
      </c>
      <c r="R188" s="1">
        <f>_xlfn.IFNA(VLOOKUP(Tabla1[[#This Row],[Municipio]],Municipios,2,FALSE),"")</f>
        <v>11001</v>
      </c>
      <c r="S188" s="1"/>
      <c r="T188" s="1" t="s">
        <v>3185</v>
      </c>
      <c r="U188" s="1"/>
      <c r="V188" s="1" t="s">
        <v>3221</v>
      </c>
      <c r="W188" s="1"/>
      <c r="X188" s="1" t="s">
        <v>3223</v>
      </c>
      <c r="Z188" s="1"/>
    </row>
    <row r="189" spans="1:26" ht="76.5" hidden="1">
      <c r="A189" s="1" t="s">
        <v>3224</v>
      </c>
      <c r="B189" s="1" t="s">
        <v>3225</v>
      </c>
      <c r="C189" s="1" t="s">
        <v>3226</v>
      </c>
      <c r="D189" s="2">
        <v>45679</v>
      </c>
      <c r="E189" s="2" t="s">
        <v>2443</v>
      </c>
      <c r="F189" s="1" t="s">
        <v>222</v>
      </c>
      <c r="G189" s="1"/>
      <c r="H189" s="1" t="s">
        <v>89</v>
      </c>
      <c r="I189" s="1">
        <f>IFERROR(VLOOKUP(Tabla1[[#This Row],[Tipo de Petición, queja o reclamo, queja o reclamo]],Tipif,2,0),"")</f>
        <v>0</v>
      </c>
      <c r="J189" s="2" t="str">
        <f>IF(Tabla1[[#This Row],[Fecha Radicado]]="","",IF(Tabla1[[#This Row],[Tipo de Petición, queja o reclamo, queja o reclamo]]="Sin término de respuesta","No aplica",WORKDAY(Tabla1[[#This Row],[Fecha Radicado]],Tabla1[[#This Row],[Plazo]],Festivos)))</f>
        <v>No aplica</v>
      </c>
      <c r="K189" s="3" t="str">
        <f ca="1">IF(Tabla1[[#This Row],[Estado]]="No Aplica","",IF(Tabla1[[#This Row],[Estado]]="Con respuesta","Gestionado",IFERROR(NETWORKDAYS(TODAY(),Tabla1[[#This Row],[Fecha de Vencimiento]],Festivos),"")))</f>
        <v/>
      </c>
      <c r="L1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9" s="1"/>
      <c r="N189" s="1"/>
      <c r="O189" s="1" t="s">
        <v>44</v>
      </c>
      <c r="P189" s="1">
        <f>_xlfn.IFNA(VLOOKUP(Tabla1[[#This Row],[Departamento]],Departamentos,2,FALSE),"")</f>
        <v>76</v>
      </c>
      <c r="Q189" s="1" t="s">
        <v>725</v>
      </c>
      <c r="R189" s="1">
        <f>_xlfn.IFNA(VLOOKUP(Tabla1[[#This Row],[Municipio]],Municipios,2,FALSE),"")</f>
        <v>76520</v>
      </c>
      <c r="S189" s="1"/>
      <c r="T189" s="1" t="s">
        <v>2443</v>
      </c>
      <c r="U189" s="1"/>
      <c r="V189" s="1" t="s">
        <v>3227</v>
      </c>
      <c r="W189" s="1"/>
      <c r="X189" s="1" t="s">
        <v>3228</v>
      </c>
      <c r="Z189" s="1"/>
    </row>
    <row r="190" spans="1:26" ht="91.5" hidden="1">
      <c r="A190" s="1" t="s">
        <v>3229</v>
      </c>
      <c r="B190" s="1" t="s">
        <v>3230</v>
      </c>
      <c r="C190" s="1" t="s">
        <v>3231</v>
      </c>
      <c r="D190" s="2">
        <v>45679</v>
      </c>
      <c r="E190" s="2" t="s">
        <v>2443</v>
      </c>
      <c r="F190" s="1" t="s">
        <v>159</v>
      </c>
      <c r="G190" s="1"/>
      <c r="H190" s="1" t="s">
        <v>3191</v>
      </c>
      <c r="I190" s="1">
        <v>10</v>
      </c>
      <c r="J190" s="2">
        <f>IF(Tabla1[[#This Row],[Fecha Radicado]]="","",IF(Tabla1[[#This Row],[Tipo de Petición, queja o reclamo, queja o reclamo]]="Sin término de respuesta","No aplica",WORKDAY(Tabla1[[#This Row],[Fecha Radicado]],Tabla1[[#This Row],[Plazo]],Festivos)))</f>
        <v>45693</v>
      </c>
      <c r="K190" s="3">
        <f ca="1">IF(Tabla1[[#This Row],[Estado]]="No Aplica","",IF(Tabla1[[#This Row],[Estado]]="Con respuesta","Gestionado",IFERROR(NETWORKDAYS(TODAY(),Tabla1[[#This Row],[Fecha de Vencimiento]],Festivos),"")))</f>
        <v>-125</v>
      </c>
      <c r="L1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90" s="1"/>
      <c r="N190" s="1"/>
      <c r="O190" s="1" t="s">
        <v>27</v>
      </c>
      <c r="P190" s="1">
        <f>_xlfn.IFNA(VLOOKUP(Tabla1[[#This Row],[Departamento]],Departamentos,2,FALSE),"")</f>
        <v>27</v>
      </c>
      <c r="Q190" s="1" t="s">
        <v>627</v>
      </c>
      <c r="R190" s="1">
        <f>_xlfn.IFNA(VLOOKUP(Tabla1[[#This Row],[Municipio]],Municipios,2,FALSE),"")</f>
        <v>27001</v>
      </c>
      <c r="S190" s="1"/>
      <c r="T190" s="1" t="s">
        <v>2443</v>
      </c>
      <c r="U190" s="1"/>
      <c r="V190" s="1" t="s">
        <v>2443</v>
      </c>
      <c r="W190" s="1"/>
      <c r="X190" s="1" t="s">
        <v>3232</v>
      </c>
      <c r="Z190" s="1"/>
    </row>
    <row r="191" spans="1:26" ht="213" hidden="1">
      <c r="A191" s="1" t="s">
        <v>3233</v>
      </c>
      <c r="B191" s="1" t="s">
        <v>3234</v>
      </c>
      <c r="C191" s="1" t="s">
        <v>3235</v>
      </c>
      <c r="D191" s="2">
        <v>45681</v>
      </c>
      <c r="E191" s="2" t="s">
        <v>2443</v>
      </c>
      <c r="F191" s="1" t="s">
        <v>123</v>
      </c>
      <c r="G191" s="1" t="s">
        <v>49</v>
      </c>
      <c r="H191" s="1" t="s">
        <v>2444</v>
      </c>
      <c r="I191" s="1">
        <v>0</v>
      </c>
      <c r="J191" s="2">
        <f>IF(Tabla1[[#This Row],[Fecha Radicado]]="","",IF(Tabla1[[#This Row],[Tipo de Petición, queja o reclamo, queja o reclamo]]="Sin término de respuesta","No aplica",WORKDAY(Tabla1[[#This Row],[Fecha Radicado]],Tabla1[[#This Row],[Plazo]],Festivos)))</f>
        <v>45681</v>
      </c>
      <c r="K191" s="3" t="str">
        <f ca="1">IF(Tabla1[[#This Row],[Estado]]="No Aplica","",IF(Tabla1[[#This Row],[Estado]]="Con respuesta","Gestionado",IFERROR(NETWORKDAYS(TODAY(),Tabla1[[#This Row],[Fecha de Vencimiento]],Festivos),"")))</f>
        <v>Gestionado</v>
      </c>
      <c r="L1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1" s="1"/>
      <c r="N191" s="1"/>
      <c r="O191" s="1" t="s">
        <v>26</v>
      </c>
      <c r="P191" s="1">
        <f>_xlfn.IFNA(VLOOKUP(Tabla1[[#This Row],[Departamento]],Departamentos,2,FALSE),"")</f>
        <v>20</v>
      </c>
      <c r="Q191" s="1" t="s">
        <v>682</v>
      </c>
      <c r="R191" s="1">
        <f>_xlfn.IFNA(VLOOKUP(Tabla1[[#This Row],[Municipio]],Municipios,2,FALSE),"")</f>
        <v>20001</v>
      </c>
      <c r="S191" s="1"/>
      <c r="T191" s="1" t="s">
        <v>2443</v>
      </c>
      <c r="U191" s="1"/>
      <c r="V191" s="1" t="s">
        <v>3236</v>
      </c>
      <c r="W191" s="1"/>
      <c r="X191" s="1" t="s">
        <v>3237</v>
      </c>
      <c r="Z191" s="1"/>
    </row>
    <row r="192" spans="1:26" ht="45.75" hidden="1">
      <c r="A192" s="1" t="s">
        <v>3238</v>
      </c>
      <c r="B192" s="1" t="s">
        <v>3239</v>
      </c>
      <c r="C192" s="1" t="s">
        <v>3240</v>
      </c>
      <c r="D192" s="2">
        <v>45678</v>
      </c>
      <c r="E192" s="2" t="s">
        <v>2443</v>
      </c>
      <c r="F192" s="1" t="s">
        <v>222</v>
      </c>
      <c r="G192" s="1" t="s">
        <v>124</v>
      </c>
      <c r="H192" s="1" t="s">
        <v>2694</v>
      </c>
      <c r="I192" s="1">
        <v>10</v>
      </c>
      <c r="J192" s="2">
        <f>IF(Tabla1[[#This Row],[Fecha Radicado]]="","",IF(Tabla1[[#This Row],[Tipo de Petición, queja o reclamo, queja o reclamo]]="Sin término de respuesta","No aplica",WORKDAY(Tabla1[[#This Row],[Fecha Radicado]],Tabla1[[#This Row],[Plazo]],Festivos)))</f>
        <v>45692</v>
      </c>
      <c r="K192" s="3" t="str">
        <f ca="1">IF(Tabla1[[#This Row],[Estado]]="No Aplica","",IF(Tabla1[[#This Row],[Estado]]="Con respuesta","Gestionado",IFERROR(NETWORKDAYS(TODAY(),Tabla1[[#This Row],[Fecha de Vencimiento]],Festivos),"")))</f>
        <v/>
      </c>
      <c r="L1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2" s="1" t="s">
        <v>124</v>
      </c>
      <c r="N192" s="1" t="s">
        <v>3196</v>
      </c>
      <c r="O192" s="1" t="s">
        <v>15</v>
      </c>
      <c r="P192" s="1">
        <f>_xlfn.IFNA(VLOOKUP(Tabla1[[#This Row],[Departamento]],Departamentos,2,FALSE),"")</f>
        <v>5</v>
      </c>
      <c r="Q192" s="1" t="s">
        <v>1167</v>
      </c>
      <c r="R192" s="1">
        <f>_xlfn.IFNA(VLOOKUP(Tabla1[[#This Row],[Municipio]],Municipios,2,FALSE),"")</f>
        <v>5667</v>
      </c>
      <c r="S192" s="1" t="s">
        <v>1488</v>
      </c>
      <c r="T192" s="1" t="s">
        <v>2443</v>
      </c>
      <c r="U192" s="1" t="s">
        <v>2443</v>
      </c>
      <c r="V192" s="1" t="s">
        <v>2443</v>
      </c>
      <c r="W192" s="1" t="s">
        <v>286</v>
      </c>
      <c r="X192" s="1" t="s">
        <v>3241</v>
      </c>
      <c r="Y192" s="1" t="s">
        <v>3242</v>
      </c>
      <c r="Z192" s="1"/>
    </row>
    <row r="193" spans="1:26" ht="45.75" hidden="1">
      <c r="A193" s="1" t="s">
        <v>3243</v>
      </c>
      <c r="B193" s="1" t="s">
        <v>3244</v>
      </c>
      <c r="C193" s="1" t="s">
        <v>3245</v>
      </c>
      <c r="D193" s="2">
        <v>45678</v>
      </c>
      <c r="E193" s="2" t="s">
        <v>2443</v>
      </c>
      <c r="F193" s="1" t="s">
        <v>222</v>
      </c>
      <c r="G193" s="1" t="s">
        <v>124</v>
      </c>
      <c r="H193" s="1" t="s">
        <v>2694</v>
      </c>
      <c r="I193" s="1">
        <v>10</v>
      </c>
      <c r="J193" s="2">
        <f>IF(Tabla1[[#This Row],[Fecha Radicado]]="","",IF(Tabla1[[#This Row],[Tipo de Petición, queja o reclamo, queja o reclamo]]="Sin término de respuesta","No aplica",WORKDAY(Tabla1[[#This Row],[Fecha Radicado]],Tabla1[[#This Row],[Plazo]],Festivos)))</f>
        <v>45692</v>
      </c>
      <c r="K193" s="3" t="str">
        <f ca="1">IF(Tabla1[[#This Row],[Estado]]="No Aplica","",IF(Tabla1[[#This Row],[Estado]]="Con respuesta","Gestionado",IFERROR(NETWORKDAYS(TODAY(),Tabla1[[#This Row],[Fecha de Vencimiento]],Festivos),"")))</f>
        <v/>
      </c>
      <c r="L1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3" s="1" t="s">
        <v>124</v>
      </c>
      <c r="N193" s="1" t="s">
        <v>3196</v>
      </c>
      <c r="O193" s="1" t="s">
        <v>41</v>
      </c>
      <c r="P193" s="1">
        <f>_xlfn.IFNA(VLOOKUP(Tabla1[[#This Row],[Departamento]],Departamentos,2,FALSE),"")</f>
        <v>68</v>
      </c>
      <c r="Q193" s="1" t="s">
        <v>470</v>
      </c>
      <c r="R193" s="1">
        <f>_xlfn.IFNA(VLOOKUP(Tabla1[[#This Row],[Municipio]],Municipios,2,FALSE),"")</f>
        <v>68160</v>
      </c>
      <c r="S193" s="1" t="s">
        <v>2155</v>
      </c>
      <c r="T193" s="1" t="s">
        <v>2443</v>
      </c>
      <c r="U193" s="1" t="s">
        <v>2443</v>
      </c>
      <c r="V193" s="1" t="s">
        <v>2441</v>
      </c>
      <c r="W193" s="1" t="s">
        <v>286</v>
      </c>
      <c r="X193" s="1" t="s">
        <v>3246</v>
      </c>
      <c r="Z193" s="1"/>
    </row>
    <row r="194" spans="1:26" ht="45.75" hidden="1">
      <c r="A194" s="1" t="s">
        <v>3247</v>
      </c>
      <c r="B194" s="1" t="s">
        <v>3244</v>
      </c>
      <c r="C194" s="1" t="s">
        <v>3245</v>
      </c>
      <c r="D194" s="2">
        <v>45678</v>
      </c>
      <c r="E194" s="2" t="s">
        <v>2443</v>
      </c>
      <c r="F194" s="1" t="s">
        <v>222</v>
      </c>
      <c r="G194" s="1" t="s">
        <v>124</v>
      </c>
      <c r="H194" s="1" t="s">
        <v>2694</v>
      </c>
      <c r="I194" s="1">
        <v>10</v>
      </c>
      <c r="J194" s="2">
        <f>IF(Tabla1[[#This Row],[Fecha Radicado]]="","",IF(Tabla1[[#This Row],[Tipo de Petición, queja o reclamo, queja o reclamo]]="Sin término de respuesta","No aplica",WORKDAY(Tabla1[[#This Row],[Fecha Radicado]],Tabla1[[#This Row],[Plazo]],Festivos)))</f>
        <v>45692</v>
      </c>
      <c r="K194" s="3" t="str">
        <f ca="1">IF(Tabla1[[#This Row],[Estado]]="No Aplica","",IF(Tabla1[[#This Row],[Estado]]="Con respuesta","Gestionado",IFERROR(NETWORKDAYS(TODAY(),Tabla1[[#This Row],[Fecha de Vencimiento]],Festivos),"")))</f>
        <v/>
      </c>
      <c r="L1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4" s="1" t="s">
        <v>124</v>
      </c>
      <c r="N194" s="1" t="s">
        <v>3196</v>
      </c>
      <c r="O194" s="1" t="s">
        <v>41</v>
      </c>
      <c r="P194" s="1">
        <f>_xlfn.IFNA(VLOOKUP(Tabla1[[#This Row],[Departamento]],Departamentos,2,FALSE),"")</f>
        <v>68</v>
      </c>
      <c r="Q194" s="1" t="s">
        <v>470</v>
      </c>
      <c r="R194" s="1">
        <f>_xlfn.IFNA(VLOOKUP(Tabla1[[#This Row],[Municipio]],Municipios,2,FALSE),"")</f>
        <v>68160</v>
      </c>
      <c r="S194" s="1" t="s">
        <v>2155</v>
      </c>
      <c r="T194" s="1" t="s">
        <v>2443</v>
      </c>
      <c r="U194" s="1" t="s">
        <v>2443</v>
      </c>
      <c r="V194" s="1" t="s">
        <v>2441</v>
      </c>
      <c r="W194" s="1" t="s">
        <v>286</v>
      </c>
      <c r="X194" s="1" t="s">
        <v>3246</v>
      </c>
      <c r="Z194" s="1"/>
    </row>
    <row r="195" spans="1:26" ht="60.75" hidden="1">
      <c r="A195" s="1" t="s">
        <v>3248</v>
      </c>
      <c r="B195" s="1" t="s">
        <v>3249</v>
      </c>
      <c r="C195" s="1" t="s">
        <v>3250</v>
      </c>
      <c r="D195" s="2">
        <v>45678</v>
      </c>
      <c r="E195" s="2">
        <v>45684</v>
      </c>
      <c r="F195" s="1" t="s">
        <v>222</v>
      </c>
      <c r="G195" s="1" t="s">
        <v>49</v>
      </c>
      <c r="H195" s="1" t="s">
        <v>2423</v>
      </c>
      <c r="I195" s="1">
        <v>10</v>
      </c>
      <c r="J195" s="2">
        <f>IF(Tabla1[[#This Row],[Fecha Radicado]]="","",IF(Tabla1[[#This Row],[Tipo de Petición, queja o reclamo, queja o reclamo]]="Sin término de respuesta","No aplica",WORKDAY(Tabla1[[#This Row],[Fecha Radicado]],Tabla1[[#This Row],[Plazo]],Festivos)))</f>
        <v>45692</v>
      </c>
      <c r="K195" s="3" t="str">
        <f ca="1">IF(Tabla1[[#This Row],[Estado]]="No Aplica","",IF(Tabla1[[#This Row],[Estado]]="Con respuesta","Gestionado",IFERROR(NETWORKDAYS(TODAY(),Tabla1[[#This Row],[Fecha de Vencimiento]],Festivos),"")))</f>
        <v>Gestionado</v>
      </c>
      <c r="L1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5" s="1" t="s">
        <v>52</v>
      </c>
      <c r="N195" s="1" t="s">
        <v>3251</v>
      </c>
      <c r="O195" s="1" t="s">
        <v>15</v>
      </c>
      <c r="P195" s="1">
        <f>_xlfn.IFNA(VLOOKUP(Tabla1[[#This Row],[Departamento]],Departamentos,2,FALSE),"")</f>
        <v>5</v>
      </c>
      <c r="Q195" s="1" t="s">
        <v>771</v>
      </c>
      <c r="R195" s="1">
        <f>_xlfn.IFNA(VLOOKUP(Tabla1[[#This Row],[Municipio]],Municipios,2,FALSE),"")</f>
        <v>5154</v>
      </c>
      <c r="S195" s="1" t="s">
        <v>1367</v>
      </c>
      <c r="T195" s="1" t="s">
        <v>3252</v>
      </c>
      <c r="U195" s="2">
        <v>45688</v>
      </c>
      <c r="V195" s="1" t="s">
        <v>3253</v>
      </c>
      <c r="W195" s="1" t="s">
        <v>90</v>
      </c>
      <c r="X195" s="1" t="s">
        <v>3254</v>
      </c>
      <c r="Y195" s="1" t="s">
        <v>3255</v>
      </c>
      <c r="Z195" s="1"/>
    </row>
    <row r="196" spans="1:26" ht="106.5" hidden="1">
      <c r="A196" s="1" t="s">
        <v>3256</v>
      </c>
      <c r="B196" s="1" t="s">
        <v>3257</v>
      </c>
      <c r="C196" s="1" t="s">
        <v>3258</v>
      </c>
      <c r="D196" s="2">
        <v>45679</v>
      </c>
      <c r="E196" s="2">
        <v>45679</v>
      </c>
      <c r="F196" s="1" t="s">
        <v>123</v>
      </c>
      <c r="G196" s="1" t="s">
        <v>49</v>
      </c>
      <c r="H196" s="1" t="s">
        <v>3259</v>
      </c>
      <c r="I196" s="1">
        <v>5</v>
      </c>
      <c r="J196" s="2">
        <f>IF(Tabla1[[#This Row],[Fecha Radicado]]="","",IF(Tabla1[[#This Row],[Tipo de Petición, queja o reclamo, queja o reclamo]]="Sin término de respuesta","No aplica",WORKDAY(Tabla1[[#This Row],[Fecha Radicado]],Tabla1[[#This Row],[Plazo]],Festivos)))</f>
        <v>45686</v>
      </c>
      <c r="K196" s="3" t="str">
        <f ca="1">IF(Tabla1[[#This Row],[Estado]]="No Aplica","",IF(Tabla1[[#This Row],[Estado]]="Con respuesta","Gestionado",IFERROR(NETWORKDAYS(TODAY(),Tabla1[[#This Row],[Fecha de Vencimiento]],Festivos),"")))</f>
        <v>Gestionado</v>
      </c>
      <c r="L1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6" s="1" t="s">
        <v>124</v>
      </c>
      <c r="N196" s="1" t="s">
        <v>3196</v>
      </c>
      <c r="O196" s="1" t="s">
        <v>26</v>
      </c>
      <c r="P196" s="1">
        <f>_xlfn.IFNA(VLOOKUP(Tabla1[[#This Row],[Departamento]],Departamentos,2,FALSE),"")</f>
        <v>20</v>
      </c>
      <c r="Q196" s="1" t="s">
        <v>682</v>
      </c>
      <c r="R196" s="1">
        <f>_xlfn.IFNA(VLOOKUP(Tabla1[[#This Row],[Municipio]],Municipios,2,FALSE),"")</f>
        <v>20001</v>
      </c>
      <c r="S196" s="1" t="s">
        <v>1251</v>
      </c>
      <c r="T196" s="1" t="s">
        <v>3260</v>
      </c>
      <c r="U196" s="2">
        <v>45686</v>
      </c>
      <c r="V196" s="1" t="s">
        <v>3261</v>
      </c>
      <c r="W196" s="1" t="s">
        <v>286</v>
      </c>
      <c r="X196" s="1" t="s">
        <v>3262</v>
      </c>
      <c r="Y196" s="1" t="s">
        <v>3263</v>
      </c>
      <c r="Z196" s="1"/>
    </row>
    <row r="197" spans="1:26" ht="60.75" hidden="1">
      <c r="A197" s="1" t="s">
        <v>3264</v>
      </c>
      <c r="B197" s="1" t="s">
        <v>3265</v>
      </c>
      <c r="C197" s="1" t="s">
        <v>3266</v>
      </c>
      <c r="D197" s="2">
        <v>45686</v>
      </c>
      <c r="E197" s="2">
        <v>45694</v>
      </c>
      <c r="F197" s="1" t="s">
        <v>87</v>
      </c>
      <c r="G197" s="1"/>
      <c r="H197" s="1" t="s">
        <v>285</v>
      </c>
      <c r="I197" s="1">
        <f>IFERROR(VLOOKUP(Tabla1[[#This Row],[Tipo de Petición, queja o reclamo, queja o reclamo]],Tipif,2,0),"")</f>
        <v>5</v>
      </c>
      <c r="J197" s="2">
        <f>IF(Tabla1[[#This Row],[Fecha Radicado]]="","",IF(Tabla1[[#This Row],[Tipo de Petición, queja o reclamo, queja o reclamo]]="Sin término de respuesta","No aplica",WORKDAY(Tabla1[[#This Row],[Fecha Radicado]],Tabla1[[#This Row],[Plazo]],Festivos)))</f>
        <v>45693</v>
      </c>
      <c r="K197" s="3">
        <f ca="1">IF(Tabla1[[#This Row],[Estado]]="No Aplica","",IF(Tabla1[[#This Row],[Estado]]="Con respuesta","Gestionado",IFERROR(NETWORKDAYS(TODAY(),Tabla1[[#This Row],[Fecha de Vencimiento]],Festivos),"")))</f>
        <v>-125</v>
      </c>
      <c r="L1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97" s="1"/>
      <c r="N197" s="1"/>
      <c r="O197" s="1" t="s">
        <v>19</v>
      </c>
      <c r="P197" s="1">
        <f>_xlfn.IFNA(VLOOKUP(Tabla1[[#This Row],[Departamento]],Departamentos,2,FALSE),"")</f>
        <v>11</v>
      </c>
      <c r="Q197" s="1" t="s">
        <v>59</v>
      </c>
      <c r="R197" s="1">
        <f>_xlfn.IFNA(VLOOKUP(Tabla1[[#This Row],[Municipio]],Municipios,2,FALSE),"")</f>
        <v>11001</v>
      </c>
      <c r="S197" s="1"/>
      <c r="T197" s="1" t="s">
        <v>3267</v>
      </c>
      <c r="U197" s="1"/>
      <c r="V197" s="1" t="s">
        <v>3265</v>
      </c>
      <c r="W197" s="1"/>
      <c r="X197" s="1" t="s">
        <v>3268</v>
      </c>
      <c r="Z197" s="1"/>
    </row>
    <row r="198" spans="1:26" ht="60.75" hidden="1">
      <c r="A198" s="1" t="s">
        <v>3269</v>
      </c>
      <c r="B198" s="1" t="s">
        <v>3270</v>
      </c>
      <c r="C198" s="1" t="s">
        <v>3271</v>
      </c>
      <c r="D198" s="2">
        <v>45686</v>
      </c>
      <c r="E198" s="2">
        <v>45690</v>
      </c>
      <c r="F198" s="1" t="s">
        <v>87</v>
      </c>
      <c r="G198" s="1" t="s">
        <v>88</v>
      </c>
      <c r="H198" s="1" t="s">
        <v>2423</v>
      </c>
      <c r="I198" s="1">
        <v>10</v>
      </c>
      <c r="J198" s="2">
        <f>IF(Tabla1[[#This Row],[Fecha Radicado]]="","",IF(Tabla1[[#This Row],[Tipo de Petición, queja o reclamo, queja o reclamo]]="Sin término de respuesta","No aplica",WORKDAY(Tabla1[[#This Row],[Fecha Radicado]],Tabla1[[#This Row],[Plazo]],Festivos)))</f>
        <v>45700</v>
      </c>
      <c r="K198" s="3">
        <f ca="1">IF(Tabla1[[#This Row],[Estado]]="No Aplica","",IF(Tabla1[[#This Row],[Estado]]="Con respuesta","Gestionado",IFERROR(NETWORKDAYS(TODAY(),Tabla1[[#This Row],[Fecha de Vencimiento]],Festivos),"")))</f>
        <v>-120</v>
      </c>
      <c r="L1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198" s="1" t="s">
        <v>52</v>
      </c>
      <c r="N198" s="1" t="s">
        <v>3251</v>
      </c>
      <c r="O198" s="1" t="s">
        <v>21</v>
      </c>
      <c r="P198" s="1">
        <f>_xlfn.IFNA(VLOOKUP(Tabla1[[#This Row],[Departamento]],Departamentos,2,FALSE),"")</f>
        <v>15</v>
      </c>
      <c r="Q198" s="1" t="s">
        <v>1226</v>
      </c>
      <c r="R198" s="1">
        <f>_xlfn.IFNA(VLOOKUP(Tabla1[[#This Row],[Municipio]],Municipios,2,FALSE),"")</f>
        <v>15001</v>
      </c>
      <c r="S198" s="1" t="s">
        <v>1224</v>
      </c>
      <c r="T198" s="1" t="s">
        <v>3272</v>
      </c>
      <c r="U198" s="1"/>
      <c r="V198" s="1" t="s">
        <v>3273</v>
      </c>
      <c r="W198" s="1" t="s">
        <v>316</v>
      </c>
      <c r="X198" s="1" t="s">
        <v>2613</v>
      </c>
      <c r="Z198" s="1"/>
    </row>
    <row r="199" spans="1:26" ht="45.75" hidden="1">
      <c r="A199" s="1" t="s">
        <v>3274</v>
      </c>
      <c r="B199" s="1" t="s">
        <v>3085</v>
      </c>
      <c r="C199" s="1" t="s">
        <v>3275</v>
      </c>
      <c r="D199" s="2">
        <v>45686</v>
      </c>
      <c r="E199" s="2">
        <v>45687</v>
      </c>
      <c r="F199" s="1" t="s">
        <v>222</v>
      </c>
      <c r="G199" s="1" t="s">
        <v>49</v>
      </c>
      <c r="H199" s="1" t="s">
        <v>285</v>
      </c>
      <c r="I199" s="1">
        <f>IFERROR(VLOOKUP(Tabla1[[#This Row],[Tipo de Petición, queja o reclamo, queja o reclamo]],Tipif,2,0),"")</f>
        <v>5</v>
      </c>
      <c r="J199" s="2">
        <f>IF(Tabla1[[#This Row],[Fecha Radicado]]="","",IF(Tabla1[[#This Row],[Tipo de Petición, queja o reclamo, queja o reclamo]]="Sin término de respuesta","No aplica",WORKDAY(Tabla1[[#This Row],[Fecha Radicado]],Tabla1[[#This Row],[Plazo]],Festivos)))</f>
        <v>45693</v>
      </c>
      <c r="K199" s="3" t="str">
        <f ca="1">IF(Tabla1[[#This Row],[Estado]]="No Aplica","",IF(Tabla1[[#This Row],[Estado]]="Con respuesta","Gestionado",IFERROR(NETWORKDAYS(TODAY(),Tabla1[[#This Row],[Fecha de Vencimiento]],Festivos),"")))</f>
        <v>Gestionado</v>
      </c>
      <c r="L199" s="1" t="s">
        <v>2443</v>
      </c>
      <c r="M199" s="1"/>
      <c r="N199" s="1" t="s">
        <v>124</v>
      </c>
      <c r="O199" s="1" t="s">
        <v>29</v>
      </c>
      <c r="P199" s="1">
        <f>_xlfn.IFNA(VLOOKUP(Tabla1[[#This Row],[Departamento]],Departamentos,2,FALSE),"")</f>
        <v>25</v>
      </c>
      <c r="Q199" s="1" t="s">
        <v>942</v>
      </c>
      <c r="R199" s="1">
        <f>_xlfn.IFNA(VLOOKUP(Tabla1[[#This Row],[Municipio]],Municipios,2,FALSE),"")</f>
        <v>25612</v>
      </c>
      <c r="S199" s="1" t="s">
        <v>1357</v>
      </c>
      <c r="T199" s="1" t="s">
        <v>3276</v>
      </c>
      <c r="U199" s="1" t="s">
        <v>2443</v>
      </c>
      <c r="V199" s="1" t="s">
        <v>3085</v>
      </c>
      <c r="W199" s="1" t="s">
        <v>659</v>
      </c>
      <c r="Z199" s="1"/>
    </row>
    <row r="200" spans="1:26" ht="76.5" hidden="1">
      <c r="A200" s="1" t="s">
        <v>3260</v>
      </c>
      <c r="B200" s="1" t="s">
        <v>3234</v>
      </c>
      <c r="C200" s="1" t="s">
        <v>3277</v>
      </c>
      <c r="D200" s="2">
        <v>45686</v>
      </c>
      <c r="E200" s="2" t="s">
        <v>2443</v>
      </c>
      <c r="F200" s="1" t="s">
        <v>123</v>
      </c>
      <c r="G200" s="1" t="s">
        <v>49</v>
      </c>
      <c r="H200" s="1" t="s">
        <v>3259</v>
      </c>
      <c r="I200" s="1">
        <v>5</v>
      </c>
      <c r="J200" s="2">
        <f>IF(Tabla1[[#This Row],[Fecha Radicado]]="","",IF(Tabla1[[#This Row],[Tipo de Petición, queja o reclamo, queja o reclamo]]="Sin término de respuesta","No aplica",WORKDAY(Tabla1[[#This Row],[Fecha Radicado]],Tabla1[[#This Row],[Plazo]],Festivos)))</f>
        <v>45693</v>
      </c>
      <c r="K200" s="3" t="str">
        <f ca="1">IF(Tabla1[[#This Row],[Estado]]="No Aplica","",IF(Tabla1[[#This Row],[Estado]]="Con respuesta","Gestionado",IFERROR(NETWORKDAYS(TODAY(),Tabla1[[#This Row],[Fecha de Vencimiento]],Festivos),"")))</f>
        <v>Gestionado</v>
      </c>
      <c r="L2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0" s="1"/>
      <c r="N200" s="1"/>
      <c r="O200" s="1" t="s">
        <v>19</v>
      </c>
      <c r="P200" s="1">
        <f>_xlfn.IFNA(VLOOKUP(Tabla1[[#This Row],[Departamento]],Departamentos,2,FALSE),"")</f>
        <v>11</v>
      </c>
      <c r="Q200" s="1" t="s">
        <v>59</v>
      </c>
      <c r="R200" s="1">
        <f>_xlfn.IFNA(VLOOKUP(Tabla1[[#This Row],[Municipio]],Municipios,2,FALSE),"")</f>
        <v>11001</v>
      </c>
      <c r="S200" s="1"/>
      <c r="T200" s="1" t="s">
        <v>2443</v>
      </c>
      <c r="U200" s="1"/>
      <c r="V200" s="1" t="s">
        <v>3278</v>
      </c>
      <c r="W200" s="1"/>
      <c r="X200" s="1" t="s">
        <v>3279</v>
      </c>
      <c r="Z200" s="1"/>
    </row>
    <row r="201" spans="1:26" ht="30.75" hidden="1">
      <c r="A201" s="1" t="s">
        <v>3280</v>
      </c>
      <c r="B201" s="1" t="s">
        <v>3281</v>
      </c>
      <c r="C201" s="1" t="s">
        <v>3282</v>
      </c>
      <c r="D201" s="2">
        <v>45688</v>
      </c>
      <c r="E201" s="2" t="s">
        <v>2443</v>
      </c>
      <c r="F201" s="1" t="s">
        <v>222</v>
      </c>
      <c r="G201" s="1" t="s">
        <v>49</v>
      </c>
      <c r="H201" s="1" t="s">
        <v>2606</v>
      </c>
      <c r="I201" s="1">
        <v>10</v>
      </c>
      <c r="J201" s="2">
        <f>IF(Tabla1[[#This Row],[Fecha Radicado]]="","",IF(Tabla1[[#This Row],[Tipo de Petición, queja o reclamo, queja o reclamo]]="Sin término de respuesta","No aplica",WORKDAY(Tabla1[[#This Row],[Fecha Radicado]],Tabla1[[#This Row],[Plazo]],Festivos)))</f>
        <v>45702</v>
      </c>
      <c r="K201" s="3" t="str">
        <f ca="1">IF(Tabla1[[#This Row],[Estado]]="No Aplica","",IF(Tabla1[[#This Row],[Estado]]="Con respuesta","Gestionado",IFERROR(NETWORKDAYS(TODAY(),Tabla1[[#This Row],[Fecha de Vencimiento]],Festivos),"")))</f>
        <v>Gestionado</v>
      </c>
      <c r="L2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1" s="1" t="s">
        <v>52</v>
      </c>
      <c r="N201" s="1" t="s">
        <v>3251</v>
      </c>
      <c r="O201" s="1" t="s">
        <v>15</v>
      </c>
      <c r="P201" s="1">
        <f>_xlfn.IFNA(VLOOKUP(Tabla1[[#This Row],[Departamento]],Departamentos,2,FALSE),"")</f>
        <v>5</v>
      </c>
      <c r="Q201" s="1" t="s">
        <v>771</v>
      </c>
      <c r="R201" s="1">
        <f>_xlfn.IFNA(VLOOKUP(Tabla1[[#This Row],[Municipio]],Municipios,2,FALSE),"")</f>
        <v>5154</v>
      </c>
      <c r="S201" s="1"/>
      <c r="T201" s="1" t="s">
        <v>3283</v>
      </c>
      <c r="U201" s="1"/>
      <c r="V201" s="1" t="s">
        <v>2441</v>
      </c>
      <c r="W201" s="1"/>
      <c r="X201" s="1" t="s">
        <v>3284</v>
      </c>
      <c r="Z201" s="1"/>
    </row>
    <row r="202" spans="1:26" ht="183" hidden="1">
      <c r="A202" s="1" t="s">
        <v>3285</v>
      </c>
      <c r="B202" s="1" t="s">
        <v>3286</v>
      </c>
      <c r="C202" s="1" t="s">
        <v>3287</v>
      </c>
      <c r="D202" s="2">
        <v>45691</v>
      </c>
      <c r="E202" s="2">
        <v>45691</v>
      </c>
      <c r="F202" s="1" t="s">
        <v>87</v>
      </c>
      <c r="G202" s="1"/>
      <c r="H202" s="1" t="s">
        <v>2423</v>
      </c>
      <c r="I202" s="1" t="str">
        <f>IFERROR(VLOOKUP(Tabla1[[#This Row],[Tipo de Petición, queja o reclamo, queja o reclamo]],Tipif,2,0),"")</f>
        <v/>
      </c>
      <c r="J202" s="2" t="e">
        <f>IF(Tabla1[[#This Row],[Fecha Radicado]]="","",IF(Tabla1[[#This Row],[Tipo de Petición, queja o reclamo, queja o reclamo]]="Sin término de respuesta","No aplica",WORKDAY(Tabla1[[#This Row],[Fecha Radicado]],Tabla1[[#This Row],[Plazo]],Festivos)))</f>
        <v>#VALUE!</v>
      </c>
      <c r="K202" s="3" t="str">
        <f ca="1">IF(Tabla1[[#This Row],[Estado]]="No Aplica","",IF(Tabla1[[#This Row],[Estado]]="Con respuesta","Gestionado",IFERROR(NETWORKDAYS(TODAY(),Tabla1[[#This Row],[Fecha de Vencimiento]],Festivos),"")))</f>
        <v/>
      </c>
      <c r="L2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2" s="1"/>
      <c r="N202" s="1"/>
      <c r="O202" s="1" t="s">
        <v>19</v>
      </c>
      <c r="P202" s="1">
        <f>_xlfn.IFNA(VLOOKUP(Tabla1[[#This Row],[Departamento]],Departamentos,2,FALSE),"")</f>
        <v>11</v>
      </c>
      <c r="Q202" s="1" t="s">
        <v>59</v>
      </c>
      <c r="R202" s="1">
        <f>_xlfn.IFNA(VLOOKUP(Tabla1[[#This Row],[Municipio]],Municipios,2,FALSE),"")</f>
        <v>11001</v>
      </c>
      <c r="S202" s="1"/>
      <c r="T202" s="1" t="s">
        <v>3288</v>
      </c>
      <c r="U202" s="1"/>
      <c r="V202" s="1" t="s">
        <v>3289</v>
      </c>
      <c r="W202" s="1"/>
      <c r="X202" s="1" t="s">
        <v>3290</v>
      </c>
      <c r="Z202" s="1"/>
    </row>
    <row r="203" spans="1:26" ht="60.75" hidden="1">
      <c r="A203" s="1" t="s">
        <v>3291</v>
      </c>
      <c r="B203" s="1" t="s">
        <v>3292</v>
      </c>
      <c r="C203" s="1" t="s">
        <v>3293</v>
      </c>
      <c r="D203" s="2">
        <v>45691</v>
      </c>
      <c r="E203" s="2">
        <v>45693</v>
      </c>
      <c r="F203" s="1" t="s">
        <v>87</v>
      </c>
      <c r="G203" s="1"/>
      <c r="H203" s="1" t="s">
        <v>2423</v>
      </c>
      <c r="I203" s="1" t="str">
        <f>IFERROR(VLOOKUP(Tabla1[[#This Row],[Tipo de Petición, queja o reclamo, queja o reclamo]],Tipif,2,0),"")</f>
        <v/>
      </c>
      <c r="J203" s="2" t="e">
        <f>IF(Tabla1[[#This Row],[Fecha Radicado]]="","",IF(Tabla1[[#This Row],[Tipo de Petición, queja o reclamo, queja o reclamo]]="Sin término de respuesta","No aplica",WORKDAY(Tabla1[[#This Row],[Fecha Radicado]],Tabla1[[#This Row],[Plazo]],Festivos)))</f>
        <v>#VALUE!</v>
      </c>
      <c r="K203" s="3" t="str">
        <f ca="1">IF(Tabla1[[#This Row],[Estado]]="No Aplica","",IF(Tabla1[[#This Row],[Estado]]="Con respuesta","Gestionado",IFERROR(NETWORKDAYS(TODAY(),Tabla1[[#This Row],[Fecha de Vencimiento]],Festivos),"")))</f>
        <v/>
      </c>
      <c r="L2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3" s="1"/>
      <c r="N203" s="1"/>
      <c r="O203" s="1" t="s">
        <v>15</v>
      </c>
      <c r="P203" s="1">
        <f>_xlfn.IFNA(VLOOKUP(Tabla1[[#This Row],[Departamento]],Departamentos,2,FALSE),"")</f>
        <v>5</v>
      </c>
      <c r="Q203" s="1" t="s">
        <v>1047</v>
      </c>
      <c r="R203" s="1">
        <f>_xlfn.IFNA(VLOOKUP(Tabla1[[#This Row],[Municipio]],Municipios,2,FALSE),"")</f>
        <v>5001</v>
      </c>
      <c r="S203" s="1"/>
      <c r="T203" s="1" t="s">
        <v>3294</v>
      </c>
      <c r="U203" s="1"/>
      <c r="V203" s="1" t="s">
        <v>3295</v>
      </c>
      <c r="W203" s="1"/>
      <c r="X203" s="1" t="s">
        <v>3296</v>
      </c>
      <c r="Z203" s="1"/>
    </row>
    <row r="204" spans="1:26" ht="91.5" hidden="1">
      <c r="A204" s="1" t="s">
        <v>3297</v>
      </c>
      <c r="B204" s="1" t="s">
        <v>3298</v>
      </c>
      <c r="C204" s="1" t="s">
        <v>3299</v>
      </c>
      <c r="D204" s="2">
        <v>45691</v>
      </c>
      <c r="E204" s="2">
        <v>45694</v>
      </c>
      <c r="F204" s="1" t="s">
        <v>254</v>
      </c>
      <c r="G204" s="1"/>
      <c r="H204" s="1" t="s">
        <v>285</v>
      </c>
      <c r="I204" s="1">
        <f>IFERROR(VLOOKUP(Tabla1[[#This Row],[Tipo de Petición, queja o reclamo, queja o reclamo]],Tipif,2,0),"")</f>
        <v>5</v>
      </c>
      <c r="J204" s="2">
        <f>IF(Tabla1[[#This Row],[Fecha Radicado]]="","",IF(Tabla1[[#This Row],[Tipo de Petición, queja o reclamo, queja o reclamo]]="Sin término de respuesta","No aplica",WORKDAY(Tabla1[[#This Row],[Fecha Radicado]],Tabla1[[#This Row],[Plazo]],Festivos)))</f>
        <v>45698</v>
      </c>
      <c r="K204" s="3">
        <f ca="1">IF(Tabla1[[#This Row],[Estado]]="No Aplica","",IF(Tabla1[[#This Row],[Estado]]="Con respuesta","Gestionado",IFERROR(NETWORKDAYS(TODAY(),Tabla1[[#This Row],[Fecha de Vencimiento]],Festivos),"")))</f>
        <v>-122</v>
      </c>
      <c r="L2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204" s="1"/>
      <c r="N204" s="1"/>
      <c r="O204" s="1" t="s">
        <v>29</v>
      </c>
      <c r="P204" s="1">
        <f>_xlfn.IFNA(VLOOKUP(Tabla1[[#This Row],[Departamento]],Departamentos,2,FALSE),"")</f>
        <v>25</v>
      </c>
      <c r="Q204" s="1" t="s">
        <v>862</v>
      </c>
      <c r="R204" s="1">
        <f>_xlfn.IFNA(VLOOKUP(Tabla1[[#This Row],[Municipio]],Municipios,2,FALSE),"")</f>
        <v>25317</v>
      </c>
      <c r="S204" s="1"/>
      <c r="T204" s="1" t="s">
        <v>3300</v>
      </c>
      <c r="U204" s="1"/>
      <c r="V204" s="1" t="s">
        <v>3301</v>
      </c>
      <c r="W204" s="1"/>
      <c r="X204" s="1" t="s">
        <v>3302</v>
      </c>
      <c r="Z204" s="1"/>
    </row>
    <row r="205" spans="1:26" ht="106.5" hidden="1">
      <c r="A205" s="1" t="s">
        <v>3303</v>
      </c>
      <c r="B205" s="1" t="s">
        <v>3304</v>
      </c>
      <c r="C205" s="1" t="s">
        <v>3305</v>
      </c>
      <c r="D205" s="2">
        <v>45693</v>
      </c>
      <c r="E205" s="2" t="s">
        <v>2443</v>
      </c>
      <c r="F205" s="1" t="s">
        <v>222</v>
      </c>
      <c r="G205" s="1"/>
      <c r="H205" s="1" t="s">
        <v>3306</v>
      </c>
      <c r="I205" s="1">
        <v>1</v>
      </c>
      <c r="J205" s="2">
        <f>IF(Tabla1[[#This Row],[Fecha Radicado]]="","",IF(Tabla1[[#This Row],[Tipo de Petición, queja o reclamo, queja o reclamo]]="Sin término de respuesta","No aplica",WORKDAY(Tabla1[[#This Row],[Fecha Radicado]],Tabla1[[#This Row],[Plazo]],Festivos)))</f>
        <v>45694</v>
      </c>
      <c r="K205" s="3">
        <f ca="1">IF(Tabla1[[#This Row],[Estado]]="No Aplica","",IF(Tabla1[[#This Row],[Estado]]="Con respuesta","Gestionado",IFERROR(NETWORKDAYS(TODAY(),Tabla1[[#This Row],[Fecha de Vencimiento]],Festivos),"")))</f>
        <v>-124</v>
      </c>
      <c r="L2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205" s="1"/>
      <c r="N205" s="1"/>
      <c r="O205" s="1" t="s">
        <v>15</v>
      </c>
      <c r="P205" s="1">
        <f>_xlfn.IFNA(VLOOKUP(Tabla1[[#This Row],[Departamento]],Departamentos,2,FALSE),"")</f>
        <v>5</v>
      </c>
      <c r="Q205" s="1" t="s">
        <v>988</v>
      </c>
      <c r="R205" s="1">
        <f>_xlfn.IFNA(VLOOKUP(Tabla1[[#This Row],[Municipio]],Municipios,2,FALSE),"")</f>
        <v>5360</v>
      </c>
      <c r="S205" s="1"/>
      <c r="T205" s="1" t="s">
        <v>2443</v>
      </c>
      <c r="U205" s="1"/>
      <c r="V205" s="1" t="s">
        <v>2441</v>
      </c>
      <c r="W205" s="1"/>
      <c r="X205" s="1" t="s">
        <v>3307</v>
      </c>
      <c r="Z205" s="1"/>
    </row>
    <row r="206" spans="1:26" ht="167.25" hidden="1">
      <c r="A206" s="1" t="s">
        <v>3308</v>
      </c>
      <c r="B206" s="1" t="s">
        <v>3309</v>
      </c>
      <c r="C206" s="1" t="s">
        <v>3310</v>
      </c>
      <c r="D206" s="2">
        <v>45694</v>
      </c>
      <c r="E206" s="2">
        <v>45695</v>
      </c>
      <c r="F206" s="1" t="s">
        <v>284</v>
      </c>
      <c r="G206" s="1" t="s">
        <v>49</v>
      </c>
      <c r="H206" s="1" t="s">
        <v>2423</v>
      </c>
      <c r="I206" s="1">
        <v>10</v>
      </c>
      <c r="J206" s="2">
        <f>IF(Tabla1[[#This Row],[Fecha Radicado]]="","",IF(Tabla1[[#This Row],[Tipo de Petición, queja o reclamo, queja o reclamo]]="Sin término de respuesta","No aplica",WORKDAY(Tabla1[[#This Row],[Fecha Radicado]],Tabla1[[#This Row],[Plazo]],Festivos)))</f>
        <v>45708</v>
      </c>
      <c r="K206" s="3"/>
      <c r="L206" s="1" t="s">
        <v>3311</v>
      </c>
      <c r="M206" s="1" t="s">
        <v>52</v>
      </c>
      <c r="N206" s="1" t="s">
        <v>3312</v>
      </c>
      <c r="O206" s="1" t="s">
        <v>43</v>
      </c>
      <c r="P206" s="1">
        <f>_xlfn.IFNA(VLOOKUP(Tabla1[[#This Row],[Departamento]],Departamentos,2,FALSE),"")</f>
        <v>73</v>
      </c>
      <c r="Q206" s="1" t="s">
        <v>538</v>
      </c>
      <c r="R206" s="1">
        <f>_xlfn.IFNA(VLOOKUP(Tabla1[[#This Row],[Municipio]],Municipios,2,FALSE),"")</f>
        <v>73275</v>
      </c>
      <c r="S206" s="1" t="s">
        <v>1405</v>
      </c>
      <c r="T206" s="1" t="s">
        <v>3313</v>
      </c>
      <c r="U206" s="1"/>
      <c r="V206" s="1" t="s">
        <v>3314</v>
      </c>
      <c r="W206" s="1"/>
      <c r="X206" s="1" t="s">
        <v>3315</v>
      </c>
      <c r="Y206" s="1" t="s">
        <v>3316</v>
      </c>
      <c r="Z206" s="1"/>
    </row>
    <row r="207" spans="1:26" ht="76.5" hidden="1">
      <c r="A207" s="1" t="s">
        <v>3317</v>
      </c>
      <c r="B207" s="1" t="s">
        <v>3318</v>
      </c>
      <c r="C207" s="1" t="s">
        <v>3319</v>
      </c>
      <c r="D207" s="2">
        <v>45695</v>
      </c>
      <c r="E207" s="2">
        <v>45695</v>
      </c>
      <c r="F207" s="1" t="s">
        <v>123</v>
      </c>
      <c r="G207" s="1" t="s">
        <v>124</v>
      </c>
      <c r="H207" s="1" t="s">
        <v>89</v>
      </c>
      <c r="I207" s="1">
        <v>10</v>
      </c>
      <c r="J207" s="2" t="str">
        <f>IF(Tabla1[[#This Row],[Fecha Radicado]]="","",IF(Tabla1[[#This Row],[Tipo de Petición, queja o reclamo, queja o reclamo]]="Sin término de respuesta","No aplica",WORKDAY(Tabla1[[#This Row],[Fecha Radicado]],Tabla1[[#This Row],[Plazo]],Festivos)))</f>
        <v>No aplica</v>
      </c>
      <c r="K207" s="3" t="str">
        <f ca="1">IF(Tabla1[[#This Row],[Estado]]="No Aplica","",IF(Tabla1[[#This Row],[Estado]]="Con respuesta","Gestionado",IFERROR(NETWORKDAYS(TODAY(),Tabla1[[#This Row],[Fecha de Vencimiento]],Festivos),"")))</f>
        <v/>
      </c>
      <c r="L2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7" s="1" t="s">
        <v>124</v>
      </c>
      <c r="N207" s="1" t="s">
        <v>3196</v>
      </c>
      <c r="O207" s="1" t="s">
        <v>26</v>
      </c>
      <c r="P207" s="1">
        <f>_xlfn.IFNA(VLOOKUP(Tabla1[[#This Row],[Departamento]],Departamentos,2,FALSE),"")</f>
        <v>20</v>
      </c>
      <c r="Q207" s="1" t="s">
        <v>682</v>
      </c>
      <c r="R207" s="1">
        <f>_xlfn.IFNA(VLOOKUP(Tabla1[[#This Row],[Municipio]],Municipios,2,FALSE),"")</f>
        <v>20001</v>
      </c>
      <c r="S207" s="1" t="s">
        <v>1251</v>
      </c>
      <c r="T207" s="1" t="s">
        <v>2443</v>
      </c>
      <c r="U207" s="2">
        <v>45695</v>
      </c>
      <c r="V207" s="1" t="s">
        <v>2443</v>
      </c>
      <c r="W207" s="1" t="s">
        <v>256</v>
      </c>
      <c r="X207" s="1" t="s">
        <v>3320</v>
      </c>
      <c r="Z207" s="1"/>
    </row>
    <row r="208" spans="1:26" ht="76.5" hidden="1">
      <c r="A208" s="1" t="s">
        <v>3321</v>
      </c>
      <c r="B208" s="1" t="s">
        <v>3322</v>
      </c>
      <c r="C208" s="1" t="s">
        <v>3323</v>
      </c>
      <c r="D208" s="2">
        <v>45696</v>
      </c>
      <c r="E208" s="2">
        <v>45698</v>
      </c>
      <c r="F208" s="1" t="s">
        <v>343</v>
      </c>
      <c r="G208" s="1"/>
      <c r="H208" s="1" t="s">
        <v>285</v>
      </c>
      <c r="I208" s="1">
        <f>IFERROR(VLOOKUP(Tabla1[[#This Row],[Tipo de Petición, queja o reclamo, queja o reclamo]],Tipif,2,0),"")</f>
        <v>5</v>
      </c>
      <c r="J208" s="2">
        <f>IF(Tabla1[[#This Row],[Fecha Radicado]]="","",IF(Tabla1[[#This Row],[Tipo de Petición, queja o reclamo, queja o reclamo]]="Sin término de respuesta","No aplica",WORKDAY(Tabla1[[#This Row],[Fecha Radicado]],Tabla1[[#This Row],[Plazo]],Festivos)))</f>
        <v>45702</v>
      </c>
      <c r="K208" s="3">
        <f ca="1">IF(Tabla1[[#This Row],[Estado]]="No Aplica","",IF(Tabla1[[#This Row],[Estado]]="Con respuesta","Gestionado",IFERROR(NETWORKDAYS(TODAY(),Tabla1[[#This Row],[Fecha de Vencimiento]],Festivos),"")))</f>
        <v>-118</v>
      </c>
      <c r="L2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208" s="1"/>
      <c r="N208" s="1"/>
      <c r="O208" s="1" t="s">
        <v>29</v>
      </c>
      <c r="P208" s="1">
        <f>_xlfn.IFNA(VLOOKUP(Tabla1[[#This Row],[Departamento]],Departamentos,2,FALSE),"")</f>
        <v>25</v>
      </c>
      <c r="Q208" s="1" t="s">
        <v>978</v>
      </c>
      <c r="R208" s="1">
        <f>_xlfn.IFNA(VLOOKUP(Tabla1[[#This Row],[Municipio]],Municipios,2,FALSE),"")</f>
        <v>25430</v>
      </c>
      <c r="S208" s="1"/>
      <c r="T208" s="1" t="s">
        <v>3324</v>
      </c>
      <c r="U208" s="1"/>
      <c r="V208" s="1" t="s">
        <v>3325</v>
      </c>
      <c r="W208" s="1"/>
      <c r="X208" s="1" t="s">
        <v>3326</v>
      </c>
      <c r="Z208" s="1"/>
    </row>
    <row r="209" spans="1:26" ht="76.5" hidden="1">
      <c r="A209" s="1" t="s">
        <v>3327</v>
      </c>
      <c r="B209" s="1" t="s">
        <v>3322</v>
      </c>
      <c r="C209" s="1" t="s">
        <v>3323</v>
      </c>
      <c r="D209" s="2">
        <v>45696</v>
      </c>
      <c r="E209" s="2">
        <v>45698</v>
      </c>
      <c r="F209" s="1" t="s">
        <v>343</v>
      </c>
      <c r="G209" s="1"/>
      <c r="H209" s="1" t="s">
        <v>285</v>
      </c>
      <c r="I209" s="1">
        <f>IFERROR(VLOOKUP(Tabla1[[#This Row],[Tipo de Petición, queja o reclamo, queja o reclamo]],Tipif,2,0),"")</f>
        <v>5</v>
      </c>
      <c r="J209" s="2">
        <f>IF(Tabla1[[#This Row],[Fecha Radicado]]="","",IF(Tabla1[[#This Row],[Tipo de Petición, queja o reclamo, queja o reclamo]]="Sin término de respuesta","No aplica",WORKDAY(Tabla1[[#This Row],[Fecha Radicado]],Tabla1[[#This Row],[Plazo]],Festivos)))</f>
        <v>45702</v>
      </c>
      <c r="K209" s="3">
        <f ca="1">IF(Tabla1[[#This Row],[Estado]]="No Aplica","",IF(Tabla1[[#This Row],[Estado]]="Con respuesta","Gestionado",IFERROR(NETWORKDAYS(TODAY(),Tabla1[[#This Row],[Fecha de Vencimiento]],Festivos),"")))</f>
        <v>-118</v>
      </c>
      <c r="L2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209" s="1"/>
      <c r="N209" s="1"/>
      <c r="O209" s="1" t="s">
        <v>29</v>
      </c>
      <c r="P209" s="1">
        <f>_xlfn.IFNA(VLOOKUP(Tabla1[[#This Row],[Departamento]],Departamentos,2,FALSE),"")</f>
        <v>25</v>
      </c>
      <c r="Q209" s="1" t="s">
        <v>978</v>
      </c>
      <c r="R209" s="1">
        <f>_xlfn.IFNA(VLOOKUP(Tabla1[[#This Row],[Municipio]],Municipios,2,FALSE),"")</f>
        <v>25430</v>
      </c>
      <c r="S209" s="1"/>
      <c r="T209" s="1" t="s">
        <v>3328</v>
      </c>
      <c r="U209" s="1"/>
      <c r="V209" s="1" t="s">
        <v>3325</v>
      </c>
      <c r="W209" s="1"/>
      <c r="X209" s="1" t="s">
        <v>3326</v>
      </c>
      <c r="Z209" s="1"/>
    </row>
    <row r="210" spans="1:26" ht="76.5" hidden="1">
      <c r="A210" s="1" t="s">
        <v>3329</v>
      </c>
      <c r="B210" s="1" t="s">
        <v>3322</v>
      </c>
      <c r="C210" s="1" t="s">
        <v>3323</v>
      </c>
      <c r="D210" s="2">
        <v>45698</v>
      </c>
      <c r="E210" s="2">
        <v>45698</v>
      </c>
      <c r="F210" s="1" t="s">
        <v>343</v>
      </c>
      <c r="G210" s="1"/>
      <c r="H210" s="1" t="s">
        <v>285</v>
      </c>
      <c r="I210" s="1">
        <f>IFERROR(VLOOKUP(Tabla1[[#This Row],[Tipo de Petición, queja o reclamo, queja o reclamo]],Tipif,2,0),"")</f>
        <v>5</v>
      </c>
      <c r="J210" s="2">
        <f>IF(Tabla1[[#This Row],[Fecha Radicado]]="","",IF(Tabla1[[#This Row],[Tipo de Petición, queja o reclamo, queja o reclamo]]="Sin término de respuesta","No aplica",WORKDAY(Tabla1[[#This Row],[Fecha Radicado]],Tabla1[[#This Row],[Plazo]],Festivos)))</f>
        <v>45705</v>
      </c>
      <c r="K210" s="3">
        <f ca="1">IF(Tabla1[[#This Row],[Estado]]="No Aplica","",IF(Tabla1[[#This Row],[Estado]]="Con respuesta","Gestionado",IFERROR(NETWORKDAYS(TODAY(),Tabla1[[#This Row],[Fecha de Vencimiento]],Festivos),"")))</f>
        <v>-117</v>
      </c>
      <c r="L2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210" s="1"/>
      <c r="N210" s="1"/>
      <c r="O210" s="1" t="s">
        <v>29</v>
      </c>
      <c r="P210" s="1">
        <f>_xlfn.IFNA(VLOOKUP(Tabla1[[#This Row],[Departamento]],Departamentos,2,FALSE),"")</f>
        <v>25</v>
      </c>
      <c r="Q210" s="1" t="s">
        <v>978</v>
      </c>
      <c r="R210" s="1">
        <f>_xlfn.IFNA(VLOOKUP(Tabla1[[#This Row],[Municipio]],Municipios,2,FALSE),"")</f>
        <v>25430</v>
      </c>
      <c r="S210" s="1"/>
      <c r="T210" s="1" t="s">
        <v>3330</v>
      </c>
      <c r="U210" s="1"/>
      <c r="V210" s="1" t="s">
        <v>3325</v>
      </c>
      <c r="W210" s="1"/>
      <c r="X210" s="1" t="s">
        <v>3326</v>
      </c>
      <c r="Z210" s="1"/>
    </row>
    <row r="211" spans="1:26" ht="60.75" hidden="1">
      <c r="A211" s="1" t="s">
        <v>3331</v>
      </c>
      <c r="B211" s="1" t="s">
        <v>3332</v>
      </c>
      <c r="C211" s="1" t="s">
        <v>3333</v>
      </c>
      <c r="D211" s="2">
        <v>45695</v>
      </c>
      <c r="E211" s="2">
        <v>45698</v>
      </c>
      <c r="F211" s="1" t="s">
        <v>284</v>
      </c>
      <c r="G211" s="1"/>
      <c r="H211" s="1" t="s">
        <v>2423</v>
      </c>
      <c r="I211" s="1" t="str">
        <f>IFERROR(VLOOKUP(Tabla1[[#This Row],[Tipo de Petición, queja o reclamo, queja o reclamo]],Tipif,2,0),"")</f>
        <v/>
      </c>
      <c r="J211" s="2" t="e">
        <f>IF(Tabla1[[#This Row],[Fecha Radicado]]="","",IF(Tabla1[[#This Row],[Tipo de Petición, queja o reclamo, queja o reclamo]]="Sin término de respuesta","No aplica",WORKDAY(Tabla1[[#This Row],[Fecha Radicado]],Tabla1[[#This Row],[Plazo]],Festivos)))</f>
        <v>#VALUE!</v>
      </c>
      <c r="K211" s="3" t="str">
        <f ca="1">IF(Tabla1[[#This Row],[Estado]]="No Aplica","",IF(Tabla1[[#This Row],[Estado]]="Con respuesta","Gestionado",IFERROR(NETWORKDAYS(TODAY(),Tabla1[[#This Row],[Fecha de Vencimiento]],Festivos),"")))</f>
        <v/>
      </c>
      <c r="L2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1" s="1"/>
      <c r="N211" s="1"/>
      <c r="O211" s="1" t="s">
        <v>19</v>
      </c>
      <c r="P211" s="1">
        <f>_xlfn.IFNA(VLOOKUP(Tabla1[[#This Row],[Departamento]],Departamentos,2,FALSE),"")</f>
        <v>11</v>
      </c>
      <c r="Q211" s="1" t="s">
        <v>59</v>
      </c>
      <c r="R211" s="1">
        <f>_xlfn.IFNA(VLOOKUP(Tabla1[[#This Row],[Municipio]],Municipios,2,FALSE),"")</f>
        <v>11001</v>
      </c>
      <c r="S211" s="1"/>
      <c r="T211" s="1" t="s">
        <v>3334</v>
      </c>
      <c r="U211" s="1"/>
      <c r="V211" s="1" t="s">
        <v>3335</v>
      </c>
      <c r="W211" s="1"/>
      <c r="X211" s="1" t="s">
        <v>3336</v>
      </c>
      <c r="Z211" s="1"/>
    </row>
    <row r="212" spans="1:26" ht="60.75" hidden="1">
      <c r="A212" s="1" t="s">
        <v>3337</v>
      </c>
      <c r="B212" s="1" t="s">
        <v>3338</v>
      </c>
      <c r="C212" s="1" t="s">
        <v>3339</v>
      </c>
      <c r="D212" s="2">
        <v>45697</v>
      </c>
      <c r="E212" s="2">
        <v>45698</v>
      </c>
      <c r="F212" s="1" t="s">
        <v>48</v>
      </c>
      <c r="G212" s="1" t="s">
        <v>49</v>
      </c>
      <c r="H212" s="1" t="s">
        <v>373</v>
      </c>
      <c r="I212" s="1">
        <v>10</v>
      </c>
      <c r="J212" s="2">
        <f>IF(Tabla1[[#This Row],[Fecha Radicado]]="","",IF(Tabla1[[#This Row],[Tipo de Petición, queja o reclamo, queja o reclamo]]="Sin término de respuesta","No aplica",WORKDAY(Tabla1[[#This Row],[Fecha Radicado]],Tabla1[[#This Row],[Plazo]],Festivos)))</f>
        <v>45709</v>
      </c>
      <c r="K212" s="3" t="str">
        <f ca="1">IF(Tabla1[[#This Row],[Estado]]="No Aplica","",IF(Tabla1[[#This Row],[Estado]]="Con respuesta","Gestionado",IFERROR(NETWORKDAYS(TODAY(),Tabla1[[#This Row],[Fecha de Vencimiento]],Festivos),"")))</f>
        <v>Gestionado</v>
      </c>
      <c r="L2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2" s="1" t="s">
        <v>52</v>
      </c>
      <c r="N212" s="1" t="s">
        <v>3340</v>
      </c>
      <c r="O212" s="1" t="s">
        <v>20</v>
      </c>
      <c r="P212" s="1">
        <f>_xlfn.IFNA(VLOOKUP(Tabla1[[#This Row],[Departamento]],Departamentos,2,FALSE),"")</f>
        <v>13</v>
      </c>
      <c r="Q212" s="1" t="s">
        <v>900</v>
      </c>
      <c r="R212" s="1">
        <f>_xlfn.IFNA(VLOOKUP(Tabla1[[#This Row],[Municipio]],Municipios,2,FALSE),"")</f>
        <v>13836</v>
      </c>
      <c r="S212" s="1" t="s">
        <v>1355</v>
      </c>
      <c r="T212" s="1" t="s">
        <v>3341</v>
      </c>
      <c r="U212" s="2">
        <v>45702</v>
      </c>
      <c r="V212" s="1" t="s">
        <v>3342</v>
      </c>
      <c r="W212" s="1" t="s">
        <v>286</v>
      </c>
      <c r="X212" s="1" t="s">
        <v>3343</v>
      </c>
      <c r="Y212" s="1" t="s">
        <v>3344</v>
      </c>
      <c r="Z212" s="1"/>
    </row>
    <row r="213" spans="1:26" ht="183" hidden="1">
      <c r="A213" s="24" t="s">
        <v>3345</v>
      </c>
      <c r="B213" s="1" t="s">
        <v>3346</v>
      </c>
      <c r="C213" s="1" t="s">
        <v>3347</v>
      </c>
      <c r="D213" s="2">
        <v>45698</v>
      </c>
      <c r="E213" s="2">
        <v>45698</v>
      </c>
      <c r="F213" s="1" t="s">
        <v>254</v>
      </c>
      <c r="G213" s="1" t="s">
        <v>49</v>
      </c>
      <c r="H213" s="1" t="s">
        <v>285</v>
      </c>
      <c r="I213" s="1">
        <f>IFERROR(VLOOKUP(Tabla1[[#This Row],[Tipo de Petición, queja o reclamo, queja o reclamo]],Tipif,2,0),"")</f>
        <v>5</v>
      </c>
      <c r="J213" s="2">
        <f>IF(Tabla1[[#This Row],[Fecha Radicado]]="","",IF(Tabla1[[#This Row],[Tipo de Petición, queja o reclamo, queja o reclamo]]="Sin término de respuesta","No aplica",WORKDAY(Tabla1[[#This Row],[Fecha Radicado]],Tabla1[[#This Row],[Plazo]],Festivos)))</f>
        <v>45705</v>
      </c>
      <c r="K213" s="3" t="str">
        <f ca="1">IF(Tabla1[[#This Row],[Estado]]="No Aplica","",IF(Tabla1[[#This Row],[Estado]]="Con respuesta","Gestionado",IFERROR(NETWORKDAYS(TODAY(),Tabla1[[#This Row],[Fecha de Vencimiento]],Festivos),"")))</f>
        <v>Gestionado</v>
      </c>
      <c r="L2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3" s="1" t="s">
        <v>124</v>
      </c>
      <c r="N213" s="1" t="s">
        <v>3196</v>
      </c>
      <c r="O213" s="1" t="s">
        <v>21</v>
      </c>
      <c r="P213" s="1">
        <f>_xlfn.IFNA(VLOOKUP(Tabla1[[#This Row],[Departamento]],Departamentos,2,FALSE),"")</f>
        <v>15</v>
      </c>
      <c r="Q213" s="1" t="s">
        <v>860</v>
      </c>
      <c r="R213" s="1">
        <f>_xlfn.IFNA(VLOOKUP(Tabla1[[#This Row],[Municipio]],Municipios,2,FALSE),"")</f>
        <v>15322</v>
      </c>
      <c r="S213" s="1" t="s">
        <v>1607</v>
      </c>
      <c r="T213" s="1" t="s">
        <v>3348</v>
      </c>
      <c r="U213" s="2">
        <v>45700</v>
      </c>
      <c r="V213" s="1" t="s">
        <v>3349</v>
      </c>
      <c r="W213" s="1" t="s">
        <v>659</v>
      </c>
      <c r="X213" s="1" t="s">
        <v>3350</v>
      </c>
      <c r="Z213" s="1"/>
    </row>
    <row r="214" spans="1:26" ht="60.75" hidden="1">
      <c r="A214" s="1" t="s">
        <v>3351</v>
      </c>
      <c r="B214" s="1" t="s">
        <v>3352</v>
      </c>
      <c r="C214" s="1" t="s">
        <v>3353</v>
      </c>
      <c r="D214" s="2">
        <v>45691</v>
      </c>
      <c r="E214" s="2">
        <v>45698</v>
      </c>
      <c r="F214" s="1" t="s">
        <v>222</v>
      </c>
      <c r="G214" s="1" t="s">
        <v>49</v>
      </c>
      <c r="H214" s="1" t="s">
        <v>285</v>
      </c>
      <c r="I214" s="1">
        <f>IFERROR(VLOOKUP(Tabla1[[#This Row],[Tipo de Petición, queja o reclamo, queja o reclamo]],Tipif,2,0),"")</f>
        <v>5</v>
      </c>
      <c r="J214" s="2">
        <f>IF(Tabla1[[#This Row],[Fecha Radicado]]="","",IF(Tabla1[[#This Row],[Tipo de Petición, queja o reclamo, queja o reclamo]]="Sin término de respuesta","No aplica",WORKDAY(Tabla1[[#This Row],[Fecha Radicado]],Tabla1[[#This Row],[Plazo]],Festivos)))</f>
        <v>45698</v>
      </c>
      <c r="K214" s="3" t="str">
        <f ca="1">IF(Tabla1[[#This Row],[Estado]]="No Aplica","",IF(Tabla1[[#This Row],[Estado]]="Con respuesta","Gestionado",IFERROR(NETWORKDAYS(TODAY(),Tabla1[[#This Row],[Fecha de Vencimiento]],Festivos),"")))</f>
        <v>Gestionado</v>
      </c>
      <c r="L2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4" s="1" t="s">
        <v>52</v>
      </c>
      <c r="N214" s="1" t="s">
        <v>3196</v>
      </c>
      <c r="O214" s="1" t="s">
        <v>29</v>
      </c>
      <c r="P214" s="1">
        <f>_xlfn.IFNA(VLOOKUP(Tabla1[[#This Row],[Departamento]],Departamentos,2,FALSE),"")</f>
        <v>25</v>
      </c>
      <c r="Q214" s="1" t="s">
        <v>942</v>
      </c>
      <c r="R214" s="1">
        <f>_xlfn.IFNA(VLOOKUP(Tabla1[[#This Row],[Municipio]],Municipios,2,FALSE),"")</f>
        <v>25612</v>
      </c>
      <c r="S214" s="1" t="s">
        <v>1357</v>
      </c>
      <c r="T214" s="1" t="s">
        <v>3354</v>
      </c>
      <c r="U214" s="2">
        <v>45693</v>
      </c>
      <c r="V214" s="1" t="s">
        <v>3352</v>
      </c>
      <c r="W214" s="1" t="s">
        <v>659</v>
      </c>
      <c r="X214" s="1" t="s">
        <v>3355</v>
      </c>
      <c r="Z214" s="1"/>
    </row>
    <row r="215" spans="1:26" ht="137.25" hidden="1">
      <c r="A215" s="1" t="s">
        <v>3356</v>
      </c>
      <c r="B215" s="1" t="s">
        <v>3357</v>
      </c>
      <c r="C215" s="1" t="s">
        <v>3358</v>
      </c>
      <c r="D215" s="2">
        <v>45698</v>
      </c>
      <c r="E215" s="2">
        <v>45699</v>
      </c>
      <c r="F215" s="1" t="s">
        <v>123</v>
      </c>
      <c r="G215" s="1" t="s">
        <v>49</v>
      </c>
      <c r="H215" s="1" t="s">
        <v>2637</v>
      </c>
      <c r="I215" s="1">
        <v>1</v>
      </c>
      <c r="J215" s="2">
        <f>IF(Tabla1[[#This Row],[Fecha Radicado]]="","",IF(Tabla1[[#This Row],[Tipo de Petición, queja o reclamo, queja o reclamo]]="Sin término de respuesta","No aplica",WORKDAY(Tabla1[[#This Row],[Fecha Radicado]],Tabla1[[#This Row],[Plazo]],Festivos)))</f>
        <v>45699</v>
      </c>
      <c r="K215" s="3" t="str">
        <f ca="1">IF(Tabla1[[#This Row],[Estado]]="No Aplica","",IF(Tabla1[[#This Row],[Estado]]="Con respuesta","Gestionado",IFERROR(NETWORKDAYS(TODAY(),Tabla1[[#This Row],[Fecha de Vencimiento]],Festivos),"")))</f>
        <v>Gestionado</v>
      </c>
      <c r="L2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5" s="1" t="s">
        <v>124</v>
      </c>
      <c r="N215" s="1" t="s">
        <v>3196</v>
      </c>
      <c r="O215" s="1" t="s">
        <v>41</v>
      </c>
      <c r="P215" s="1">
        <f>_xlfn.IFNA(VLOOKUP(Tabla1[[#This Row],[Departamento]],Departamentos,2,FALSE),"")</f>
        <v>68</v>
      </c>
      <c r="Q215" s="1" t="s">
        <v>338</v>
      </c>
      <c r="R215" s="1">
        <f>_xlfn.IFNA(VLOOKUP(Tabla1[[#This Row],[Municipio]],Municipios,2,FALSE),"")</f>
        <v>68001</v>
      </c>
      <c r="S215" s="1" t="s">
        <v>1159</v>
      </c>
      <c r="T215" s="1" t="s">
        <v>3359</v>
      </c>
      <c r="U215" s="2">
        <v>45699</v>
      </c>
      <c r="V215" s="1" t="s">
        <v>3360</v>
      </c>
      <c r="W215" s="1" t="s">
        <v>659</v>
      </c>
      <c r="X215" s="1" t="s">
        <v>3361</v>
      </c>
      <c r="Z215" s="1"/>
    </row>
    <row r="216" spans="1:26" ht="91.5" hidden="1">
      <c r="A216" s="1" t="s">
        <v>3362</v>
      </c>
      <c r="B216" s="1" t="s">
        <v>3363</v>
      </c>
      <c r="C216" s="1" t="s">
        <v>3364</v>
      </c>
      <c r="D216" s="2">
        <v>45698</v>
      </c>
      <c r="E216" s="2">
        <v>45700</v>
      </c>
      <c r="F216" s="1" t="s">
        <v>87</v>
      </c>
      <c r="G216" s="1" t="s">
        <v>49</v>
      </c>
      <c r="H216" s="1" t="s">
        <v>2423</v>
      </c>
      <c r="I216" s="1" t="str">
        <f>IFERROR(VLOOKUP(Tabla1[[#This Row],[Tipo de Petición, queja o reclamo, queja o reclamo]],Tipif,2,0),"")</f>
        <v/>
      </c>
      <c r="J216" s="2" t="e">
        <f>IF(Tabla1[[#This Row],[Fecha Radicado]]="","",IF(Tabla1[[#This Row],[Tipo de Petición, queja o reclamo, queja o reclamo]]="Sin término de respuesta","No aplica",WORKDAY(Tabla1[[#This Row],[Fecha Radicado]],Tabla1[[#This Row],[Plazo]],Festivos)))</f>
        <v>#VALUE!</v>
      </c>
      <c r="K216" s="3" t="str">
        <f ca="1">IF(Tabla1[[#This Row],[Estado]]="No Aplica","",IF(Tabla1[[#This Row],[Estado]]="Con respuesta","Gestionado",IFERROR(NETWORKDAYS(TODAY(),Tabla1[[#This Row],[Fecha de Vencimiento]],Festivos),"")))</f>
        <v>Gestionado</v>
      </c>
      <c r="L2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6" s="1" t="s">
        <v>52</v>
      </c>
      <c r="N216" s="1" t="s">
        <v>3340</v>
      </c>
      <c r="O216" s="1" t="s">
        <v>44</v>
      </c>
      <c r="P216" s="1">
        <f>_xlfn.IFNA(VLOOKUP(Tabla1[[#This Row],[Departamento]],Departamentos,2,FALSE),"")</f>
        <v>76</v>
      </c>
      <c r="Q216" s="1" t="s">
        <v>370</v>
      </c>
      <c r="R216" s="1">
        <f>_xlfn.IFNA(VLOOKUP(Tabla1[[#This Row],[Municipio]],Municipios,2,FALSE),"")</f>
        <v>76001</v>
      </c>
      <c r="S216" s="1" t="s">
        <v>1090</v>
      </c>
      <c r="T216" s="1" t="s">
        <v>3365</v>
      </c>
      <c r="U216" s="2">
        <v>45701</v>
      </c>
      <c r="V216" s="1" t="s">
        <v>3366</v>
      </c>
      <c r="W216" s="1" t="s">
        <v>316</v>
      </c>
      <c r="X216" s="1" t="s">
        <v>3367</v>
      </c>
      <c r="Z216" s="1"/>
    </row>
    <row r="217" spans="1:26" ht="106.5" hidden="1">
      <c r="A217" s="1" t="s">
        <v>3368</v>
      </c>
      <c r="B217" s="1" t="s">
        <v>3369</v>
      </c>
      <c r="C217" s="1" t="s">
        <v>3370</v>
      </c>
      <c r="D217" s="2">
        <v>45700</v>
      </c>
      <c r="E217" s="2">
        <v>45700</v>
      </c>
      <c r="F217" s="1" t="s">
        <v>254</v>
      </c>
      <c r="G217" s="1" t="s">
        <v>49</v>
      </c>
      <c r="H217" s="1" t="s">
        <v>2798</v>
      </c>
      <c r="I217" s="1">
        <f>IFERROR(VLOOKUP(Tabla1[[#This Row],[Tipo de Petición, queja o reclamo, queja o reclamo]],Tipif,2,0),"")</f>
        <v>2</v>
      </c>
      <c r="J217" s="2">
        <f>IF(Tabla1[[#This Row],[Fecha Radicado]]="","",IF(Tabla1[[#This Row],[Tipo de Petición, queja o reclamo, queja o reclamo]]="Sin término de respuesta","No aplica",WORKDAY(Tabla1[[#This Row],[Fecha Radicado]],Tabla1[[#This Row],[Plazo]],Festivos)))</f>
        <v>45702</v>
      </c>
      <c r="K217" s="3" t="str">
        <f ca="1">IF(Tabla1[[#This Row],[Estado]]="No Aplica","",IF(Tabla1[[#This Row],[Estado]]="Con respuesta","Gestionado",IFERROR(NETWORKDAYS(TODAY(),Tabla1[[#This Row],[Fecha de Vencimiento]],Festivos),"")))</f>
        <v>Gestionado</v>
      </c>
      <c r="L2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7" s="1" t="s">
        <v>124</v>
      </c>
      <c r="N217" s="1" t="s">
        <v>3196</v>
      </c>
      <c r="O217" s="1" t="s">
        <v>19</v>
      </c>
      <c r="P217" s="1">
        <f>_xlfn.IFNA(VLOOKUP(Tabla1[[#This Row],[Departamento]],Departamentos,2,FALSE),"")</f>
        <v>11</v>
      </c>
      <c r="Q217" s="1" t="s">
        <v>59</v>
      </c>
      <c r="R217" s="1">
        <f>_xlfn.IFNA(VLOOKUP(Tabla1[[#This Row],[Municipio]],Municipios,2,FALSE),"")</f>
        <v>11001</v>
      </c>
      <c r="S217" s="1" t="s">
        <v>618</v>
      </c>
      <c r="T217" s="1" t="s">
        <v>3371</v>
      </c>
      <c r="U217" s="2">
        <v>45706</v>
      </c>
      <c r="V217" s="1" t="s">
        <v>3369</v>
      </c>
      <c r="W217" s="1" t="s">
        <v>659</v>
      </c>
      <c r="X217" s="1" t="s">
        <v>3372</v>
      </c>
      <c r="Z217" s="1"/>
    </row>
    <row r="218" spans="1:26" hidden="1">
      <c r="A218" s="1" t="s">
        <v>3373</v>
      </c>
      <c r="B218" s="1" t="s">
        <v>3374</v>
      </c>
      <c r="C218" s="1" t="s">
        <v>3375</v>
      </c>
      <c r="D218" s="2">
        <v>45700</v>
      </c>
      <c r="E218" s="2">
        <v>45700</v>
      </c>
      <c r="F218" s="1" t="s">
        <v>159</v>
      </c>
      <c r="G218" s="1" t="s">
        <v>49</v>
      </c>
      <c r="H218" s="1" t="s">
        <v>2444</v>
      </c>
      <c r="I218" s="1">
        <v>0</v>
      </c>
      <c r="J218" s="2">
        <f>IF(Tabla1[[#This Row],[Fecha Radicado]]="","",IF(Tabla1[[#This Row],[Tipo de Petición, queja o reclamo, queja o reclamo]]="Sin término de respuesta","No aplica",WORKDAY(Tabla1[[#This Row],[Fecha Radicado]],Tabla1[[#This Row],[Plazo]],Festivos)))</f>
        <v>45700</v>
      </c>
      <c r="K218" s="3" t="str">
        <f ca="1">IF(Tabla1[[#This Row],[Estado]]="No Aplica","",IF(Tabla1[[#This Row],[Estado]]="Con respuesta","Gestionado",IFERROR(NETWORKDAYS(TODAY(),Tabla1[[#This Row],[Fecha de Vencimiento]],Festivos),"")))</f>
        <v>Gestionado</v>
      </c>
      <c r="L2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8" s="1" t="s">
        <v>124</v>
      </c>
      <c r="N218" s="1" t="s">
        <v>3196</v>
      </c>
      <c r="O218" s="1" t="s">
        <v>41</v>
      </c>
      <c r="P218" s="1">
        <f>_xlfn.IFNA(VLOOKUP(Tabla1[[#This Row],[Departamento]],Departamentos,2,FALSE),"")</f>
        <v>68</v>
      </c>
      <c r="Q218" s="1" t="s">
        <v>59</v>
      </c>
      <c r="R218" s="1">
        <f>_xlfn.IFNA(VLOOKUP(Tabla1[[#This Row],[Municipio]],Municipios,2,FALSE),"")</f>
        <v>11001</v>
      </c>
      <c r="S218" s="1"/>
      <c r="T218" s="1" t="s">
        <v>2443</v>
      </c>
      <c r="U218" s="1" t="s">
        <v>2443</v>
      </c>
      <c r="V218" s="1" t="s">
        <v>2443</v>
      </c>
      <c r="W218" s="1" t="s">
        <v>90</v>
      </c>
      <c r="X218" s="1" t="s">
        <v>3376</v>
      </c>
      <c r="Z218" s="1"/>
    </row>
    <row r="219" spans="1:26" ht="76.5" hidden="1">
      <c r="A219" s="1" t="s">
        <v>3377</v>
      </c>
      <c r="B219" s="1" t="s">
        <v>3378</v>
      </c>
      <c r="C219" s="1" t="s">
        <v>3379</v>
      </c>
      <c r="D219" s="2">
        <v>45700</v>
      </c>
      <c r="E219" s="2">
        <v>45700</v>
      </c>
      <c r="F219" s="1" t="s">
        <v>343</v>
      </c>
      <c r="G219" s="1" t="s">
        <v>49</v>
      </c>
      <c r="H219" s="1" t="s">
        <v>2423</v>
      </c>
      <c r="I219" s="1" t="str">
        <f>IFERROR(VLOOKUP(Tabla1[[#This Row],[Tipo de Petición, queja o reclamo, queja o reclamo]],Tipif,2,0),"")</f>
        <v/>
      </c>
      <c r="J219" s="2" t="e">
        <f>IF(Tabla1[[#This Row],[Fecha Radicado]]="","",IF(Tabla1[[#This Row],[Tipo de Petición, queja o reclamo, queja o reclamo]]="Sin término de respuesta","No aplica",WORKDAY(Tabla1[[#This Row],[Fecha Radicado]],Tabla1[[#This Row],[Plazo]],Festivos)))</f>
        <v>#VALUE!</v>
      </c>
      <c r="K219" s="3" t="str">
        <f ca="1">IF(Tabla1[[#This Row],[Estado]]="No Aplica","",IF(Tabla1[[#This Row],[Estado]]="Con respuesta","Gestionado",IFERROR(NETWORKDAYS(TODAY(),Tabla1[[#This Row],[Fecha de Vencimiento]],Festivos),"")))</f>
        <v>Gestionado</v>
      </c>
      <c r="L2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9" s="1" t="s">
        <v>52</v>
      </c>
      <c r="N219" s="1" t="s">
        <v>3380</v>
      </c>
      <c r="O219" s="1" t="s">
        <v>41</v>
      </c>
      <c r="P219" s="1">
        <f>_xlfn.IFNA(VLOOKUP(Tabla1[[#This Row],[Departamento]],Departamentos,2,FALSE),"")</f>
        <v>68</v>
      </c>
      <c r="Q219" s="1" t="s">
        <v>493</v>
      </c>
      <c r="R219" s="1">
        <f>_xlfn.IFNA(VLOOKUP(Tabla1[[#This Row],[Municipio]],Municipios,2,FALSE),"")</f>
        <v>68162</v>
      </c>
      <c r="S219" s="1" t="s">
        <v>1407</v>
      </c>
      <c r="T219" s="1" t="s">
        <v>3381</v>
      </c>
      <c r="U219" s="2">
        <v>45708</v>
      </c>
      <c r="V219" s="1" t="s">
        <v>3382</v>
      </c>
      <c r="W219" s="1" t="s">
        <v>316</v>
      </c>
      <c r="X219" s="1" t="s">
        <v>3383</v>
      </c>
      <c r="Y219" s="1" t="s">
        <v>3384</v>
      </c>
      <c r="Z219" s="1"/>
    </row>
    <row r="220" spans="1:26" ht="45.75" hidden="1">
      <c r="A220" s="1" t="s">
        <v>3385</v>
      </c>
      <c r="B220" s="1" t="s">
        <v>3386</v>
      </c>
      <c r="C220" s="1" t="s">
        <v>3387</v>
      </c>
      <c r="D220" s="2">
        <v>45701</v>
      </c>
      <c r="E220" s="2" t="s">
        <v>2443</v>
      </c>
      <c r="F220" s="1" t="s">
        <v>87</v>
      </c>
      <c r="G220" s="1" t="s">
        <v>49</v>
      </c>
      <c r="H220" s="1" t="s">
        <v>2444</v>
      </c>
      <c r="I220" s="1">
        <v>0</v>
      </c>
      <c r="J220" s="2">
        <f>IF(Tabla1[[#This Row],[Fecha Radicado]]="","",IF(Tabla1[[#This Row],[Tipo de Petición, queja o reclamo, queja o reclamo]]="Sin término de respuesta","No aplica",WORKDAY(Tabla1[[#This Row],[Fecha Radicado]],Tabla1[[#This Row],[Plazo]],Festivos)))</f>
        <v>45701</v>
      </c>
      <c r="K220" s="3" t="str">
        <f ca="1">IF(Tabla1[[#This Row],[Estado]]="No Aplica","",IF(Tabla1[[#This Row],[Estado]]="Con respuesta","Gestionado",IFERROR(NETWORKDAYS(TODAY(),Tabla1[[#This Row],[Fecha de Vencimiento]],Festivos),"")))</f>
        <v>Gestionado</v>
      </c>
      <c r="L2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0" s="1" t="s">
        <v>124</v>
      </c>
      <c r="N220" s="1" t="s">
        <v>3196</v>
      </c>
      <c r="O220" s="1" t="s">
        <v>27</v>
      </c>
      <c r="P220" s="1">
        <f>_xlfn.IFNA(VLOOKUP(Tabla1[[#This Row],[Departamento]],Departamentos,2,FALSE),"")</f>
        <v>27</v>
      </c>
      <c r="Q220" s="1" t="s">
        <v>775</v>
      </c>
      <c r="R220" s="1" t="str">
        <f>_xlfn.IFNA(VLOOKUP(Tabla1[[#This Row],[Municipio]],Municipios,2,FALSE),"")</f>
        <v/>
      </c>
      <c r="S220" s="1"/>
      <c r="T220" s="1" t="s">
        <v>2443</v>
      </c>
      <c r="U220" s="1" t="s">
        <v>2443</v>
      </c>
      <c r="V220" s="1" t="s">
        <v>3388</v>
      </c>
      <c r="W220" s="1" t="s">
        <v>90</v>
      </c>
      <c r="X220" s="1" t="s">
        <v>3389</v>
      </c>
      <c r="Z220" s="1"/>
    </row>
    <row r="221" spans="1:26" ht="45.75" hidden="1">
      <c r="A221" s="1" t="s">
        <v>3390</v>
      </c>
      <c r="B221" s="1" t="s">
        <v>3386</v>
      </c>
      <c r="C221" s="1" t="s">
        <v>3387</v>
      </c>
      <c r="D221" s="2">
        <v>45701</v>
      </c>
      <c r="E221" s="2" t="s">
        <v>2443</v>
      </c>
      <c r="F221" s="1" t="s">
        <v>87</v>
      </c>
      <c r="G221" s="1" t="s">
        <v>49</v>
      </c>
      <c r="H221" s="1" t="s">
        <v>2444</v>
      </c>
      <c r="I221" s="1">
        <v>0</v>
      </c>
      <c r="J221" s="2">
        <f>IF(Tabla1[[#This Row],[Fecha Radicado]]="","",IF(Tabla1[[#This Row],[Tipo de Petición, queja o reclamo, queja o reclamo]]="Sin término de respuesta","No aplica",WORKDAY(Tabla1[[#This Row],[Fecha Radicado]],Tabla1[[#This Row],[Plazo]],Festivos)))</f>
        <v>45701</v>
      </c>
      <c r="K221" s="3" t="str">
        <f ca="1">IF(Tabla1[[#This Row],[Estado]]="No Aplica","",IF(Tabla1[[#This Row],[Estado]]="Con respuesta","Gestionado",IFERROR(NETWORKDAYS(TODAY(),Tabla1[[#This Row],[Fecha de Vencimiento]],Festivos),"")))</f>
        <v>Gestionado</v>
      </c>
      <c r="L2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1" s="1" t="s">
        <v>124</v>
      </c>
      <c r="N221" s="1" t="s">
        <v>3196</v>
      </c>
      <c r="O221" s="1" t="s">
        <v>27</v>
      </c>
      <c r="P221" s="1">
        <f>_xlfn.IFNA(VLOOKUP(Tabla1[[#This Row],[Departamento]],Departamentos,2,FALSE),"")</f>
        <v>27</v>
      </c>
      <c r="Q221" s="1" t="s">
        <v>775</v>
      </c>
      <c r="R221" s="1" t="str">
        <f>_xlfn.IFNA(VLOOKUP(Tabla1[[#This Row],[Municipio]],Municipios,2,FALSE),"")</f>
        <v/>
      </c>
      <c r="S221" s="1"/>
      <c r="T221" s="1" t="s">
        <v>2443</v>
      </c>
      <c r="U221" s="1" t="s">
        <v>2443</v>
      </c>
      <c r="V221" s="1" t="s">
        <v>3391</v>
      </c>
      <c r="W221" s="1" t="s">
        <v>90</v>
      </c>
      <c r="X221" s="1" t="s">
        <v>3389</v>
      </c>
      <c r="Z221" s="1"/>
    </row>
    <row r="222" spans="1:26" ht="45.75" hidden="1">
      <c r="A222" s="1" t="s">
        <v>3392</v>
      </c>
      <c r="B222" s="1" t="s">
        <v>3386</v>
      </c>
      <c r="C222" s="1" t="s">
        <v>3393</v>
      </c>
      <c r="D222" s="2">
        <v>45701</v>
      </c>
      <c r="E222" s="2" t="s">
        <v>2443</v>
      </c>
      <c r="F222" s="1" t="s">
        <v>87</v>
      </c>
      <c r="G222" s="1" t="s">
        <v>49</v>
      </c>
      <c r="H222" s="1" t="s">
        <v>2444</v>
      </c>
      <c r="I222" s="1">
        <v>0</v>
      </c>
      <c r="J222" s="2">
        <f>IF(Tabla1[[#This Row],[Fecha Radicado]]="","",IF(Tabla1[[#This Row],[Tipo de Petición, queja o reclamo, queja o reclamo]]="Sin término de respuesta","No aplica",WORKDAY(Tabla1[[#This Row],[Fecha Radicado]],Tabla1[[#This Row],[Plazo]],Festivos)))</f>
        <v>45701</v>
      </c>
      <c r="K222" s="3" t="str">
        <f ca="1">IF(Tabla1[[#This Row],[Estado]]="No Aplica","",IF(Tabla1[[#This Row],[Estado]]="Con respuesta","Gestionado",IFERROR(NETWORKDAYS(TODAY(),Tabla1[[#This Row],[Fecha de Vencimiento]],Festivos),"")))</f>
        <v>Gestionado</v>
      </c>
      <c r="L2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2" s="1" t="s">
        <v>124</v>
      </c>
      <c r="N222" s="1" t="s">
        <v>3196</v>
      </c>
      <c r="O222" s="1" t="s">
        <v>27</v>
      </c>
      <c r="P222" s="1">
        <f>_xlfn.IFNA(VLOOKUP(Tabla1[[#This Row],[Departamento]],Departamentos,2,FALSE),"")</f>
        <v>27</v>
      </c>
      <c r="Q222" s="1" t="s">
        <v>565</v>
      </c>
      <c r="R222" s="1">
        <f>_xlfn.IFNA(VLOOKUP(Tabla1[[#This Row],[Municipio]],Municipios,2,FALSE),"")</f>
        <v>17614</v>
      </c>
      <c r="S222" s="1" t="s">
        <v>1395</v>
      </c>
      <c r="T222" s="1" t="s">
        <v>2443</v>
      </c>
      <c r="U222" s="1" t="s">
        <v>2443</v>
      </c>
      <c r="V222" s="1" t="s">
        <v>3394</v>
      </c>
      <c r="W222" s="1" t="s">
        <v>90</v>
      </c>
      <c r="X222" s="1" t="s">
        <v>3389</v>
      </c>
      <c r="Z222" s="1"/>
    </row>
    <row r="223" spans="1:26" ht="45.75" hidden="1">
      <c r="A223" s="1" t="s">
        <v>3395</v>
      </c>
      <c r="B223" s="1" t="s">
        <v>3386</v>
      </c>
      <c r="C223" s="1" t="s">
        <v>3393</v>
      </c>
      <c r="D223" s="2">
        <v>45701</v>
      </c>
      <c r="E223" s="2" t="s">
        <v>2443</v>
      </c>
      <c r="F223" s="1" t="s">
        <v>87</v>
      </c>
      <c r="G223" s="1" t="s">
        <v>49</v>
      </c>
      <c r="H223" s="1" t="s">
        <v>2444</v>
      </c>
      <c r="I223" s="1">
        <v>0</v>
      </c>
      <c r="J223" s="2">
        <f>IF(Tabla1[[#This Row],[Fecha Radicado]]="","",IF(Tabla1[[#This Row],[Tipo de Petición, queja o reclamo, queja o reclamo]]="Sin término de respuesta","No aplica",WORKDAY(Tabla1[[#This Row],[Fecha Radicado]],Tabla1[[#This Row],[Plazo]],Festivos)))</f>
        <v>45701</v>
      </c>
      <c r="K223" s="3" t="str">
        <f ca="1">IF(Tabla1[[#This Row],[Estado]]="No Aplica","",IF(Tabla1[[#This Row],[Estado]]="Con respuesta","Gestionado",IFERROR(NETWORKDAYS(TODAY(),Tabla1[[#This Row],[Fecha de Vencimiento]],Festivos),"")))</f>
        <v>Gestionado</v>
      </c>
      <c r="L2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3" s="1" t="s">
        <v>124</v>
      </c>
      <c r="N223" s="1" t="s">
        <v>3196</v>
      </c>
      <c r="O223" s="1" t="s">
        <v>27</v>
      </c>
      <c r="P223" s="1">
        <f>_xlfn.IFNA(VLOOKUP(Tabla1[[#This Row],[Departamento]],Departamentos,2,FALSE),"")</f>
        <v>27</v>
      </c>
      <c r="Q223" s="1" t="s">
        <v>565</v>
      </c>
      <c r="R223" s="1">
        <f>_xlfn.IFNA(VLOOKUP(Tabla1[[#This Row],[Municipio]],Municipios,2,FALSE),"")</f>
        <v>17614</v>
      </c>
      <c r="S223" s="1" t="s">
        <v>1395</v>
      </c>
      <c r="T223" s="1" t="s">
        <v>2443</v>
      </c>
      <c r="U223" s="1" t="s">
        <v>2443</v>
      </c>
      <c r="V223" s="1" t="s">
        <v>3396</v>
      </c>
      <c r="W223" s="1" t="s">
        <v>90</v>
      </c>
      <c r="X223" s="1" t="s">
        <v>3389</v>
      </c>
      <c r="Z223" s="1"/>
    </row>
    <row r="224" spans="1:26" ht="45.75" hidden="1">
      <c r="A224" s="1" t="s">
        <v>3397</v>
      </c>
      <c r="B224" s="1" t="s">
        <v>3386</v>
      </c>
      <c r="C224" s="1" t="s">
        <v>3398</v>
      </c>
      <c r="D224" s="2">
        <v>45701</v>
      </c>
      <c r="E224" s="2" t="s">
        <v>2443</v>
      </c>
      <c r="F224" s="1" t="s">
        <v>87</v>
      </c>
      <c r="G224" s="1" t="s">
        <v>49</v>
      </c>
      <c r="H224" s="1" t="s">
        <v>2444</v>
      </c>
      <c r="I224" s="1">
        <v>0</v>
      </c>
      <c r="J224" s="2">
        <f>IF(Tabla1[[#This Row],[Fecha Radicado]]="","",IF(Tabla1[[#This Row],[Tipo de Petición, queja o reclamo, queja o reclamo]]="Sin término de respuesta","No aplica",WORKDAY(Tabla1[[#This Row],[Fecha Radicado]],Tabla1[[#This Row],[Plazo]],Festivos)))</f>
        <v>45701</v>
      </c>
      <c r="K224" s="3" t="str">
        <f ca="1">IF(Tabla1[[#This Row],[Estado]]="No Aplica","",IF(Tabla1[[#This Row],[Estado]]="Con respuesta","Gestionado",IFERROR(NETWORKDAYS(TODAY(),Tabla1[[#This Row],[Fecha de Vencimiento]],Festivos),"")))</f>
        <v>Gestionado</v>
      </c>
      <c r="L2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4" s="1" t="s">
        <v>124</v>
      </c>
      <c r="N224" s="1" t="s">
        <v>3196</v>
      </c>
      <c r="O224" s="1" t="s">
        <v>27</v>
      </c>
      <c r="P224" s="1">
        <f>_xlfn.IFNA(VLOOKUP(Tabla1[[#This Row],[Departamento]],Departamentos,2,FALSE),"")</f>
        <v>27</v>
      </c>
      <c r="Q224" s="1" t="s">
        <v>326</v>
      </c>
      <c r="R224" s="1">
        <f>_xlfn.IFNA(VLOOKUP(Tabla1[[#This Row],[Municipio]],Municipios,2,FALSE),"")</f>
        <v>27150</v>
      </c>
      <c r="S224" s="1" t="s">
        <v>1910</v>
      </c>
      <c r="T224" s="1" t="s">
        <v>2443</v>
      </c>
      <c r="U224" s="1" t="s">
        <v>2443</v>
      </c>
      <c r="V224" s="1" t="s">
        <v>3399</v>
      </c>
      <c r="W224" s="1" t="s">
        <v>90</v>
      </c>
      <c r="X224" s="1" t="s">
        <v>3389</v>
      </c>
      <c r="Z224" s="1"/>
    </row>
    <row r="225" spans="1:26" ht="45.75" hidden="1">
      <c r="A225" s="1" t="s">
        <v>3400</v>
      </c>
      <c r="B225" s="1" t="s">
        <v>3386</v>
      </c>
      <c r="C225" s="1" t="s">
        <v>3398</v>
      </c>
      <c r="D225" s="2">
        <v>45701</v>
      </c>
      <c r="E225" s="2" t="s">
        <v>2443</v>
      </c>
      <c r="F225" s="1" t="s">
        <v>87</v>
      </c>
      <c r="G225" s="1" t="s">
        <v>49</v>
      </c>
      <c r="H225" s="1" t="s">
        <v>2444</v>
      </c>
      <c r="I225" s="1">
        <v>0</v>
      </c>
      <c r="J225" s="2">
        <f>IF(Tabla1[[#This Row],[Fecha Radicado]]="","",IF(Tabla1[[#This Row],[Tipo de Petición, queja o reclamo, queja o reclamo]]="Sin término de respuesta","No aplica",WORKDAY(Tabla1[[#This Row],[Fecha Radicado]],Tabla1[[#This Row],[Plazo]],Festivos)))</f>
        <v>45701</v>
      </c>
      <c r="K225" s="3" t="str">
        <f ca="1">IF(Tabla1[[#This Row],[Estado]]="No Aplica","",IF(Tabla1[[#This Row],[Estado]]="Con respuesta","Gestionado",IFERROR(NETWORKDAYS(TODAY(),Tabla1[[#This Row],[Fecha de Vencimiento]],Festivos),"")))</f>
        <v>Gestionado</v>
      </c>
      <c r="L2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5" s="1" t="s">
        <v>124</v>
      </c>
      <c r="N225" s="1" t="s">
        <v>3196</v>
      </c>
      <c r="O225" s="1" t="s">
        <v>27</v>
      </c>
      <c r="P225" s="1">
        <f>_xlfn.IFNA(VLOOKUP(Tabla1[[#This Row],[Departamento]],Departamentos,2,FALSE),"")</f>
        <v>27</v>
      </c>
      <c r="Q225" s="1" t="s">
        <v>326</v>
      </c>
      <c r="R225" s="1">
        <f>_xlfn.IFNA(VLOOKUP(Tabla1[[#This Row],[Municipio]],Municipios,2,FALSE),"")</f>
        <v>27150</v>
      </c>
      <c r="S225" s="1" t="s">
        <v>1910</v>
      </c>
      <c r="T225" s="1" t="s">
        <v>2443</v>
      </c>
      <c r="U225" s="1" t="s">
        <v>2443</v>
      </c>
      <c r="V225" s="1" t="s">
        <v>3401</v>
      </c>
      <c r="W225" s="1" t="s">
        <v>90</v>
      </c>
      <c r="X225" s="1" t="s">
        <v>3389</v>
      </c>
      <c r="Z225" s="1"/>
    </row>
    <row r="226" spans="1:26" ht="45.75" hidden="1">
      <c r="A226" s="1" t="s">
        <v>3402</v>
      </c>
      <c r="B226" s="1" t="s">
        <v>3386</v>
      </c>
      <c r="C226" s="1" t="s">
        <v>3403</v>
      </c>
      <c r="D226" s="2">
        <v>45701</v>
      </c>
      <c r="E226" s="2" t="s">
        <v>2443</v>
      </c>
      <c r="F226" s="1" t="s">
        <v>87</v>
      </c>
      <c r="G226" s="1" t="s">
        <v>49</v>
      </c>
      <c r="H226" s="1" t="s">
        <v>2444</v>
      </c>
      <c r="I226" s="1">
        <v>0</v>
      </c>
      <c r="J226" s="2">
        <f>IF(Tabla1[[#This Row],[Fecha Radicado]]="","",IF(Tabla1[[#This Row],[Tipo de Petición, queja o reclamo, queja o reclamo]]="Sin término de respuesta","No aplica",WORKDAY(Tabla1[[#This Row],[Fecha Radicado]],Tabla1[[#This Row],[Plazo]],Festivos)))</f>
        <v>45701</v>
      </c>
      <c r="K226" s="3" t="str">
        <f ca="1">IF(Tabla1[[#This Row],[Estado]]="No Aplica","",IF(Tabla1[[#This Row],[Estado]]="Con respuesta","Gestionado",IFERROR(NETWORKDAYS(TODAY(),Tabla1[[#This Row],[Fecha de Vencimiento]],Festivos),"")))</f>
        <v>Gestionado</v>
      </c>
      <c r="L2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6" s="1" t="s">
        <v>124</v>
      </c>
      <c r="N226" s="1" t="s">
        <v>3196</v>
      </c>
      <c r="O226" s="1" t="s">
        <v>27</v>
      </c>
      <c r="P226" s="1">
        <f>_xlfn.IFNA(VLOOKUP(Tabla1[[#This Row],[Departamento]],Departamentos,2,FALSE),"")</f>
        <v>27</v>
      </c>
      <c r="Q226" s="1" t="s">
        <v>236</v>
      </c>
      <c r="R226" s="1">
        <f>_xlfn.IFNA(VLOOKUP(Tabla1[[#This Row],[Municipio]],Municipios,2,FALSE),"")</f>
        <v>27077</v>
      </c>
      <c r="S226" s="1" t="s">
        <v>1907</v>
      </c>
      <c r="T226" s="1" t="s">
        <v>2443</v>
      </c>
      <c r="U226" s="1" t="s">
        <v>2443</v>
      </c>
      <c r="V226" s="1" t="s">
        <v>3404</v>
      </c>
      <c r="W226" s="1" t="s">
        <v>90</v>
      </c>
      <c r="X226" s="1" t="s">
        <v>3389</v>
      </c>
      <c r="Z226" s="1"/>
    </row>
    <row r="227" spans="1:26" ht="45.75" hidden="1">
      <c r="A227" s="1" t="s">
        <v>3405</v>
      </c>
      <c r="B227" s="1" t="s">
        <v>3386</v>
      </c>
      <c r="C227" s="1" t="s">
        <v>3403</v>
      </c>
      <c r="D227" s="2">
        <v>45701</v>
      </c>
      <c r="E227" s="2" t="s">
        <v>2443</v>
      </c>
      <c r="F227" s="1" t="s">
        <v>87</v>
      </c>
      <c r="G227" s="1" t="s">
        <v>49</v>
      </c>
      <c r="H227" s="1" t="s">
        <v>2444</v>
      </c>
      <c r="I227" s="1">
        <v>0</v>
      </c>
      <c r="J227" s="2">
        <f>IF(Tabla1[[#This Row],[Fecha Radicado]]="","",IF(Tabla1[[#This Row],[Tipo de Petición, queja o reclamo, queja o reclamo]]="Sin término de respuesta","No aplica",WORKDAY(Tabla1[[#This Row],[Fecha Radicado]],Tabla1[[#This Row],[Plazo]],Festivos)))</f>
        <v>45701</v>
      </c>
      <c r="K227" s="3" t="str">
        <f ca="1">IF(Tabla1[[#This Row],[Estado]]="No Aplica","",IF(Tabla1[[#This Row],[Estado]]="Con respuesta","Gestionado",IFERROR(NETWORKDAYS(TODAY(),Tabla1[[#This Row],[Fecha de Vencimiento]],Festivos),"")))</f>
        <v>Gestionado</v>
      </c>
      <c r="L2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7" s="1" t="s">
        <v>124</v>
      </c>
      <c r="N227" s="1" t="s">
        <v>3196</v>
      </c>
      <c r="O227" s="1" t="s">
        <v>27</v>
      </c>
      <c r="P227" s="1">
        <f>_xlfn.IFNA(VLOOKUP(Tabla1[[#This Row],[Departamento]],Departamentos,2,FALSE),"")</f>
        <v>27</v>
      </c>
      <c r="Q227" s="1" t="s">
        <v>236</v>
      </c>
      <c r="R227" s="1">
        <f>_xlfn.IFNA(VLOOKUP(Tabla1[[#This Row],[Municipio]],Municipios,2,FALSE),"")</f>
        <v>27077</v>
      </c>
      <c r="S227" s="1" t="s">
        <v>1907</v>
      </c>
      <c r="T227" s="1" t="s">
        <v>2443</v>
      </c>
      <c r="U227" s="1" t="s">
        <v>2443</v>
      </c>
      <c r="V227" s="1" t="s">
        <v>3406</v>
      </c>
      <c r="W227" s="1" t="s">
        <v>90</v>
      </c>
      <c r="X227" s="1" t="s">
        <v>3389</v>
      </c>
      <c r="Z227" s="1"/>
    </row>
    <row r="228" spans="1:26" ht="60.75" hidden="1">
      <c r="A228" s="1" t="s">
        <v>3407</v>
      </c>
      <c r="B228" s="1" t="s">
        <v>3408</v>
      </c>
      <c r="C228" s="1" t="s">
        <v>3409</v>
      </c>
      <c r="D228" s="2">
        <v>45699</v>
      </c>
      <c r="E228" s="2">
        <v>45701</v>
      </c>
      <c r="F228" s="1" t="s">
        <v>48</v>
      </c>
      <c r="G228" s="1" t="s">
        <v>49</v>
      </c>
      <c r="H228" s="1" t="s">
        <v>285</v>
      </c>
      <c r="I228" s="1">
        <f>IFERROR(VLOOKUP(Tabla1[[#This Row],[Tipo de Petición, queja o reclamo, queja o reclamo]],Tipif,2,0),"")</f>
        <v>5</v>
      </c>
      <c r="J228" s="2">
        <f>IF(Tabla1[[#This Row],[Fecha Radicado]]="","",IF(Tabla1[[#This Row],[Tipo de Petición, queja o reclamo, queja o reclamo]]="Sin término de respuesta","No aplica",WORKDAY(Tabla1[[#This Row],[Fecha Radicado]],Tabla1[[#This Row],[Plazo]],Festivos)))</f>
        <v>45706</v>
      </c>
      <c r="K228" s="3" t="str">
        <f ca="1">IF(Tabla1[[#This Row],[Estado]]="No Aplica","",IF(Tabla1[[#This Row],[Estado]]="Con respuesta","Gestionado",IFERROR(NETWORKDAYS(TODAY(),Tabla1[[#This Row],[Fecha de Vencimiento]],Festivos),"")))</f>
        <v>Gestionado</v>
      </c>
      <c r="L2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8" s="1" t="s">
        <v>124</v>
      </c>
      <c r="N228" s="1" t="s">
        <v>3196</v>
      </c>
      <c r="O228" s="1" t="s">
        <v>19</v>
      </c>
      <c r="P228" s="1">
        <f>_xlfn.IFNA(VLOOKUP(Tabla1[[#This Row],[Departamento]],Departamentos,2,FALSE),"")</f>
        <v>11</v>
      </c>
      <c r="Q228" s="1" t="s">
        <v>59</v>
      </c>
      <c r="R228" s="1">
        <f>_xlfn.IFNA(VLOOKUP(Tabla1[[#This Row],[Municipio]],Municipios,2,FALSE),"")</f>
        <v>11001</v>
      </c>
      <c r="S228" s="1" t="s">
        <v>451</v>
      </c>
      <c r="T228" s="1" t="s">
        <v>3410</v>
      </c>
      <c r="U228" s="2">
        <v>45707</v>
      </c>
      <c r="V228" s="1" t="s">
        <v>3411</v>
      </c>
      <c r="W228" s="1" t="s">
        <v>659</v>
      </c>
      <c r="X228" s="1" t="s">
        <v>3412</v>
      </c>
      <c r="Z228" s="1"/>
    </row>
    <row r="229" spans="1:26" ht="106.5" hidden="1">
      <c r="A229" s="1" t="s">
        <v>3413</v>
      </c>
      <c r="B229" s="1" t="s">
        <v>3414</v>
      </c>
      <c r="C229" s="1" t="s">
        <v>3415</v>
      </c>
      <c r="D229" s="2">
        <v>45701</v>
      </c>
      <c r="E229" s="2">
        <v>45701</v>
      </c>
      <c r="F229" s="1" t="s">
        <v>284</v>
      </c>
      <c r="G229" s="1" t="s">
        <v>49</v>
      </c>
      <c r="H229" s="1" t="s">
        <v>2423</v>
      </c>
      <c r="I229" s="1" t="str">
        <f>IFERROR(VLOOKUP(Tabla1[[#This Row],[Tipo de Petición, queja o reclamo, queja o reclamo]],Tipif,2,0),"")</f>
        <v/>
      </c>
      <c r="J229" s="2" t="e">
        <f>IF(Tabla1[[#This Row],[Fecha Radicado]]="","",IF(Tabla1[[#This Row],[Tipo de Petición, queja o reclamo, queja o reclamo]]="Sin término de respuesta","No aplica",WORKDAY(Tabla1[[#This Row],[Fecha Radicado]],Tabla1[[#This Row],[Plazo]],Festivos)))</f>
        <v>#VALUE!</v>
      </c>
      <c r="K229" s="3" t="str">
        <f ca="1">IF(Tabla1[[#This Row],[Estado]]="No Aplica","",IF(Tabla1[[#This Row],[Estado]]="Con respuesta","Gestionado",IFERROR(NETWORKDAYS(TODAY(),Tabla1[[#This Row],[Fecha de Vencimiento]],Festivos),"")))</f>
        <v>Gestionado</v>
      </c>
      <c r="L2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9" s="1" t="s">
        <v>52</v>
      </c>
      <c r="N229" s="1" t="s">
        <v>3416</v>
      </c>
      <c r="O229" s="1" t="s">
        <v>43</v>
      </c>
      <c r="P229" s="1">
        <f>_xlfn.IFNA(VLOOKUP(Tabla1[[#This Row],[Departamento]],Departamentos,2,FALSE),"")</f>
        <v>73</v>
      </c>
      <c r="Q229" s="1" t="s">
        <v>538</v>
      </c>
      <c r="R229" s="1">
        <f>_xlfn.IFNA(VLOOKUP(Tabla1[[#This Row],[Municipio]],Municipios,2,FALSE),"")</f>
        <v>73275</v>
      </c>
      <c r="S229" s="1" t="s">
        <v>1405</v>
      </c>
      <c r="T229" s="1" t="s">
        <v>3417</v>
      </c>
      <c r="U229" s="2">
        <v>45722</v>
      </c>
      <c r="V229" s="1" t="s">
        <v>3418</v>
      </c>
      <c r="W229" s="1" t="s">
        <v>316</v>
      </c>
      <c r="X229" s="1" t="s">
        <v>3419</v>
      </c>
      <c r="Y229" s="1" t="s">
        <v>3420</v>
      </c>
      <c r="Z229" s="1"/>
    </row>
    <row r="230" spans="1:26" ht="91.5" hidden="1">
      <c r="A230" s="1" t="s">
        <v>3421</v>
      </c>
      <c r="B230" s="1" t="s">
        <v>3422</v>
      </c>
      <c r="C230" s="1" t="s">
        <v>3423</v>
      </c>
      <c r="D230" s="2">
        <v>45701</v>
      </c>
      <c r="E230" s="2">
        <v>45701</v>
      </c>
      <c r="F230" s="1" t="s">
        <v>343</v>
      </c>
      <c r="G230" s="1" t="s">
        <v>49</v>
      </c>
      <c r="H230" s="1" t="s">
        <v>285</v>
      </c>
      <c r="I230" s="1">
        <f>IFERROR(VLOOKUP(Tabla1[[#This Row],[Tipo de Petición, queja o reclamo, queja o reclamo]],Tipif,2,0),"")</f>
        <v>5</v>
      </c>
      <c r="J230" s="2">
        <f>IF(Tabla1[[#This Row],[Fecha Radicado]]="","",IF(Tabla1[[#This Row],[Tipo de Petición, queja o reclamo, queja o reclamo]]="Sin término de respuesta","No aplica",WORKDAY(Tabla1[[#This Row],[Fecha Radicado]],Tabla1[[#This Row],[Plazo]],Festivos)))</f>
        <v>45708</v>
      </c>
      <c r="K230" s="3" t="str">
        <f ca="1">IF(Tabla1[[#This Row],[Estado]]="No Aplica","",IF(Tabla1[[#This Row],[Estado]]="Con respuesta","Gestionado",IFERROR(NETWORKDAYS(TODAY(),Tabla1[[#This Row],[Fecha de Vencimiento]],Festivos),"")))</f>
        <v>Gestionado</v>
      </c>
      <c r="L230" s="1" t="s">
        <v>124</v>
      </c>
      <c r="M230" s="1" t="s">
        <v>124</v>
      </c>
      <c r="N230" s="1" t="s">
        <v>124</v>
      </c>
      <c r="O230" s="1" t="s">
        <v>29</v>
      </c>
      <c r="P230" s="1">
        <f>_xlfn.IFNA(VLOOKUP(Tabla1[[#This Row],[Departamento]],Departamentos,2,FALSE),"")</f>
        <v>25</v>
      </c>
      <c r="Q230" s="1" t="s">
        <v>1102</v>
      </c>
      <c r="R230" s="1">
        <f>_xlfn.IFNA(VLOOKUP(Tabla1[[#This Row],[Municipio]],Municipios,2,FALSE),"")</f>
        <v>25718</v>
      </c>
      <c r="S230" s="1" t="s">
        <v>1874</v>
      </c>
      <c r="T230" s="1" t="s">
        <v>3424</v>
      </c>
      <c r="U230" s="2">
        <v>45706</v>
      </c>
      <c r="V230" s="1" t="s">
        <v>3425</v>
      </c>
      <c r="W230" s="1" t="s">
        <v>659</v>
      </c>
      <c r="X230" s="1" t="s">
        <v>3426</v>
      </c>
      <c r="Z230" s="1"/>
    </row>
    <row r="231" spans="1:26" ht="60.75" hidden="1">
      <c r="A231" s="1" t="s">
        <v>3427</v>
      </c>
      <c r="B231" s="1" t="s">
        <v>3428</v>
      </c>
      <c r="C231" s="1" t="s">
        <v>3429</v>
      </c>
      <c r="D231" s="2">
        <v>45701</v>
      </c>
      <c r="E231" s="2" t="s">
        <v>2443</v>
      </c>
      <c r="F231" s="1" t="s">
        <v>343</v>
      </c>
      <c r="G231" s="1" t="s">
        <v>124</v>
      </c>
      <c r="H231" s="1" t="s">
        <v>89</v>
      </c>
      <c r="I231" s="1">
        <f>IFERROR(VLOOKUP(Tabla1[[#This Row],[Tipo de Petición, queja o reclamo, queja o reclamo]],Tipif,2,0),"")</f>
        <v>0</v>
      </c>
      <c r="J231" s="2" t="str">
        <f>IF(Tabla1[[#This Row],[Fecha Radicado]]="","",IF(Tabla1[[#This Row],[Tipo de Petición, queja o reclamo, queja o reclamo]]="Sin término de respuesta","No aplica",WORKDAY(Tabla1[[#This Row],[Fecha Radicado]],Tabla1[[#This Row],[Plazo]],Festivos)))</f>
        <v>No aplica</v>
      </c>
      <c r="K231" s="3" t="str">
        <f ca="1">IF(Tabla1[[#This Row],[Estado]]="No Aplica","",IF(Tabla1[[#This Row],[Estado]]="Con respuesta","Gestionado",IFERROR(NETWORKDAYS(TODAY(),Tabla1[[#This Row],[Fecha de Vencimiento]],Festivos),"")))</f>
        <v/>
      </c>
      <c r="L2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1" s="1" t="s">
        <v>124</v>
      </c>
      <c r="N231" s="1" t="s">
        <v>124</v>
      </c>
      <c r="O231" s="1" t="s">
        <v>29</v>
      </c>
      <c r="P231" s="1">
        <f>_xlfn.IFNA(VLOOKUP(Tabla1[[#This Row],[Departamento]],Departamentos,2,FALSE),"")</f>
        <v>25</v>
      </c>
      <c r="Q231" s="1" t="s">
        <v>978</v>
      </c>
      <c r="R231" s="1">
        <f>_xlfn.IFNA(VLOOKUP(Tabla1[[#This Row],[Municipio]],Municipios,2,FALSE),"")</f>
        <v>25430</v>
      </c>
      <c r="S231" s="1" t="s">
        <v>1325</v>
      </c>
      <c r="T231" s="1" t="s">
        <v>2443</v>
      </c>
      <c r="U231" s="1" t="s">
        <v>2443</v>
      </c>
      <c r="V231" s="1" t="s">
        <v>3153</v>
      </c>
      <c r="W231" s="1" t="s">
        <v>659</v>
      </c>
      <c r="X231" s="1" t="s">
        <v>3430</v>
      </c>
      <c r="Z231" s="1"/>
    </row>
    <row r="232" spans="1:26" ht="60.75" hidden="1">
      <c r="A232" s="1" t="s">
        <v>3431</v>
      </c>
      <c r="B232" s="1" t="s">
        <v>3428</v>
      </c>
      <c r="C232" s="1" t="s">
        <v>3432</v>
      </c>
      <c r="D232" s="2">
        <v>45701</v>
      </c>
      <c r="E232" s="2" t="s">
        <v>2443</v>
      </c>
      <c r="F232" s="1" t="s">
        <v>343</v>
      </c>
      <c r="G232" s="1" t="s">
        <v>124</v>
      </c>
      <c r="H232" s="1" t="s">
        <v>89</v>
      </c>
      <c r="I232" s="1">
        <f>IFERROR(VLOOKUP(Tabla1[[#This Row],[Tipo de Petición, queja o reclamo, queja o reclamo]],Tipif,2,0),"")</f>
        <v>0</v>
      </c>
      <c r="J232" s="2" t="str">
        <f>IF(Tabla1[[#This Row],[Fecha Radicado]]="","",IF(Tabla1[[#This Row],[Tipo de Petición, queja o reclamo, queja o reclamo]]="Sin término de respuesta","No aplica",WORKDAY(Tabla1[[#This Row],[Fecha Radicado]],Tabla1[[#This Row],[Plazo]],Festivos)))</f>
        <v>No aplica</v>
      </c>
      <c r="K232" s="3" t="str">
        <f ca="1">IF(Tabla1[[#This Row],[Estado]]="No Aplica","",IF(Tabla1[[#This Row],[Estado]]="Con respuesta","Gestionado",IFERROR(NETWORKDAYS(TODAY(),Tabla1[[#This Row],[Fecha de Vencimiento]],Festivos),"")))</f>
        <v/>
      </c>
      <c r="L232" s="1" t="s">
        <v>124</v>
      </c>
      <c r="M232" s="1" t="s">
        <v>124</v>
      </c>
      <c r="N232" s="1" t="s">
        <v>124</v>
      </c>
      <c r="O232" s="1" t="s">
        <v>29</v>
      </c>
      <c r="P232" s="1">
        <f>_xlfn.IFNA(VLOOKUP(Tabla1[[#This Row],[Departamento]],Departamentos,2,FALSE),"")</f>
        <v>25</v>
      </c>
      <c r="Q232" s="1" t="s">
        <v>978</v>
      </c>
      <c r="R232" s="1">
        <f>_xlfn.IFNA(VLOOKUP(Tabla1[[#This Row],[Municipio]],Municipios,2,FALSE),"")</f>
        <v>25430</v>
      </c>
      <c r="S232" s="1" t="s">
        <v>1325</v>
      </c>
      <c r="T232" s="1" t="s">
        <v>2443</v>
      </c>
      <c r="U232" s="1" t="s">
        <v>2443</v>
      </c>
      <c r="V232" s="1" t="s">
        <v>3153</v>
      </c>
      <c r="W232" s="1" t="s">
        <v>659</v>
      </c>
      <c r="X232" s="1" t="s">
        <v>3430</v>
      </c>
      <c r="Z232" s="1"/>
    </row>
    <row r="233" spans="1:26" ht="91.5" hidden="1">
      <c r="A233" s="1" t="s">
        <v>3433</v>
      </c>
      <c r="B233" s="1" t="s">
        <v>3434</v>
      </c>
      <c r="C233" s="1" t="s">
        <v>3435</v>
      </c>
      <c r="D233" s="2">
        <v>45699</v>
      </c>
      <c r="E233" s="2">
        <v>45702</v>
      </c>
      <c r="F233" s="1" t="s">
        <v>284</v>
      </c>
      <c r="G233" s="1" t="s">
        <v>49</v>
      </c>
      <c r="H233" s="1" t="s">
        <v>373</v>
      </c>
      <c r="I233" s="1">
        <f>IFERROR(VLOOKUP(Tabla1[[#This Row],[Tipo de Petición, queja o reclamo, queja o reclamo]],Tipif,2,0),"")</f>
        <v>10</v>
      </c>
      <c r="J233" s="2">
        <f>IF(Tabla1[[#This Row],[Fecha Radicado]]="","",IF(Tabla1[[#This Row],[Tipo de Petición, queja o reclamo, queja o reclamo]]="Sin término de respuesta","No aplica",WORKDAY(Tabla1[[#This Row],[Fecha Radicado]],Tabla1[[#This Row],[Plazo]],Festivos)))</f>
        <v>45713</v>
      </c>
      <c r="K233" s="3" t="str">
        <f ca="1">IF(Tabla1[[#This Row],[Estado]]="No Aplica","",IF(Tabla1[[#This Row],[Estado]]="Con respuesta","Gestionado",IFERROR(NETWORKDAYS(TODAY(),Tabla1[[#This Row],[Fecha de Vencimiento]],Festivos),"")))</f>
        <v>Gestionado</v>
      </c>
      <c r="L233" s="1" t="s">
        <v>124</v>
      </c>
      <c r="M233" s="1" t="s">
        <v>52</v>
      </c>
      <c r="N233" s="1" t="s">
        <v>3436</v>
      </c>
      <c r="O233" s="1" t="s">
        <v>37</v>
      </c>
      <c r="P233" s="1">
        <f>_xlfn.IFNA(VLOOKUP(Tabla1[[#This Row],[Departamento]],Departamentos,2,FALSE),"")</f>
        <v>54</v>
      </c>
      <c r="Q233" s="1" t="s">
        <v>874</v>
      </c>
      <c r="R233" s="1">
        <f>_xlfn.IFNA(VLOOKUP(Tabla1[[#This Row],[Municipio]],Municipios,2,FALSE),"")</f>
        <v>54874</v>
      </c>
      <c r="S233" s="1" t="s">
        <v>2384</v>
      </c>
      <c r="T233" s="1" t="s">
        <v>3437</v>
      </c>
      <c r="U233" s="2">
        <v>45721</v>
      </c>
      <c r="V233" s="1" t="s">
        <v>3438</v>
      </c>
      <c r="W233" s="1" t="s">
        <v>316</v>
      </c>
      <c r="X233" s="1" t="s">
        <v>3439</v>
      </c>
      <c r="Y233" s="1" t="s">
        <v>3440</v>
      </c>
      <c r="Z233" s="1"/>
    </row>
    <row r="234" spans="1:26" ht="76.5" hidden="1">
      <c r="A234" s="1" t="s">
        <v>3441</v>
      </c>
      <c r="B234" s="1" t="s">
        <v>3442</v>
      </c>
      <c r="C234" s="1" t="s">
        <v>3443</v>
      </c>
      <c r="D234" s="2">
        <v>45702</v>
      </c>
      <c r="E234" s="2">
        <v>45702</v>
      </c>
      <c r="F234" s="1" t="s">
        <v>48</v>
      </c>
      <c r="G234" s="1" t="s">
        <v>49</v>
      </c>
      <c r="H234" s="1" t="s">
        <v>285</v>
      </c>
      <c r="I234" s="1">
        <f>IFERROR(VLOOKUP(Tabla1[[#This Row],[Tipo de Petición, queja o reclamo, queja o reclamo]],Tipif,2,0),"")</f>
        <v>5</v>
      </c>
      <c r="J234" s="2">
        <f>IF(Tabla1[[#This Row],[Fecha Radicado]]="","",IF(Tabla1[[#This Row],[Tipo de Petición, queja o reclamo, queja o reclamo]]="Sin término de respuesta","No aplica",WORKDAY(Tabla1[[#This Row],[Fecha Radicado]],Tabla1[[#This Row],[Plazo]],Festivos)))</f>
        <v>45709</v>
      </c>
      <c r="K234" s="3" t="str">
        <f ca="1">IF(Tabla1[[#This Row],[Estado]]="No Aplica","",IF(Tabla1[[#This Row],[Estado]]="Con respuesta","Gestionado",IFERROR(NETWORKDAYS(TODAY(),Tabla1[[#This Row],[Fecha de Vencimiento]],Festivos),"")))</f>
        <v>Gestionado</v>
      </c>
      <c r="L234" s="1" t="s">
        <v>124</v>
      </c>
      <c r="M234" s="1" t="s">
        <v>124</v>
      </c>
      <c r="N234" s="1" t="s">
        <v>124</v>
      </c>
      <c r="O234" s="1" t="s">
        <v>43</v>
      </c>
      <c r="P234" s="1">
        <f>_xlfn.IFNA(VLOOKUP(Tabla1[[#This Row],[Departamento]],Departamentos,2,FALSE),"")</f>
        <v>73</v>
      </c>
      <c r="Q234" s="1" t="s">
        <v>281</v>
      </c>
      <c r="R234" s="1">
        <f>_xlfn.IFNA(VLOOKUP(Tabla1[[#This Row],[Municipio]],Municipios,2,FALSE),"")</f>
        <v>73124</v>
      </c>
      <c r="S234" s="1" t="s">
        <v>2254</v>
      </c>
      <c r="T234" s="1" t="s">
        <v>3444</v>
      </c>
      <c r="U234" s="2">
        <v>45712</v>
      </c>
      <c r="V234" s="1" t="s">
        <v>3445</v>
      </c>
      <c r="W234" s="23" t="s">
        <v>659</v>
      </c>
      <c r="X234" s="1" t="s">
        <v>3446</v>
      </c>
      <c r="Z234" s="1"/>
    </row>
    <row r="235" spans="1:26" ht="121.5" hidden="1">
      <c r="A235" s="1" t="s">
        <v>3447</v>
      </c>
      <c r="B235" s="1" t="s">
        <v>3448</v>
      </c>
      <c r="C235" s="1" t="s">
        <v>3449</v>
      </c>
      <c r="D235" s="2">
        <v>45702</v>
      </c>
      <c r="E235" s="2">
        <v>45705</v>
      </c>
      <c r="F235" s="1" t="s">
        <v>343</v>
      </c>
      <c r="G235" s="1" t="s">
        <v>49</v>
      </c>
      <c r="H235" s="1" t="s">
        <v>285</v>
      </c>
      <c r="I235" s="1">
        <f>IFERROR(VLOOKUP(Tabla1[[#This Row],[Tipo de Petición, queja o reclamo, queja o reclamo]],Tipif,2,0),"")</f>
        <v>5</v>
      </c>
      <c r="J235" s="2">
        <f>IF(Tabla1[[#This Row],[Fecha Radicado]]="","",IF(Tabla1[[#This Row],[Tipo de Petición, queja o reclamo, queja o reclamo]]="Sin término de respuesta","No aplica",WORKDAY(Tabla1[[#This Row],[Fecha Radicado]],Tabla1[[#This Row],[Plazo]],Festivos)))</f>
        <v>45709</v>
      </c>
      <c r="K235" s="3" t="str">
        <f ca="1">IF(Tabla1[[#This Row],[Estado]]="No Aplica","",IF(Tabla1[[#This Row],[Estado]]="Con respuesta","Gestionado",IFERROR(NETWORKDAYS(TODAY(),Tabla1[[#This Row],[Fecha de Vencimiento]],Festivos),"")))</f>
        <v>Gestionado</v>
      </c>
      <c r="L235" s="1" t="s">
        <v>124</v>
      </c>
      <c r="M235" s="1" t="s">
        <v>124</v>
      </c>
      <c r="N235" s="1" t="s">
        <v>124</v>
      </c>
      <c r="O235" s="1" t="s">
        <v>43</v>
      </c>
      <c r="P235" s="1">
        <f>_xlfn.IFNA(VLOOKUP(Tabla1[[#This Row],[Departamento]],Departamentos,2,FALSE),"")</f>
        <v>73</v>
      </c>
      <c r="Q235" s="1" t="s">
        <v>637</v>
      </c>
      <c r="R235" s="1">
        <f>_xlfn.IFNA(VLOOKUP(Tabla1[[#This Row],[Municipio]],Municipios,2,FALSE),"")</f>
        <v>73001</v>
      </c>
      <c r="S235" s="1" t="s">
        <v>1294</v>
      </c>
      <c r="T235" s="1" t="s">
        <v>3450</v>
      </c>
      <c r="U235" s="2">
        <v>45708</v>
      </c>
      <c r="V235" s="1" t="s">
        <v>3451</v>
      </c>
      <c r="W235" s="1" t="s">
        <v>659</v>
      </c>
      <c r="X235" s="1" t="s">
        <v>3452</v>
      </c>
      <c r="Z235" s="1"/>
    </row>
    <row r="236" spans="1:26" ht="45.75" hidden="1">
      <c r="A236" s="1" t="s">
        <v>3453</v>
      </c>
      <c r="B236" s="1" t="s">
        <v>3454</v>
      </c>
      <c r="C236" s="1" t="s">
        <v>3455</v>
      </c>
      <c r="D236" s="2">
        <v>45702</v>
      </c>
      <c r="E236" s="2">
        <v>45702</v>
      </c>
      <c r="F236" s="1" t="s">
        <v>343</v>
      </c>
      <c r="G236" s="1" t="s">
        <v>124</v>
      </c>
      <c r="H236" s="1" t="s">
        <v>89</v>
      </c>
      <c r="I236" s="1">
        <f>IFERROR(VLOOKUP(Tabla1[[#This Row],[Tipo de Petición, queja o reclamo, queja o reclamo]],Tipif,2,0),"")</f>
        <v>0</v>
      </c>
      <c r="J236" s="2" t="str">
        <f>IF(Tabla1[[#This Row],[Fecha Radicado]]="","",IF(Tabla1[[#This Row],[Tipo de Petición, queja o reclamo, queja o reclamo]]="Sin término de respuesta","No aplica",WORKDAY(Tabla1[[#This Row],[Fecha Radicado]],Tabla1[[#This Row],[Plazo]],Festivos)))</f>
        <v>No aplica</v>
      </c>
      <c r="K236" s="3" t="str">
        <f ca="1">IF(Tabla1[[#This Row],[Estado]]="No Aplica","",IF(Tabla1[[#This Row],[Estado]]="Con respuesta","Gestionado",IFERROR(NETWORKDAYS(TODAY(),Tabla1[[#This Row],[Fecha de Vencimiento]],Festivos),"")))</f>
        <v/>
      </c>
      <c r="L236" s="1" t="s">
        <v>124</v>
      </c>
      <c r="M236" s="1" t="s">
        <v>124</v>
      </c>
      <c r="N236" s="1" t="s">
        <v>124</v>
      </c>
      <c r="O236" s="1" t="s">
        <v>29</v>
      </c>
      <c r="P236" s="1">
        <f>_xlfn.IFNA(VLOOKUP(Tabla1[[#This Row],[Departamento]],Departamentos,2,FALSE),"")</f>
        <v>25</v>
      </c>
      <c r="Q236" s="1" t="s">
        <v>978</v>
      </c>
      <c r="R236" s="1">
        <f>_xlfn.IFNA(VLOOKUP(Tabla1[[#This Row],[Municipio]],Municipios,2,FALSE),"")</f>
        <v>25430</v>
      </c>
      <c r="S236" s="1" t="s">
        <v>1325</v>
      </c>
      <c r="T236" s="1" t="s">
        <v>2443</v>
      </c>
      <c r="U236" s="1" t="s">
        <v>2443</v>
      </c>
      <c r="V236" s="1" t="s">
        <v>3153</v>
      </c>
      <c r="W236" s="1" t="s">
        <v>659</v>
      </c>
      <c r="X236" s="1" t="s">
        <v>3456</v>
      </c>
      <c r="Z236" s="1"/>
    </row>
    <row r="237" spans="1:26" ht="76.5" hidden="1">
      <c r="A237" s="1" t="s">
        <v>3457</v>
      </c>
      <c r="B237" s="1" t="s">
        <v>3458</v>
      </c>
      <c r="C237" s="1" t="s">
        <v>3459</v>
      </c>
      <c r="D237" s="2">
        <v>45699</v>
      </c>
      <c r="E237" s="2">
        <v>45702</v>
      </c>
      <c r="F237" s="1" t="s">
        <v>372</v>
      </c>
      <c r="G237" s="1" t="s">
        <v>49</v>
      </c>
      <c r="H237" s="1" t="s">
        <v>373</v>
      </c>
      <c r="I237" s="1">
        <f>IFERROR(VLOOKUP(Tabla1[[#This Row],[Tipo de Petición, queja o reclamo, queja o reclamo]],Tipif,2,0),"")</f>
        <v>10</v>
      </c>
      <c r="J237" s="2">
        <f>IF(Tabla1[[#This Row],[Fecha Radicado]]="","",IF(Tabla1[[#This Row],[Tipo de Petición, queja o reclamo, queja o reclamo]]="Sin término de respuesta","No aplica",WORKDAY(Tabla1[[#This Row],[Fecha Radicado]],Tabla1[[#This Row],[Plazo]],Festivos)))</f>
        <v>45713</v>
      </c>
      <c r="K237" s="3" t="str">
        <f ca="1">IF(Tabla1[[#This Row],[Estado]]="No Aplica","",IF(Tabla1[[#This Row],[Estado]]="Con respuesta","Gestionado",IFERROR(NETWORKDAYS(TODAY(),Tabla1[[#This Row],[Fecha de Vencimiento]],Festivos),"")))</f>
        <v>Gestionado</v>
      </c>
      <c r="L237" s="1" t="s">
        <v>124</v>
      </c>
      <c r="M237" s="1" t="s">
        <v>52</v>
      </c>
      <c r="N237" s="1" t="s">
        <v>3460</v>
      </c>
      <c r="O237" s="1" t="s">
        <v>19</v>
      </c>
      <c r="P237" s="1">
        <f>_xlfn.IFNA(VLOOKUP(Tabla1[[#This Row],[Departamento]],Departamentos,2,FALSE),"")</f>
        <v>11</v>
      </c>
      <c r="Q237" s="1" t="s">
        <v>59</v>
      </c>
      <c r="R237" s="1">
        <f>_xlfn.IFNA(VLOOKUP(Tabla1[[#This Row],[Municipio]],Municipios,2,FALSE),"")</f>
        <v>11001</v>
      </c>
      <c r="S237" s="1" t="s">
        <v>581</v>
      </c>
      <c r="T237" s="1" t="s">
        <v>3461</v>
      </c>
      <c r="U237" s="2">
        <v>45714</v>
      </c>
      <c r="V237" s="1" t="s">
        <v>3462</v>
      </c>
      <c r="W237" s="1" t="s">
        <v>286</v>
      </c>
      <c r="X237" s="1" t="s">
        <v>3463</v>
      </c>
      <c r="Z237" s="1"/>
    </row>
    <row r="238" spans="1:26" ht="60.75" hidden="1">
      <c r="A238" s="1" t="s">
        <v>3464</v>
      </c>
      <c r="B238" s="1" t="s">
        <v>2441</v>
      </c>
      <c r="C238" s="1" t="s">
        <v>3465</v>
      </c>
      <c r="D238" s="2">
        <v>45702</v>
      </c>
      <c r="E238" s="2" t="s">
        <v>2443</v>
      </c>
      <c r="F238" s="1" t="s">
        <v>222</v>
      </c>
      <c r="G238" s="1" t="s">
        <v>49</v>
      </c>
      <c r="H238" s="1" t="s">
        <v>2444</v>
      </c>
      <c r="I238" s="1">
        <v>0</v>
      </c>
      <c r="J238" s="2">
        <f>IF(Tabla1[[#This Row],[Fecha Radicado]]="","",IF(Tabla1[[#This Row],[Tipo de Petición, queja o reclamo, queja o reclamo]]="Sin término de respuesta","No aplica",WORKDAY(Tabla1[[#This Row],[Fecha Radicado]],Tabla1[[#This Row],[Plazo]],Festivos)))</f>
        <v>45702</v>
      </c>
      <c r="K238" s="3" t="str">
        <f ca="1">IF(Tabla1[[#This Row],[Estado]]="No Aplica","",IF(Tabla1[[#This Row],[Estado]]="Con respuesta","Gestionado",IFERROR(NETWORKDAYS(TODAY(),Tabla1[[#This Row],[Fecha de Vencimiento]],Festivos),"")))</f>
        <v>Gestionado</v>
      </c>
      <c r="L238" s="1" t="s">
        <v>124</v>
      </c>
      <c r="M238" s="1" t="s">
        <v>124</v>
      </c>
      <c r="N238" s="1" t="s">
        <v>124</v>
      </c>
      <c r="O238" s="1" t="s">
        <v>27</v>
      </c>
      <c r="P238" s="1">
        <f>_xlfn.IFNA(VLOOKUP(Tabla1[[#This Row],[Departamento]],Departamentos,2,FALSE),"")</f>
        <v>27</v>
      </c>
      <c r="Q238" s="1" t="s">
        <v>608</v>
      </c>
      <c r="R238" s="1">
        <f>_xlfn.IFNA(VLOOKUP(Tabla1[[#This Row],[Municipio]],Municipios,2,FALSE),"")</f>
        <v>27495</v>
      </c>
      <c r="S238" s="1" t="s">
        <v>1922</v>
      </c>
      <c r="T238" s="1" t="s">
        <v>2443</v>
      </c>
      <c r="U238" s="2">
        <v>45702</v>
      </c>
      <c r="V238" s="1" t="s">
        <v>3466</v>
      </c>
      <c r="W238" s="1" t="s">
        <v>51</v>
      </c>
      <c r="X238" s="1" t="s">
        <v>3467</v>
      </c>
      <c r="Z238" s="1"/>
    </row>
    <row r="239" spans="1:26" ht="60.75" hidden="1">
      <c r="A239" s="1" t="s">
        <v>3468</v>
      </c>
      <c r="B239" s="1" t="s">
        <v>2441</v>
      </c>
      <c r="C239" s="1" t="s">
        <v>3465</v>
      </c>
      <c r="D239" s="2">
        <v>45702</v>
      </c>
      <c r="E239" s="2" t="s">
        <v>2443</v>
      </c>
      <c r="F239" s="1" t="s">
        <v>222</v>
      </c>
      <c r="G239" s="1" t="s">
        <v>49</v>
      </c>
      <c r="H239" s="1" t="s">
        <v>2444</v>
      </c>
      <c r="I239" s="1">
        <v>0</v>
      </c>
      <c r="J239" s="2">
        <f>IF(Tabla1[[#This Row],[Fecha Radicado]]="","",IF(Tabla1[[#This Row],[Tipo de Petición, queja o reclamo, queja o reclamo]]="Sin término de respuesta","No aplica",WORKDAY(Tabla1[[#This Row],[Fecha Radicado]],Tabla1[[#This Row],[Plazo]],Festivos)))</f>
        <v>45702</v>
      </c>
      <c r="K239" s="3" t="str">
        <f ca="1">IF(Tabla1[[#This Row],[Estado]]="No Aplica","",IF(Tabla1[[#This Row],[Estado]]="Con respuesta","Gestionado",IFERROR(NETWORKDAYS(TODAY(),Tabla1[[#This Row],[Fecha de Vencimiento]],Festivos),"")))</f>
        <v>Gestionado</v>
      </c>
      <c r="L239" s="1" t="s">
        <v>124</v>
      </c>
      <c r="M239" s="1" t="s">
        <v>124</v>
      </c>
      <c r="N239" s="1" t="s">
        <v>124</v>
      </c>
      <c r="O239" s="1" t="s">
        <v>27</v>
      </c>
      <c r="P239" s="1">
        <f>_xlfn.IFNA(VLOOKUP(Tabla1[[#This Row],[Departamento]],Departamentos,2,FALSE),"")</f>
        <v>27</v>
      </c>
      <c r="Q239" s="1" t="s">
        <v>608</v>
      </c>
      <c r="R239" s="1">
        <f>_xlfn.IFNA(VLOOKUP(Tabla1[[#This Row],[Municipio]],Municipios,2,FALSE),"")</f>
        <v>27495</v>
      </c>
      <c r="S239" s="1" t="s">
        <v>1922</v>
      </c>
      <c r="T239" s="1" t="s">
        <v>2443</v>
      </c>
      <c r="U239" s="2">
        <v>45702</v>
      </c>
      <c r="V239" s="1" t="s">
        <v>3469</v>
      </c>
      <c r="W239" s="1" t="s">
        <v>51</v>
      </c>
      <c r="X239" s="1" t="s">
        <v>3470</v>
      </c>
      <c r="Z239" s="1"/>
    </row>
    <row r="240" spans="1:26" ht="106.5" hidden="1">
      <c r="A240" s="1" t="s">
        <v>3471</v>
      </c>
      <c r="B240" s="1" t="s">
        <v>3472</v>
      </c>
      <c r="C240" s="1" t="s">
        <v>3473</v>
      </c>
      <c r="D240" s="2">
        <v>45702</v>
      </c>
      <c r="E240" s="2" t="s">
        <v>3474</v>
      </c>
      <c r="F240" s="1" t="s">
        <v>425</v>
      </c>
      <c r="G240" s="1" t="s">
        <v>49</v>
      </c>
      <c r="H240" s="1" t="s">
        <v>373</v>
      </c>
      <c r="I240" s="1">
        <f>IFERROR(VLOOKUP(Tabla1[[#This Row],[Tipo de Petición, queja o reclamo, queja o reclamo]],Tipif,2,0),"")</f>
        <v>10</v>
      </c>
      <c r="J240" s="2">
        <f>IF(Tabla1[[#This Row],[Fecha Radicado]]="","",IF(Tabla1[[#This Row],[Tipo de Petición, queja o reclamo, queja o reclamo]]="Sin término de respuesta","No aplica",WORKDAY(Tabla1[[#This Row],[Fecha Radicado]],Tabla1[[#This Row],[Plazo]],Festivos)))</f>
        <v>45716</v>
      </c>
      <c r="K240" s="3" t="str">
        <f ca="1">IF(Tabla1[[#This Row],[Estado]]="No Aplica","",IF(Tabla1[[#This Row],[Estado]]="Con respuesta","Gestionado",IFERROR(NETWORKDAYS(TODAY(),Tabla1[[#This Row],[Fecha de Vencimiento]],Festivos),"")))</f>
        <v>Gestionado</v>
      </c>
      <c r="L240" s="1" t="s">
        <v>124</v>
      </c>
      <c r="M240" s="1" t="s">
        <v>52</v>
      </c>
      <c r="N240" s="1" t="s">
        <v>3436</v>
      </c>
      <c r="O240" s="1" t="s">
        <v>18</v>
      </c>
      <c r="P240" s="1">
        <f>_xlfn.IFNA(VLOOKUP(Tabla1[[#This Row],[Departamento]],Departamentos,2,FALSE),"")</f>
        <v>8</v>
      </c>
      <c r="Q240" s="1" t="s">
        <v>97</v>
      </c>
      <c r="R240" s="1">
        <f>_xlfn.IFNA(VLOOKUP(Tabla1[[#This Row],[Municipio]],Municipios,2,FALSE),"")</f>
        <v>8001</v>
      </c>
      <c r="S240" s="1" t="s">
        <v>1077</v>
      </c>
      <c r="T240" s="1" t="s">
        <v>3475</v>
      </c>
      <c r="U240" s="2">
        <v>45723</v>
      </c>
      <c r="V240" s="1" t="s">
        <v>3476</v>
      </c>
      <c r="W240" s="1" t="s">
        <v>316</v>
      </c>
      <c r="X240" s="1" t="s">
        <v>3477</v>
      </c>
      <c r="Z240" s="1"/>
    </row>
    <row r="241" spans="1:26" ht="45.75" hidden="1">
      <c r="A241" s="1" t="s">
        <v>3478</v>
      </c>
      <c r="B241" s="1" t="s">
        <v>3479</v>
      </c>
      <c r="C241" s="1" t="s">
        <v>3480</v>
      </c>
      <c r="D241" s="2">
        <v>45705</v>
      </c>
      <c r="E241" s="2">
        <v>45706</v>
      </c>
      <c r="F241" s="1" t="s">
        <v>372</v>
      </c>
      <c r="G241" s="1" t="s">
        <v>49</v>
      </c>
      <c r="H241" s="1" t="s">
        <v>285</v>
      </c>
      <c r="I241" s="1">
        <f>IFERROR(VLOOKUP(Tabla1[[#This Row],[Tipo de Petición, queja o reclamo, queja o reclamo]],Tipif,2,0),"")</f>
        <v>5</v>
      </c>
      <c r="J241" s="2">
        <f>IF(Tabla1[[#This Row],[Fecha Radicado]]="","",IF(Tabla1[[#This Row],[Tipo de Petición, queja o reclamo, queja o reclamo]]="Sin término de respuesta","No aplica",WORKDAY(Tabla1[[#This Row],[Fecha Radicado]],Tabla1[[#This Row],[Plazo]],Festivos)))</f>
        <v>45712</v>
      </c>
      <c r="K241" s="3" t="str">
        <f ca="1">IF(Tabla1[[#This Row],[Estado]]="No Aplica","",IF(Tabla1[[#This Row],[Estado]]="Con respuesta","Gestionado",IFERROR(NETWORKDAYS(TODAY(),Tabla1[[#This Row],[Fecha de Vencimiento]],Festivos),"")))</f>
        <v>Gestionado</v>
      </c>
      <c r="L241" s="1" t="s">
        <v>124</v>
      </c>
      <c r="M241" s="1" t="s">
        <v>124</v>
      </c>
      <c r="N241" s="1" t="s">
        <v>124</v>
      </c>
      <c r="O241" s="1" t="s">
        <v>16</v>
      </c>
      <c r="P241" s="1">
        <f>_xlfn.IFNA(VLOOKUP(Tabla1[[#This Row],[Departamento]],Departamentos,2,FALSE),"")</f>
        <v>81</v>
      </c>
      <c r="Q241" s="1" t="s">
        <v>16</v>
      </c>
      <c r="R241" s="1">
        <f>_xlfn.IFNA(VLOOKUP(Tabla1[[#This Row],[Municipio]],Municipios,2,FALSE),"")</f>
        <v>81001</v>
      </c>
      <c r="S241" s="1" t="s">
        <v>2388</v>
      </c>
      <c r="T241" s="1" t="s">
        <v>3481</v>
      </c>
      <c r="U241" s="2">
        <v>45712</v>
      </c>
      <c r="V241" s="1" t="s">
        <v>3482</v>
      </c>
      <c r="W241" s="1" t="s">
        <v>659</v>
      </c>
      <c r="X241" s="1" t="s">
        <v>3483</v>
      </c>
      <c r="Z241" s="1"/>
    </row>
    <row r="242" spans="1:26" ht="183" hidden="1">
      <c r="A242" s="1" t="s">
        <v>3484</v>
      </c>
      <c r="B242" s="1" t="s">
        <v>3485</v>
      </c>
      <c r="C242" s="1" t="s">
        <v>3486</v>
      </c>
      <c r="D242" s="2">
        <v>45706</v>
      </c>
      <c r="E242" s="2">
        <v>45706</v>
      </c>
      <c r="F242" s="1" t="s">
        <v>254</v>
      </c>
      <c r="G242" s="1" t="s">
        <v>49</v>
      </c>
      <c r="H242" s="1" t="s">
        <v>373</v>
      </c>
      <c r="I242" s="1">
        <f>IFERROR(VLOOKUP(Tabla1[[#This Row],[Tipo de Petición, queja o reclamo, queja o reclamo]],Tipif,2,0),"")</f>
        <v>10</v>
      </c>
      <c r="J242" s="2">
        <f>IF(Tabla1[[#This Row],[Fecha Radicado]]="","",IF(Tabla1[[#This Row],[Tipo de Petición, queja o reclamo, queja o reclamo]]="Sin término de respuesta","No aplica",WORKDAY(Tabla1[[#This Row],[Fecha Radicado]],Tabla1[[#This Row],[Plazo]],Festivos)))</f>
        <v>45720</v>
      </c>
      <c r="K242" s="3" t="str">
        <f ca="1">IF(Tabla1[[#This Row],[Estado]]="No Aplica","",IF(Tabla1[[#This Row],[Estado]]="Con respuesta","Gestionado",IFERROR(NETWORKDAYS(TODAY(),Tabla1[[#This Row],[Fecha de Vencimiento]],Festivos),"")))</f>
        <v>Gestionado</v>
      </c>
      <c r="L242" s="1" t="s">
        <v>124</v>
      </c>
      <c r="M242" s="1" t="s">
        <v>52</v>
      </c>
      <c r="N242" s="1" t="s">
        <v>3487</v>
      </c>
      <c r="O242" s="1" t="s">
        <v>19</v>
      </c>
      <c r="P242" s="1">
        <f>_xlfn.IFNA(VLOOKUP(Tabla1[[#This Row],[Departamento]],Departamentos,2,FALSE),"")</f>
        <v>11</v>
      </c>
      <c r="Q242" s="1" t="s">
        <v>59</v>
      </c>
      <c r="R242" s="1">
        <f>_xlfn.IFNA(VLOOKUP(Tabla1[[#This Row],[Municipio]],Municipios,2,FALSE),"")</f>
        <v>11001</v>
      </c>
      <c r="S242" s="1" t="s">
        <v>86</v>
      </c>
      <c r="T242" s="1" t="s">
        <v>3488</v>
      </c>
      <c r="U242" s="2">
        <v>45714</v>
      </c>
      <c r="V242" s="1" t="s">
        <v>3489</v>
      </c>
      <c r="W242" s="1" t="s">
        <v>316</v>
      </c>
      <c r="X242" s="1" t="s">
        <v>3490</v>
      </c>
      <c r="Z242" s="1"/>
    </row>
    <row r="243" spans="1:26" ht="60.75" hidden="1">
      <c r="A243" s="1" t="s">
        <v>3491</v>
      </c>
      <c r="B243" s="1" t="s">
        <v>2443</v>
      </c>
      <c r="C243" s="1" t="s">
        <v>3492</v>
      </c>
      <c r="D243" s="2">
        <v>45706</v>
      </c>
      <c r="E243" s="2" t="s">
        <v>2443</v>
      </c>
      <c r="F243" s="1" t="s">
        <v>159</v>
      </c>
      <c r="G243" s="1" t="s">
        <v>124</v>
      </c>
      <c r="H243" s="1" t="s">
        <v>89</v>
      </c>
      <c r="I243" s="1">
        <f>IFERROR(VLOOKUP(Tabla1[[#This Row],[Tipo de Petición, queja o reclamo, queja o reclamo]],Tipif,2,0),"")</f>
        <v>0</v>
      </c>
      <c r="J243" s="2" t="str">
        <f>IF(Tabla1[[#This Row],[Fecha Radicado]]="","",IF(Tabla1[[#This Row],[Tipo de Petición, queja o reclamo, queja o reclamo]]="Sin término de respuesta","No aplica",WORKDAY(Tabla1[[#This Row],[Fecha Radicado]],Tabla1[[#This Row],[Plazo]],Festivos)))</f>
        <v>No aplica</v>
      </c>
      <c r="K243" s="3" t="str">
        <f ca="1">IF(Tabla1[[#This Row],[Estado]]="No Aplica","",IF(Tabla1[[#This Row],[Estado]]="Con respuesta","Gestionado",IFERROR(NETWORKDAYS(TODAY(),Tabla1[[#This Row],[Fecha de Vencimiento]],Festivos),"")))</f>
        <v/>
      </c>
      <c r="L243" s="1" t="s">
        <v>124</v>
      </c>
      <c r="M243" s="1" t="s">
        <v>124</v>
      </c>
      <c r="N243" s="1" t="s">
        <v>124</v>
      </c>
      <c r="O243" s="1" t="s">
        <v>19</v>
      </c>
      <c r="P243" s="1">
        <f>_xlfn.IFNA(VLOOKUP(Tabla1[[#This Row],[Departamento]],Departamentos,2,FALSE),"")</f>
        <v>11</v>
      </c>
      <c r="Q243" s="1" t="s">
        <v>59</v>
      </c>
      <c r="R243" s="1">
        <f>_xlfn.IFNA(VLOOKUP(Tabla1[[#This Row],[Municipio]],Municipios,2,FALSE),"")</f>
        <v>11001</v>
      </c>
      <c r="S243" s="1" t="s">
        <v>124</v>
      </c>
      <c r="T243" s="1" t="s">
        <v>2443</v>
      </c>
      <c r="U243" s="1" t="s">
        <v>2443</v>
      </c>
      <c r="V243" s="1" t="s">
        <v>2443</v>
      </c>
      <c r="W243" s="1" t="s">
        <v>90</v>
      </c>
      <c r="X243" s="1" t="s">
        <v>3493</v>
      </c>
      <c r="Z243" s="1"/>
    </row>
    <row r="244" spans="1:26" ht="76.5" hidden="1">
      <c r="A244" s="1" t="s">
        <v>3494</v>
      </c>
      <c r="B244" s="1" t="s">
        <v>3495</v>
      </c>
      <c r="C244" s="1" t="s">
        <v>3496</v>
      </c>
      <c r="D244" s="2">
        <v>45705</v>
      </c>
      <c r="E244" s="2">
        <v>45709</v>
      </c>
      <c r="F244" s="1" t="s">
        <v>372</v>
      </c>
      <c r="G244" s="1" t="s">
        <v>49</v>
      </c>
      <c r="H244" s="1" t="s">
        <v>285</v>
      </c>
      <c r="I244" s="1">
        <f>IFERROR(VLOOKUP(Tabla1[[#This Row],[Tipo de Petición, queja o reclamo, queja o reclamo]],Tipif,2,0),"")</f>
        <v>5</v>
      </c>
      <c r="J244" s="2">
        <f>IF(Tabla1[[#This Row],[Fecha Radicado]]="","",IF(Tabla1[[#This Row],[Tipo de Petición, queja o reclamo, queja o reclamo]]="Sin término de respuesta","No aplica",WORKDAY(Tabla1[[#This Row],[Fecha Radicado]],Tabla1[[#This Row],[Plazo]],Festivos)))</f>
        <v>45712</v>
      </c>
      <c r="K244" s="3" t="str">
        <f ca="1">IF(Tabla1[[#This Row],[Estado]]="No Aplica","",IF(Tabla1[[#This Row],[Estado]]="Con respuesta","Gestionado",IFERROR(NETWORKDAYS(TODAY(),Tabla1[[#This Row],[Fecha de Vencimiento]],Festivos),"")))</f>
        <v>Gestionado</v>
      </c>
      <c r="L244" s="1" t="s">
        <v>124</v>
      </c>
      <c r="M244" s="1" t="s">
        <v>124</v>
      </c>
      <c r="N244" s="1" t="s">
        <v>124</v>
      </c>
      <c r="O244" s="1" t="s">
        <v>19</v>
      </c>
      <c r="P244" s="1">
        <f>_xlfn.IFNA(VLOOKUP(Tabla1[[#This Row],[Departamento]],Departamentos,2,FALSE),"")</f>
        <v>11</v>
      </c>
      <c r="Q244" s="1" t="s">
        <v>59</v>
      </c>
      <c r="R244" s="1">
        <f>_xlfn.IFNA(VLOOKUP(Tabla1[[#This Row],[Municipio]],Municipios,2,FALSE),"")</f>
        <v>11001</v>
      </c>
      <c r="S244" s="1" t="s">
        <v>124</v>
      </c>
      <c r="T244" s="1" t="s">
        <v>3497</v>
      </c>
      <c r="U244" s="2">
        <v>45714</v>
      </c>
      <c r="V244" s="1" t="s">
        <v>3498</v>
      </c>
      <c r="W244" s="1" t="s">
        <v>659</v>
      </c>
      <c r="X244" s="1" t="s">
        <v>3499</v>
      </c>
      <c r="Y244" s="1" t="s">
        <v>3500</v>
      </c>
      <c r="Z244" s="1"/>
    </row>
    <row r="245" spans="1:26" ht="60.75" hidden="1">
      <c r="A245" s="1" t="s">
        <v>3501</v>
      </c>
      <c r="B245" s="1" t="s">
        <v>3153</v>
      </c>
      <c r="C245" s="1" t="s">
        <v>3502</v>
      </c>
      <c r="D245" s="2">
        <v>45707</v>
      </c>
      <c r="E245" s="2" t="s">
        <v>2443</v>
      </c>
      <c r="F245" s="1" t="s">
        <v>87</v>
      </c>
      <c r="G245" s="1" t="s">
        <v>124</v>
      </c>
      <c r="H245" s="1" t="s">
        <v>2444</v>
      </c>
      <c r="I245" s="1">
        <v>0</v>
      </c>
      <c r="J245" s="2">
        <f>IF(Tabla1[[#This Row],[Fecha Radicado]]="","",IF(Tabla1[[#This Row],[Tipo de Petición, queja o reclamo, queja o reclamo]]="Sin término de respuesta","No aplica",WORKDAY(Tabla1[[#This Row],[Fecha Radicado]],Tabla1[[#This Row],[Plazo]],Festivos)))</f>
        <v>45707</v>
      </c>
      <c r="K245" s="3" t="str">
        <f ca="1">IF(Tabla1[[#This Row],[Estado]]="No Aplica","",IF(Tabla1[[#This Row],[Estado]]="Con respuesta","Gestionado",IFERROR(NETWORKDAYS(TODAY(),Tabla1[[#This Row],[Fecha de Vencimiento]],Festivos),"")))</f>
        <v/>
      </c>
      <c r="L245" s="1" t="s">
        <v>124</v>
      </c>
      <c r="M245" s="1" t="s">
        <v>124</v>
      </c>
      <c r="N245" s="1" t="s">
        <v>124</v>
      </c>
      <c r="O245" s="1" t="s">
        <v>27</v>
      </c>
      <c r="P245" s="1">
        <f>_xlfn.IFNA(VLOOKUP(Tabla1[[#This Row],[Departamento]],Departamentos,2,FALSE),"")</f>
        <v>27</v>
      </c>
      <c r="Q245" s="1" t="s">
        <v>746</v>
      </c>
      <c r="R245" s="1">
        <f>_xlfn.IFNA(VLOOKUP(Tabla1[[#This Row],[Municipio]],Municipios,2,FALSE),"")</f>
        <v>27800</v>
      </c>
      <c r="S245" s="1" t="s">
        <v>1928</v>
      </c>
      <c r="T245" s="1" t="s">
        <v>3503</v>
      </c>
      <c r="U245" s="2">
        <v>45707</v>
      </c>
      <c r="V245" s="1" t="s">
        <v>3504</v>
      </c>
      <c r="W245" s="1" t="s">
        <v>90</v>
      </c>
      <c r="X245" s="1" t="s">
        <v>3505</v>
      </c>
      <c r="Z245" s="1"/>
    </row>
    <row r="246" spans="1:26" ht="60.75" hidden="1">
      <c r="A246" s="1" t="s">
        <v>3506</v>
      </c>
      <c r="B246" s="1" t="s">
        <v>3153</v>
      </c>
      <c r="C246" s="1" t="s">
        <v>3502</v>
      </c>
      <c r="D246" s="2">
        <v>45707</v>
      </c>
      <c r="E246" s="2" t="s">
        <v>2443</v>
      </c>
      <c r="F246" s="1" t="s">
        <v>87</v>
      </c>
      <c r="G246" s="1" t="s">
        <v>124</v>
      </c>
      <c r="H246" s="1" t="s">
        <v>2444</v>
      </c>
      <c r="I246" s="1">
        <v>0</v>
      </c>
      <c r="J246" s="2">
        <f>IF(Tabla1[[#This Row],[Fecha Radicado]]="","",IF(Tabla1[[#This Row],[Tipo de Petición, queja o reclamo, queja o reclamo]]="Sin término de respuesta","No aplica",WORKDAY(Tabla1[[#This Row],[Fecha Radicado]],Tabla1[[#This Row],[Plazo]],Festivos)))</f>
        <v>45707</v>
      </c>
      <c r="K246" s="3" t="str">
        <f ca="1">IF(Tabla1[[#This Row],[Estado]]="No Aplica","",IF(Tabla1[[#This Row],[Estado]]="Con respuesta","Gestionado",IFERROR(NETWORKDAYS(TODAY(),Tabla1[[#This Row],[Fecha de Vencimiento]],Festivos),"")))</f>
        <v/>
      </c>
      <c r="L246" s="1" t="s">
        <v>124</v>
      </c>
      <c r="M246" s="1" t="s">
        <v>124</v>
      </c>
      <c r="N246" s="1" t="s">
        <v>124</v>
      </c>
      <c r="O246" s="1" t="s">
        <v>27</v>
      </c>
      <c r="P246" s="1">
        <f>_xlfn.IFNA(VLOOKUP(Tabla1[[#This Row],[Departamento]],Departamentos,2,FALSE),"")</f>
        <v>27</v>
      </c>
      <c r="Q246" s="1" t="s">
        <v>746</v>
      </c>
      <c r="R246" s="1">
        <f>_xlfn.IFNA(VLOOKUP(Tabla1[[#This Row],[Municipio]],Municipios,2,FALSE),"")</f>
        <v>27800</v>
      </c>
      <c r="S246" s="1" t="s">
        <v>1928</v>
      </c>
      <c r="T246" s="1" t="s">
        <v>2443</v>
      </c>
      <c r="U246" s="2">
        <v>45707</v>
      </c>
      <c r="V246" s="1" t="s">
        <v>3507</v>
      </c>
      <c r="W246" s="1" t="s">
        <v>90</v>
      </c>
      <c r="X246" s="1" t="s">
        <v>3505</v>
      </c>
      <c r="Z246" s="1"/>
    </row>
    <row r="247" spans="1:26" ht="45.75" hidden="1">
      <c r="A247" s="1" t="s">
        <v>3508</v>
      </c>
      <c r="B247" s="1" t="s">
        <v>3509</v>
      </c>
      <c r="C247" s="1" t="s">
        <v>3510</v>
      </c>
      <c r="D247" s="2">
        <v>45707</v>
      </c>
      <c r="E247" s="2">
        <v>45707</v>
      </c>
      <c r="F247" s="1" t="s">
        <v>372</v>
      </c>
      <c r="G247" s="1" t="s">
        <v>49</v>
      </c>
      <c r="H247" s="1" t="s">
        <v>285</v>
      </c>
      <c r="I247" s="1">
        <f>IFERROR(VLOOKUP(Tabla1[[#This Row],[Tipo de Petición, queja o reclamo, queja o reclamo]],Tipif,2,0),"")</f>
        <v>5</v>
      </c>
      <c r="J247" s="2">
        <f>IF(Tabla1[[#This Row],[Fecha Radicado]]="","",IF(Tabla1[[#This Row],[Tipo de Petición, queja o reclamo, queja o reclamo]]="Sin término de respuesta","No aplica",WORKDAY(Tabla1[[#This Row],[Fecha Radicado]],Tabla1[[#This Row],[Plazo]],Festivos)))</f>
        <v>45714</v>
      </c>
      <c r="K247" s="3" t="str">
        <f ca="1">IF(Tabla1[[#This Row],[Estado]]="No Aplica","",IF(Tabla1[[#This Row],[Estado]]="Con respuesta","Gestionado",IFERROR(NETWORKDAYS(TODAY(),Tabla1[[#This Row],[Fecha de Vencimiento]],Festivos),"")))</f>
        <v>Gestionado</v>
      </c>
      <c r="L247" s="1" t="s">
        <v>124</v>
      </c>
      <c r="M247" s="1" t="s">
        <v>124</v>
      </c>
      <c r="N247" s="1" t="s">
        <v>124</v>
      </c>
      <c r="O247" s="1" t="s">
        <v>19</v>
      </c>
      <c r="P247" s="1">
        <f>_xlfn.IFNA(VLOOKUP(Tabla1[[#This Row],[Departamento]],Departamentos,2,FALSE),"")</f>
        <v>11</v>
      </c>
      <c r="Q247" s="1" t="s">
        <v>59</v>
      </c>
      <c r="R247" s="1">
        <f>_xlfn.IFNA(VLOOKUP(Tabla1[[#This Row],[Municipio]],Municipios,2,FALSE),"")</f>
        <v>11001</v>
      </c>
      <c r="S247" s="1" t="s">
        <v>221</v>
      </c>
      <c r="T247" s="1" t="s">
        <v>3511</v>
      </c>
      <c r="U247" s="2">
        <v>45715</v>
      </c>
      <c r="V247" s="1" t="s">
        <v>3512</v>
      </c>
      <c r="W247" s="1" t="s">
        <v>659</v>
      </c>
      <c r="X247" s="1" t="s">
        <v>3513</v>
      </c>
      <c r="Z247" s="1"/>
    </row>
    <row r="248" spans="1:26" ht="152.25" hidden="1">
      <c r="A248" s="1" t="s">
        <v>3514</v>
      </c>
      <c r="B248" s="1" t="s">
        <v>3515</v>
      </c>
      <c r="C248" s="1" t="s">
        <v>3516</v>
      </c>
      <c r="D248" s="2">
        <v>45707</v>
      </c>
      <c r="E248" s="2">
        <v>45707</v>
      </c>
      <c r="F248" s="1" t="s">
        <v>87</v>
      </c>
      <c r="G248" s="1" t="s">
        <v>49</v>
      </c>
      <c r="H248" s="1" t="s">
        <v>373</v>
      </c>
      <c r="I248" s="1">
        <f>IFERROR(VLOOKUP(Tabla1[[#This Row],[Tipo de Petición, queja o reclamo, queja o reclamo]],Tipif,2,0),"")</f>
        <v>10</v>
      </c>
      <c r="J248" s="2">
        <f>IF(Tabla1[[#This Row],[Fecha Radicado]]="","",IF(Tabla1[[#This Row],[Tipo de Petición, queja o reclamo, queja o reclamo]]="Sin término de respuesta","No aplica",WORKDAY(Tabla1[[#This Row],[Fecha Radicado]],Tabla1[[#This Row],[Plazo]],Festivos)))</f>
        <v>45721</v>
      </c>
      <c r="K248" s="3" t="str">
        <f ca="1">IF(Tabla1[[#This Row],[Estado]]="No Aplica","",IF(Tabla1[[#This Row],[Estado]]="Con respuesta","Gestionado",IFERROR(NETWORKDAYS(TODAY(),Tabla1[[#This Row],[Fecha de Vencimiento]],Festivos),"")))</f>
        <v>Gestionado</v>
      </c>
      <c r="L248" s="1" t="s">
        <v>124</v>
      </c>
      <c r="M248" s="1" t="s">
        <v>52</v>
      </c>
      <c r="N248" s="1" t="s">
        <v>3517</v>
      </c>
      <c r="O248" s="1" t="s">
        <v>37</v>
      </c>
      <c r="P248" s="1">
        <f>_xlfn.IFNA(VLOOKUP(Tabla1[[#This Row],[Departamento]],Departamentos,2,FALSE),"")</f>
        <v>54</v>
      </c>
      <c r="Q248" s="1" t="s">
        <v>535</v>
      </c>
      <c r="R248" s="1">
        <f>_xlfn.IFNA(VLOOKUP(Tabla1[[#This Row],[Municipio]],Municipios,2,FALSE),"")</f>
        <v>54344</v>
      </c>
      <c r="S248" s="1" t="s">
        <v>2102</v>
      </c>
      <c r="T248" s="1" t="s">
        <v>3518</v>
      </c>
      <c r="U248" s="2">
        <v>45709</v>
      </c>
      <c r="V248" s="1" t="s">
        <v>3519</v>
      </c>
      <c r="W248" s="1" t="s">
        <v>286</v>
      </c>
      <c r="X248" s="1" t="s">
        <v>3520</v>
      </c>
      <c r="Z248" s="1"/>
    </row>
    <row r="249" spans="1:26" ht="60.75" hidden="1">
      <c r="A249" s="1" t="s">
        <v>3521</v>
      </c>
      <c r="B249" s="1" t="s">
        <v>2443</v>
      </c>
      <c r="C249" s="1" t="s">
        <v>3522</v>
      </c>
      <c r="D249" s="2">
        <v>45707</v>
      </c>
      <c r="E249" s="2" t="s">
        <v>2443</v>
      </c>
      <c r="F249" s="1" t="s">
        <v>87</v>
      </c>
      <c r="G249" s="1" t="s">
        <v>124</v>
      </c>
      <c r="H249" s="1" t="s">
        <v>2444</v>
      </c>
      <c r="I249" s="1">
        <v>0</v>
      </c>
      <c r="J249" s="2">
        <f>IF(Tabla1[[#This Row],[Fecha Radicado]]="","",IF(Tabla1[[#This Row],[Tipo de Petición, queja o reclamo, queja o reclamo]]="Sin término de respuesta","No aplica",WORKDAY(Tabla1[[#This Row],[Fecha Radicado]],Tabla1[[#This Row],[Plazo]],Festivos)))</f>
        <v>45707</v>
      </c>
      <c r="K249" s="3" t="str">
        <f ca="1">IF(Tabla1[[#This Row],[Estado]]="No Aplica","",IF(Tabla1[[#This Row],[Estado]]="Con respuesta","Gestionado",IFERROR(NETWORKDAYS(TODAY(),Tabla1[[#This Row],[Fecha de Vencimiento]],Festivos),"")))</f>
        <v/>
      </c>
      <c r="L249" s="1" t="s">
        <v>124</v>
      </c>
      <c r="M249" s="1" t="s">
        <v>124</v>
      </c>
      <c r="N249" s="1" t="s">
        <v>124</v>
      </c>
      <c r="O249" s="1" t="s">
        <v>27</v>
      </c>
      <c r="P249" s="1">
        <f>_xlfn.IFNA(VLOOKUP(Tabla1[[#This Row],[Departamento]],Departamentos,2,FALSE),"")</f>
        <v>27</v>
      </c>
      <c r="Q249" s="1" t="s">
        <v>206</v>
      </c>
      <c r="R249" s="1">
        <f>_xlfn.IFNA(VLOOKUP(Tabla1[[#This Row],[Municipio]],Municipios,2,FALSE),"")</f>
        <v>27075</v>
      </c>
      <c r="S249" s="1" t="s">
        <v>1906</v>
      </c>
      <c r="T249" s="1" t="s">
        <v>2443</v>
      </c>
      <c r="U249" s="2">
        <v>45709</v>
      </c>
      <c r="V249" s="1" t="s">
        <v>3523</v>
      </c>
      <c r="W249" s="1" t="s">
        <v>51</v>
      </c>
      <c r="X249" s="1" t="s">
        <v>3524</v>
      </c>
      <c r="Z249" s="1"/>
    </row>
    <row r="250" spans="1:26" ht="60.75" hidden="1">
      <c r="A250" s="1" t="s">
        <v>3525</v>
      </c>
      <c r="B250" s="1" t="s">
        <v>2443</v>
      </c>
      <c r="C250" s="1" t="s">
        <v>3522</v>
      </c>
      <c r="D250" s="2">
        <v>45707</v>
      </c>
      <c r="E250" s="2" t="s">
        <v>2443</v>
      </c>
      <c r="F250" s="1" t="s">
        <v>87</v>
      </c>
      <c r="G250" s="1" t="s">
        <v>124</v>
      </c>
      <c r="H250" s="1" t="s">
        <v>2444</v>
      </c>
      <c r="I250" s="1">
        <v>0</v>
      </c>
      <c r="J250" s="2">
        <f>IF(Tabla1[[#This Row],[Fecha Radicado]]="","",IF(Tabla1[[#This Row],[Tipo de Petición, queja o reclamo, queja o reclamo]]="Sin término de respuesta","No aplica",WORKDAY(Tabla1[[#This Row],[Fecha Radicado]],Tabla1[[#This Row],[Plazo]],Festivos)))</f>
        <v>45707</v>
      </c>
      <c r="K250" s="3" t="str">
        <f ca="1">IF(Tabla1[[#This Row],[Estado]]="No Aplica","",IF(Tabla1[[#This Row],[Estado]]="Con respuesta","Gestionado",IFERROR(NETWORKDAYS(TODAY(),Tabla1[[#This Row],[Fecha de Vencimiento]],Festivos),"")))</f>
        <v/>
      </c>
      <c r="L250" s="1" t="s">
        <v>124</v>
      </c>
      <c r="M250" s="1" t="s">
        <v>124</v>
      </c>
      <c r="N250" s="1" t="s">
        <v>124</v>
      </c>
      <c r="O250" s="1" t="s">
        <v>27</v>
      </c>
      <c r="P250" s="1">
        <f>_xlfn.IFNA(VLOOKUP(Tabla1[[#This Row],[Departamento]],Departamentos,2,FALSE),"")</f>
        <v>27</v>
      </c>
      <c r="Q250" s="1" t="s">
        <v>206</v>
      </c>
      <c r="R250" s="1">
        <f>_xlfn.IFNA(VLOOKUP(Tabla1[[#This Row],[Municipio]],Municipios,2,FALSE),"")</f>
        <v>27075</v>
      </c>
      <c r="S250" s="1" t="s">
        <v>1906</v>
      </c>
      <c r="T250" s="1" t="s">
        <v>2443</v>
      </c>
      <c r="U250" s="2">
        <v>45709</v>
      </c>
      <c r="V250" s="1" t="s">
        <v>3523</v>
      </c>
      <c r="W250" s="1" t="s">
        <v>51</v>
      </c>
      <c r="X250" s="1" t="s">
        <v>3524</v>
      </c>
      <c r="Z250" s="1"/>
    </row>
    <row r="251" spans="1:26" ht="45.75" hidden="1">
      <c r="A251" s="1" t="s">
        <v>3526</v>
      </c>
      <c r="B251" s="1" t="s">
        <v>3527</v>
      </c>
      <c r="C251" s="1" t="s">
        <v>3528</v>
      </c>
      <c r="D251" s="2">
        <v>45708</v>
      </c>
      <c r="E251" s="2">
        <v>45708</v>
      </c>
      <c r="F251" s="1" t="s">
        <v>87</v>
      </c>
      <c r="G251" s="1" t="s">
        <v>124</v>
      </c>
      <c r="H251" s="1" t="s">
        <v>2606</v>
      </c>
      <c r="I251" s="1">
        <v>10</v>
      </c>
      <c r="J251" s="2">
        <f>IF(Tabla1[[#This Row],[Fecha Radicado]]="","",IF(Tabla1[[#This Row],[Tipo de Petición, queja o reclamo, queja o reclamo]]="Sin término de respuesta","No aplica",WORKDAY(Tabla1[[#This Row],[Fecha Radicado]],Tabla1[[#This Row],[Plazo]],Festivos)))</f>
        <v>45722</v>
      </c>
      <c r="K251" s="3" t="str">
        <f ca="1">IF(Tabla1[[#This Row],[Estado]]="No Aplica","",IF(Tabla1[[#This Row],[Estado]]="Con respuesta","Gestionado",IFERROR(NETWORKDAYS(TODAY(),Tabla1[[#This Row],[Fecha de Vencimiento]],Festivos),"")))</f>
        <v/>
      </c>
      <c r="L251" s="1" t="s">
        <v>124</v>
      </c>
      <c r="M251" s="1" t="s">
        <v>124</v>
      </c>
      <c r="N251" s="1" t="s">
        <v>124</v>
      </c>
      <c r="O251" s="1" t="s">
        <v>44</v>
      </c>
      <c r="P251" s="1">
        <f>_xlfn.IFNA(VLOOKUP(Tabla1[[#This Row],[Departamento]],Departamentos,2,FALSE),"")</f>
        <v>76</v>
      </c>
      <c r="Q251" s="1" t="s">
        <v>370</v>
      </c>
      <c r="R251" s="1">
        <f>_xlfn.IFNA(VLOOKUP(Tabla1[[#This Row],[Municipio]],Municipios,2,FALSE),"")</f>
        <v>76001</v>
      </c>
      <c r="S251" s="1" t="s">
        <v>1109</v>
      </c>
      <c r="T251" s="1" t="s">
        <v>2443</v>
      </c>
      <c r="U251" s="2">
        <v>45701</v>
      </c>
      <c r="V251" s="1" t="s">
        <v>2443</v>
      </c>
      <c r="W251" s="1" t="s">
        <v>316</v>
      </c>
      <c r="X251" s="1" t="s">
        <v>3529</v>
      </c>
      <c r="Z251" s="1"/>
    </row>
    <row r="252" spans="1:26" ht="76.5" hidden="1">
      <c r="A252" s="1" t="s">
        <v>3530</v>
      </c>
      <c r="B252" s="1" t="s">
        <v>2441</v>
      </c>
      <c r="C252" s="1" t="s">
        <v>3531</v>
      </c>
      <c r="D252" s="2">
        <v>45708</v>
      </c>
      <c r="E252" s="2">
        <v>45708</v>
      </c>
      <c r="F252" s="1" t="s">
        <v>222</v>
      </c>
      <c r="G252" s="1" t="s">
        <v>49</v>
      </c>
      <c r="H252" s="1" t="s">
        <v>373</v>
      </c>
      <c r="I252" s="1">
        <f>IFERROR(VLOOKUP(Tabla1[[#This Row],[Tipo de Petición, queja o reclamo, queja o reclamo]],Tipif,2,0),"")</f>
        <v>10</v>
      </c>
      <c r="J252" s="2" t="s">
        <v>124</v>
      </c>
      <c r="K252" s="3" t="str">
        <f ca="1">IF(Tabla1[[#This Row],[Estado]]="No Aplica","",IF(Tabla1[[#This Row],[Estado]]="Con respuesta","Gestionado",IFERROR(NETWORKDAYS(TODAY(),Tabla1[[#This Row],[Fecha de Vencimiento]],Festivos),"")))</f>
        <v>Gestionado</v>
      </c>
      <c r="L252" s="1" t="s">
        <v>124</v>
      </c>
      <c r="M252" s="1" t="s">
        <v>124</v>
      </c>
      <c r="N252" s="1" t="s">
        <v>124</v>
      </c>
      <c r="O252" s="1" t="s">
        <v>29</v>
      </c>
      <c r="P252" s="1">
        <f>_xlfn.IFNA(VLOOKUP(Tabla1[[#This Row],[Departamento]],Departamentos,2,FALSE),"")</f>
        <v>25</v>
      </c>
      <c r="Q252" s="1" t="s">
        <v>1080</v>
      </c>
      <c r="R252" s="1">
        <f>_xlfn.IFNA(VLOOKUP(Tabla1[[#This Row],[Municipio]],Municipios,2,FALSE),"")</f>
        <v>25645</v>
      </c>
      <c r="S252" s="1" t="s">
        <v>1869</v>
      </c>
      <c r="T252" s="1" t="s">
        <v>3532</v>
      </c>
      <c r="U252" s="2">
        <v>45727</v>
      </c>
      <c r="V252" s="1" t="s">
        <v>3533</v>
      </c>
      <c r="W252" s="1" t="s">
        <v>286</v>
      </c>
      <c r="X252" s="1" t="s">
        <v>3534</v>
      </c>
      <c r="Z252" s="1"/>
    </row>
    <row r="253" spans="1:26" ht="60.75" hidden="1">
      <c r="A253" s="1" t="s">
        <v>3535</v>
      </c>
      <c r="B253" s="1" t="s">
        <v>3536</v>
      </c>
      <c r="C253" s="1" t="s">
        <v>3537</v>
      </c>
      <c r="D253" s="2">
        <v>45708</v>
      </c>
      <c r="E253" s="2" t="s">
        <v>2443</v>
      </c>
      <c r="F253" s="1" t="s">
        <v>159</v>
      </c>
      <c r="G253" s="1" t="s">
        <v>124</v>
      </c>
      <c r="H253" s="1" t="s">
        <v>89</v>
      </c>
      <c r="I253" s="1">
        <f>IFERROR(VLOOKUP(Tabla1[[#This Row],[Tipo de Petición, queja o reclamo, queja o reclamo]],Tipif,2,0),"")</f>
        <v>0</v>
      </c>
      <c r="J253" s="2" t="str">
        <f>IF(Tabla1[[#This Row],[Fecha Radicado]]="","",IF(Tabla1[[#This Row],[Tipo de Petición, queja o reclamo, queja o reclamo]]="Sin término de respuesta","No aplica",WORKDAY(Tabla1[[#This Row],[Fecha Radicado]],Tabla1[[#This Row],[Plazo]],Festivos)))</f>
        <v>No aplica</v>
      </c>
      <c r="K253" s="3" t="str">
        <f ca="1">IF(Tabla1[[#This Row],[Estado]]="No Aplica","",IF(Tabla1[[#This Row],[Estado]]="Con respuesta","Gestionado",IFERROR(NETWORKDAYS(TODAY(),Tabla1[[#This Row],[Fecha de Vencimiento]],Festivos),"")))</f>
        <v/>
      </c>
      <c r="L253" s="1" t="s">
        <v>124</v>
      </c>
      <c r="M253" s="1" t="s">
        <v>124</v>
      </c>
      <c r="N253" s="1" t="s">
        <v>124</v>
      </c>
      <c r="O253" s="1" t="s">
        <v>38</v>
      </c>
      <c r="P253" s="1">
        <f>_xlfn.IFNA(VLOOKUP(Tabla1[[#This Row],[Departamento]],Departamentos,2,FALSE),"")</f>
        <v>86</v>
      </c>
      <c r="Q253" s="1" t="s">
        <v>276</v>
      </c>
      <c r="R253" s="1">
        <f>_xlfn.IFNA(VLOOKUP(Tabla1[[#This Row],[Municipio]],Municipios,2,FALSE),"")</f>
        <v>86573</v>
      </c>
      <c r="S253" s="1" t="s">
        <v>2348</v>
      </c>
      <c r="T253" s="1" t="s">
        <v>2443</v>
      </c>
      <c r="U253" s="2">
        <v>45708</v>
      </c>
      <c r="V253" s="1" t="s">
        <v>2443</v>
      </c>
      <c r="W253" s="1" t="s">
        <v>90</v>
      </c>
      <c r="X253" s="1" t="s">
        <v>3493</v>
      </c>
      <c r="Z253" s="1"/>
    </row>
    <row r="254" spans="1:26" ht="60.75" hidden="1">
      <c r="A254" s="1" t="s">
        <v>3538</v>
      </c>
      <c r="B254" s="1" t="s">
        <v>2441</v>
      </c>
      <c r="C254" s="1" t="s">
        <v>3539</v>
      </c>
      <c r="D254" s="2">
        <v>45708</v>
      </c>
      <c r="E254" s="2" t="s">
        <v>2443</v>
      </c>
      <c r="F254" s="1" t="s">
        <v>343</v>
      </c>
      <c r="G254" s="1" t="s">
        <v>49</v>
      </c>
      <c r="H254" s="1" t="s">
        <v>2444</v>
      </c>
      <c r="I254" s="1">
        <v>0</v>
      </c>
      <c r="J254" s="2">
        <f>IF(Tabla1[[#This Row],[Fecha Radicado]]="","",IF(Tabla1[[#This Row],[Tipo de Petición, queja o reclamo, queja o reclamo]]="Sin término de respuesta","No aplica",WORKDAY(Tabla1[[#This Row],[Fecha Radicado]],Tabla1[[#This Row],[Plazo]],Festivos)))</f>
        <v>45708</v>
      </c>
      <c r="K254" s="3" t="str">
        <f ca="1">IF(Tabla1[[#This Row],[Estado]]="No Aplica","",IF(Tabla1[[#This Row],[Estado]]="Con respuesta","Gestionado",IFERROR(NETWORKDAYS(TODAY(),Tabla1[[#This Row],[Fecha de Vencimiento]],Festivos),"")))</f>
        <v>Gestionado</v>
      </c>
      <c r="L254" s="1" t="s">
        <v>124</v>
      </c>
      <c r="M254" s="1" t="s">
        <v>124</v>
      </c>
      <c r="N254" s="1" t="s">
        <v>124</v>
      </c>
      <c r="O254" s="1" t="s">
        <v>38</v>
      </c>
      <c r="P254" s="1">
        <f>_xlfn.IFNA(VLOOKUP(Tabla1[[#This Row],[Departamento]],Departamentos,2,FALSE),"")</f>
        <v>86</v>
      </c>
      <c r="Q254" s="1" t="s">
        <v>307</v>
      </c>
      <c r="R254" s="1">
        <f>_xlfn.IFNA(VLOOKUP(Tabla1[[#This Row],[Municipio]],Municipios,2,FALSE),"")</f>
        <v>5652</v>
      </c>
      <c r="S254" s="1" t="s">
        <v>2350</v>
      </c>
      <c r="T254" s="1" t="s">
        <v>2443</v>
      </c>
      <c r="U254" s="2">
        <v>45708</v>
      </c>
      <c r="V254" s="1" t="s">
        <v>3540</v>
      </c>
      <c r="W254" s="1" t="s">
        <v>51</v>
      </c>
      <c r="X254" s="1" t="s">
        <v>3541</v>
      </c>
      <c r="Z254" s="1"/>
    </row>
    <row r="255" spans="1:26" ht="60.75" hidden="1">
      <c r="A255" s="1" t="s">
        <v>3542</v>
      </c>
      <c r="B255" s="1" t="s">
        <v>2441</v>
      </c>
      <c r="C255" s="1" t="s">
        <v>3539</v>
      </c>
      <c r="D255" s="2">
        <v>45708</v>
      </c>
      <c r="E255" s="2" t="s">
        <v>2443</v>
      </c>
      <c r="F255" s="1" t="s">
        <v>343</v>
      </c>
      <c r="G255" s="1" t="s">
        <v>49</v>
      </c>
      <c r="H255" s="1" t="s">
        <v>2444</v>
      </c>
      <c r="I255" s="1">
        <v>0</v>
      </c>
      <c r="J255" s="2">
        <f>IF(Tabla1[[#This Row],[Fecha Radicado]]="","",IF(Tabla1[[#This Row],[Tipo de Petición, queja o reclamo, queja o reclamo]]="Sin término de respuesta","No aplica",WORKDAY(Tabla1[[#This Row],[Fecha Radicado]],Tabla1[[#This Row],[Plazo]],Festivos)))</f>
        <v>45708</v>
      </c>
      <c r="K255" s="3" t="str">
        <f ca="1">IF(Tabla1[[#This Row],[Estado]]="No Aplica","",IF(Tabla1[[#This Row],[Estado]]="Con respuesta","Gestionado",IFERROR(NETWORKDAYS(TODAY(),Tabla1[[#This Row],[Fecha de Vencimiento]],Festivos),"")))</f>
        <v>Gestionado</v>
      </c>
      <c r="L255" s="1" t="s">
        <v>124</v>
      </c>
      <c r="M255" s="1" t="s">
        <v>124</v>
      </c>
      <c r="N255" s="1" t="s">
        <v>124</v>
      </c>
      <c r="O255" s="1" t="s">
        <v>38</v>
      </c>
      <c r="P255" s="1">
        <f>_xlfn.IFNA(VLOOKUP(Tabla1[[#This Row],[Departamento]],Departamentos,2,FALSE),"")</f>
        <v>86</v>
      </c>
      <c r="Q255" s="1" t="s">
        <v>307</v>
      </c>
      <c r="R255" s="1">
        <f>_xlfn.IFNA(VLOOKUP(Tabla1[[#This Row],[Municipio]],Municipios,2,FALSE),"")</f>
        <v>5652</v>
      </c>
      <c r="S255" s="1" t="s">
        <v>2350</v>
      </c>
      <c r="T255" s="1" t="s">
        <v>2443</v>
      </c>
      <c r="U255" s="2">
        <v>45708</v>
      </c>
      <c r="V255" s="1" t="s">
        <v>3543</v>
      </c>
      <c r="W255" s="1" t="s">
        <v>51</v>
      </c>
      <c r="X255" s="1" t="s">
        <v>3541</v>
      </c>
      <c r="Z255" s="1"/>
    </row>
    <row r="256" spans="1:26" ht="45.75" hidden="1">
      <c r="A256" s="1" t="s">
        <v>3544</v>
      </c>
      <c r="B256" s="1" t="s">
        <v>3545</v>
      </c>
      <c r="C256" s="1" t="s">
        <v>3546</v>
      </c>
      <c r="D256" s="2">
        <v>45708</v>
      </c>
      <c r="E256" s="2">
        <v>45709</v>
      </c>
      <c r="F256" s="1" t="s">
        <v>254</v>
      </c>
      <c r="G256" s="1" t="s">
        <v>49</v>
      </c>
      <c r="H256" s="1" t="s">
        <v>285</v>
      </c>
      <c r="I256" s="1">
        <f>IFERROR(VLOOKUP(Tabla1[[#This Row],[Tipo de Petición, queja o reclamo, queja o reclamo]],Tipif,2,0),"")</f>
        <v>5</v>
      </c>
      <c r="J256" s="2">
        <f>IF(Tabla1[[#This Row],[Fecha Radicado]]="","",IF(Tabla1[[#This Row],[Tipo de Petición, queja o reclamo, queja o reclamo]]="Sin término de respuesta","No aplica",WORKDAY(Tabla1[[#This Row],[Fecha Radicado]],Tabla1[[#This Row],[Plazo]],Festivos)))</f>
        <v>45715</v>
      </c>
      <c r="K256" s="3" t="str">
        <f ca="1">IF(Tabla1[[#This Row],[Estado]]="No Aplica","",IF(Tabla1[[#This Row],[Estado]]="Con respuesta","Gestionado",IFERROR(NETWORKDAYS(TODAY(),Tabla1[[#This Row],[Fecha de Vencimiento]],Festivos),"")))</f>
        <v>Gestionado</v>
      </c>
      <c r="L256" s="1" t="s">
        <v>124</v>
      </c>
      <c r="M256" s="1" t="s">
        <v>124</v>
      </c>
      <c r="N256" s="1" t="s">
        <v>124</v>
      </c>
      <c r="O256" s="1" t="s">
        <v>37</v>
      </c>
      <c r="P256" s="1">
        <f>_xlfn.IFNA(VLOOKUP(Tabla1[[#This Row],[Departamento]],Departamentos,2,FALSE),"")</f>
        <v>54</v>
      </c>
      <c r="Q256" s="1" t="s">
        <v>364</v>
      </c>
      <c r="R256" s="1">
        <f>_xlfn.IFNA(VLOOKUP(Tabla1[[#This Row],[Municipio]],Municipios,2,FALSE),"")</f>
        <v>54001</v>
      </c>
      <c r="S256" s="1" t="s">
        <v>1282</v>
      </c>
      <c r="T256" s="1" t="s">
        <v>3547</v>
      </c>
      <c r="U256" s="2">
        <v>45714</v>
      </c>
      <c r="V256" s="1" t="s">
        <v>3548</v>
      </c>
      <c r="W256" s="1" t="s">
        <v>659</v>
      </c>
      <c r="X256" s="1" t="s">
        <v>3549</v>
      </c>
      <c r="Z256" s="1"/>
    </row>
    <row r="257" spans="1:26" ht="152.25" hidden="1">
      <c r="A257" s="7" t="s">
        <v>3550</v>
      </c>
      <c r="B257" s="1" t="s">
        <v>3551</v>
      </c>
      <c r="C257" s="1" t="s">
        <v>3552</v>
      </c>
      <c r="D257" s="2">
        <v>45708</v>
      </c>
      <c r="E257" s="2">
        <v>45709</v>
      </c>
      <c r="F257" s="1" t="s">
        <v>48</v>
      </c>
      <c r="G257" s="1" t="s">
        <v>49</v>
      </c>
      <c r="H257" s="1" t="s">
        <v>373</v>
      </c>
      <c r="I257" s="1">
        <f>IFERROR(VLOOKUP(Tabla1[[#This Row],[Tipo de Petición, queja o reclamo, queja o reclamo]],Tipif,2,0),"")</f>
        <v>10</v>
      </c>
      <c r="J257" s="2">
        <f>IF(Tabla1[[#This Row],[Fecha Radicado]]="","",IF(Tabla1[[#This Row],[Tipo de Petición, queja o reclamo, queja o reclamo]]="Sin término de respuesta","No aplica",WORKDAY(Tabla1[[#This Row],[Fecha Radicado]],Tabla1[[#This Row],[Plazo]],Festivos)))</f>
        <v>45722</v>
      </c>
      <c r="K257" s="3" t="str">
        <f ca="1">IF(Tabla1[[#This Row],[Estado]]="No Aplica","",IF(Tabla1[[#This Row],[Estado]]="Con respuesta","Gestionado",IFERROR(NETWORKDAYS(TODAY(),Tabla1[[#This Row],[Fecha de Vencimiento]],Festivos),"")))</f>
        <v>Gestionado</v>
      </c>
      <c r="L257" s="1" t="s">
        <v>124</v>
      </c>
      <c r="M257" s="1" t="s">
        <v>124</v>
      </c>
      <c r="N257" s="1" t="s">
        <v>124</v>
      </c>
      <c r="O257" s="1" t="s">
        <v>15</v>
      </c>
      <c r="P257" s="1">
        <f>_xlfn.IFNA(VLOOKUP(Tabla1[[#This Row],[Departamento]],Departamentos,2,FALSE),"")</f>
        <v>5</v>
      </c>
      <c r="Q257" s="1" t="s">
        <v>1126</v>
      </c>
      <c r="R257" s="1">
        <f>_xlfn.IFNA(VLOOKUP(Tabla1[[#This Row],[Municipio]],Municipios,2,FALSE),"")</f>
        <v>5631</v>
      </c>
      <c r="S257" s="1" t="s">
        <v>1213</v>
      </c>
      <c r="T257" s="1" t="s">
        <v>3553</v>
      </c>
      <c r="U257" s="2">
        <v>45716</v>
      </c>
      <c r="V257" s="1" t="s">
        <v>3554</v>
      </c>
      <c r="W257" s="1" t="s">
        <v>316</v>
      </c>
      <c r="X257" s="1" t="s">
        <v>3555</v>
      </c>
      <c r="Z257" s="1"/>
    </row>
    <row r="258" spans="1:26" ht="60.75" hidden="1">
      <c r="A258" s="1" t="s">
        <v>3556</v>
      </c>
      <c r="B258" s="1" t="s">
        <v>2441</v>
      </c>
      <c r="C258" s="1" t="s">
        <v>3557</v>
      </c>
      <c r="D258" s="2">
        <v>45708</v>
      </c>
      <c r="E258" s="2" t="s">
        <v>2443</v>
      </c>
      <c r="F258" s="1" t="s">
        <v>222</v>
      </c>
      <c r="G258" s="1" t="s">
        <v>124</v>
      </c>
      <c r="H258" s="1" t="s">
        <v>2444</v>
      </c>
      <c r="I258" s="1">
        <v>0</v>
      </c>
      <c r="J258" s="2">
        <f>IF(Tabla1[[#This Row],[Fecha Radicado]]="","",IF(Tabla1[[#This Row],[Tipo de Petición, queja o reclamo, queja o reclamo]]="Sin término de respuesta","No aplica",WORKDAY(Tabla1[[#This Row],[Fecha Radicado]],Tabla1[[#This Row],[Plazo]],Festivos)))</f>
        <v>45708</v>
      </c>
      <c r="K258" s="3" t="str">
        <f ca="1">IF(Tabla1[[#This Row],[Estado]]="No Aplica","",IF(Tabla1[[#This Row],[Estado]]="Con respuesta","Gestionado",IFERROR(NETWORKDAYS(TODAY(),Tabla1[[#This Row],[Fecha de Vencimiento]],Festivos),"")))</f>
        <v/>
      </c>
      <c r="L258" s="1" t="s">
        <v>124</v>
      </c>
      <c r="M258" s="1" t="s">
        <v>124</v>
      </c>
      <c r="N258" s="1" t="s">
        <v>124</v>
      </c>
      <c r="O258" s="1" t="s">
        <v>27</v>
      </c>
      <c r="P258" s="1">
        <f>_xlfn.IFNA(VLOOKUP(Tabla1[[#This Row],[Departamento]],Departamentos,2,FALSE),"")</f>
        <v>27</v>
      </c>
      <c r="Q258" s="1" t="s">
        <v>608</v>
      </c>
      <c r="R258" s="1">
        <f>_xlfn.IFNA(VLOOKUP(Tabla1[[#This Row],[Municipio]],Municipios,2,FALSE),"")</f>
        <v>27495</v>
      </c>
      <c r="S258" s="1" t="s">
        <v>1922</v>
      </c>
      <c r="T258" s="1" t="s">
        <v>2443</v>
      </c>
      <c r="U258" s="2">
        <v>45708</v>
      </c>
      <c r="V258" s="1" t="s">
        <v>3558</v>
      </c>
      <c r="W258" s="1" t="s">
        <v>51</v>
      </c>
      <c r="X258" s="1" t="s">
        <v>3559</v>
      </c>
      <c r="Z258" s="1"/>
    </row>
    <row r="259" spans="1:26" ht="60.75" hidden="1">
      <c r="A259" s="1" t="s">
        <v>3560</v>
      </c>
      <c r="B259" s="1" t="s">
        <v>2441</v>
      </c>
      <c r="C259" s="1" t="s">
        <v>3557</v>
      </c>
      <c r="D259" s="2">
        <v>45708</v>
      </c>
      <c r="E259" s="2" t="s">
        <v>2443</v>
      </c>
      <c r="F259" s="1" t="s">
        <v>222</v>
      </c>
      <c r="G259" s="1" t="s">
        <v>49</v>
      </c>
      <c r="H259" s="1" t="s">
        <v>2444</v>
      </c>
      <c r="I259" s="1">
        <v>0</v>
      </c>
      <c r="J259" s="2">
        <f>IF(Tabla1[[#This Row],[Fecha Radicado]]="","",IF(Tabla1[[#This Row],[Tipo de Petición, queja o reclamo, queja o reclamo]]="Sin término de respuesta","No aplica",WORKDAY(Tabla1[[#This Row],[Fecha Radicado]],Tabla1[[#This Row],[Plazo]],Festivos)))</f>
        <v>45708</v>
      </c>
      <c r="K259" s="3" t="str">
        <f ca="1">IF(Tabla1[[#This Row],[Estado]]="No Aplica","",IF(Tabla1[[#This Row],[Estado]]="Con respuesta","Gestionado",IFERROR(NETWORKDAYS(TODAY(),Tabla1[[#This Row],[Fecha de Vencimiento]],Festivos),"")))</f>
        <v>Gestionado</v>
      </c>
      <c r="L259" s="1" t="s">
        <v>124</v>
      </c>
      <c r="M259" s="1" t="s">
        <v>124</v>
      </c>
      <c r="N259" s="1" t="s">
        <v>124</v>
      </c>
      <c r="O259" s="1" t="s">
        <v>27</v>
      </c>
      <c r="P259" s="1">
        <f>_xlfn.IFNA(VLOOKUP(Tabla1[[#This Row],[Departamento]],Departamentos,2,FALSE),"")</f>
        <v>27</v>
      </c>
      <c r="Q259" s="1" t="s">
        <v>608</v>
      </c>
      <c r="R259" s="1">
        <f>_xlfn.IFNA(VLOOKUP(Tabla1[[#This Row],[Municipio]],Municipios,2,FALSE),"")</f>
        <v>27495</v>
      </c>
      <c r="S259" s="1" t="s">
        <v>1922</v>
      </c>
      <c r="T259" s="1" t="s">
        <v>2443</v>
      </c>
      <c r="U259" s="2">
        <v>45708</v>
      </c>
      <c r="V259" s="1" t="s">
        <v>3561</v>
      </c>
      <c r="W259" s="1" t="s">
        <v>51</v>
      </c>
      <c r="X259" s="1" t="s">
        <v>3562</v>
      </c>
      <c r="Z259" s="1"/>
    </row>
    <row r="260" spans="1:26" ht="45.75" hidden="1">
      <c r="A260" s="1" t="s">
        <v>3563</v>
      </c>
      <c r="B260" s="1" t="s">
        <v>2441</v>
      </c>
      <c r="C260" s="1" t="s">
        <v>3564</v>
      </c>
      <c r="D260" s="2">
        <v>45708</v>
      </c>
      <c r="E260" s="2" t="s">
        <v>2443</v>
      </c>
      <c r="F260" s="1" t="s">
        <v>222</v>
      </c>
      <c r="G260" s="1" t="s">
        <v>49</v>
      </c>
      <c r="H260" s="1" t="s">
        <v>2444</v>
      </c>
      <c r="I260" s="1">
        <v>0</v>
      </c>
      <c r="J260" s="2">
        <f>IF(Tabla1[[#This Row],[Fecha Radicado]]="","",IF(Tabla1[[#This Row],[Tipo de Petición, queja o reclamo, queja o reclamo]]="Sin término de respuesta","No aplica",WORKDAY(Tabla1[[#This Row],[Fecha Radicado]],Tabla1[[#This Row],[Plazo]],Festivos)))</f>
        <v>45708</v>
      </c>
      <c r="K260" s="3" t="str">
        <f ca="1">IF(Tabla1[[#This Row],[Estado]]="No Aplica","",IF(Tabla1[[#This Row],[Estado]]="Con respuesta","Gestionado",IFERROR(NETWORKDAYS(TODAY(),Tabla1[[#This Row],[Fecha de Vencimiento]],Festivos),"")))</f>
        <v>Gestionado</v>
      </c>
      <c r="L260" s="1" t="s">
        <v>124</v>
      </c>
      <c r="M260" s="1" t="s">
        <v>124</v>
      </c>
      <c r="N260" s="1" t="s">
        <v>124</v>
      </c>
      <c r="O260" s="1" t="s">
        <v>38</v>
      </c>
      <c r="P260" s="1">
        <f>_xlfn.IFNA(VLOOKUP(Tabla1[[#This Row],[Departamento]],Departamentos,2,FALSE),"")</f>
        <v>86</v>
      </c>
      <c r="Q260" s="1" t="s">
        <v>183</v>
      </c>
      <c r="R260" s="1">
        <f>_xlfn.IFNA(VLOOKUP(Tabla1[[#This Row],[Municipio]],Municipios,2,FALSE),"")</f>
        <v>86568</v>
      </c>
      <c r="S260" s="1" t="s">
        <v>2345</v>
      </c>
      <c r="T260" s="1" t="s">
        <v>2443</v>
      </c>
      <c r="U260" s="2">
        <v>45708</v>
      </c>
      <c r="V260" s="1" t="s">
        <v>3565</v>
      </c>
      <c r="W260" s="1" t="s">
        <v>51</v>
      </c>
      <c r="X260" s="1" t="s">
        <v>3566</v>
      </c>
      <c r="Z260" s="1"/>
    </row>
    <row r="261" spans="1:26" ht="45.75" hidden="1">
      <c r="A261" s="1" t="s">
        <v>3567</v>
      </c>
      <c r="B261" s="1" t="s">
        <v>2441</v>
      </c>
      <c r="C261" s="1" t="s">
        <v>3568</v>
      </c>
      <c r="D261" s="2">
        <v>45708</v>
      </c>
      <c r="E261" s="2" t="s">
        <v>2443</v>
      </c>
      <c r="F261" s="1" t="s">
        <v>222</v>
      </c>
      <c r="G261" s="1" t="s">
        <v>49</v>
      </c>
      <c r="H261" s="1" t="s">
        <v>2444</v>
      </c>
      <c r="I261" s="1">
        <v>0</v>
      </c>
      <c r="J261" s="2">
        <f>IF(Tabla1[[#This Row],[Fecha Radicado]]="","",IF(Tabla1[[#This Row],[Tipo de Petición, queja o reclamo, queja o reclamo]]="Sin término de respuesta","No aplica",WORKDAY(Tabla1[[#This Row],[Fecha Radicado]],Tabla1[[#This Row],[Plazo]],Festivos)))</f>
        <v>45708</v>
      </c>
      <c r="K261" s="3" t="str">
        <f ca="1">IF(Tabla1[[#This Row],[Estado]]="No Aplica","",IF(Tabla1[[#This Row],[Estado]]="Con respuesta","Gestionado",IFERROR(NETWORKDAYS(TODAY(),Tabla1[[#This Row],[Fecha de Vencimiento]],Festivos),"")))</f>
        <v>Gestionado</v>
      </c>
      <c r="L261" s="1" t="s">
        <v>124</v>
      </c>
      <c r="M261" s="1" t="s">
        <v>124</v>
      </c>
      <c r="N261" s="1" t="s">
        <v>124</v>
      </c>
      <c r="O261" s="1" t="s">
        <v>38</v>
      </c>
      <c r="P261" s="1">
        <f>_xlfn.IFNA(VLOOKUP(Tabla1[[#This Row],[Departamento]],Departamentos,2,FALSE),"")</f>
        <v>86</v>
      </c>
      <c r="Q261" s="1" t="s">
        <v>183</v>
      </c>
      <c r="R261" s="1">
        <f>_xlfn.IFNA(VLOOKUP(Tabla1[[#This Row],[Municipio]],Municipios,2,FALSE),"")</f>
        <v>86568</v>
      </c>
      <c r="S261" s="1" t="s">
        <v>2345</v>
      </c>
      <c r="T261" s="1" t="s">
        <v>2443</v>
      </c>
      <c r="U261" s="2">
        <v>45708</v>
      </c>
      <c r="V261" s="1" t="s">
        <v>3569</v>
      </c>
      <c r="W261" s="1" t="s">
        <v>51</v>
      </c>
      <c r="X261" s="1" t="s">
        <v>3570</v>
      </c>
      <c r="Z261" s="1"/>
    </row>
    <row r="262" spans="1:26" ht="45.75" hidden="1">
      <c r="A262" s="1" t="s">
        <v>3571</v>
      </c>
      <c r="B262" s="1" t="s">
        <v>3572</v>
      </c>
      <c r="C262" s="1" t="s">
        <v>3573</v>
      </c>
      <c r="D262" s="2">
        <v>45709</v>
      </c>
      <c r="E262" s="2">
        <v>45709</v>
      </c>
      <c r="F262" s="1" t="s">
        <v>123</v>
      </c>
      <c r="G262" s="1" t="s">
        <v>124</v>
      </c>
      <c r="H262" s="1" t="s">
        <v>125</v>
      </c>
      <c r="I262" s="1">
        <v>1</v>
      </c>
      <c r="J262" s="2">
        <f>IF(Tabla1[[#This Row],[Fecha Radicado]]="","",IF(Tabla1[[#This Row],[Tipo de Petición, queja o reclamo, queja o reclamo]]="Sin término de respuesta","No aplica",WORKDAY(Tabla1[[#This Row],[Fecha Radicado]],Tabla1[[#This Row],[Plazo]],Festivos)))</f>
        <v>45712</v>
      </c>
      <c r="K262" s="3" t="str">
        <f ca="1">IF(Tabla1[[#This Row],[Estado]]="No Aplica","",IF(Tabla1[[#This Row],[Estado]]="Con respuesta","Gestionado",IFERROR(NETWORKDAYS(TODAY(),Tabla1[[#This Row],[Fecha de Vencimiento]],Festivos),"")))</f>
        <v/>
      </c>
      <c r="L262" s="1" t="s">
        <v>124</v>
      </c>
      <c r="M262" s="1" t="s">
        <v>124</v>
      </c>
      <c r="N262" s="1" t="s">
        <v>124</v>
      </c>
      <c r="O262" s="1" t="s">
        <v>41</v>
      </c>
      <c r="P262" s="1">
        <f>_xlfn.IFNA(VLOOKUP(Tabla1[[#This Row],[Departamento]],Departamentos,2,FALSE),"")</f>
        <v>68</v>
      </c>
      <c r="Q262" s="1" t="s">
        <v>338</v>
      </c>
      <c r="R262" s="1">
        <f>_xlfn.IFNA(VLOOKUP(Tabla1[[#This Row],[Municipio]],Municipios,2,FALSE),"")</f>
        <v>68001</v>
      </c>
      <c r="S262" s="1" t="s">
        <v>1162</v>
      </c>
      <c r="T262" s="1" t="s">
        <v>2443</v>
      </c>
      <c r="U262" s="1" t="s">
        <v>2443</v>
      </c>
      <c r="V262" s="1" t="s">
        <v>2443</v>
      </c>
      <c r="W262" s="1" t="s">
        <v>659</v>
      </c>
      <c r="X262" s="1" t="s">
        <v>3574</v>
      </c>
      <c r="Z262" s="1"/>
    </row>
    <row r="263" spans="1:26" ht="45.75" hidden="1">
      <c r="A263" s="1" t="s">
        <v>3575</v>
      </c>
      <c r="B263" s="1" t="s">
        <v>2441</v>
      </c>
      <c r="C263" s="1" t="s">
        <v>3576</v>
      </c>
      <c r="D263" s="2">
        <v>45709</v>
      </c>
      <c r="E263" s="2" t="s">
        <v>2443</v>
      </c>
      <c r="F263" s="1" t="s">
        <v>222</v>
      </c>
      <c r="G263" s="1" t="s">
        <v>124</v>
      </c>
      <c r="H263" s="1" t="s">
        <v>2444</v>
      </c>
      <c r="I263" s="1">
        <v>0</v>
      </c>
      <c r="J263" s="2">
        <f>IF(Tabla1[[#This Row],[Fecha Radicado]]="","",IF(Tabla1[[#This Row],[Tipo de Petición, queja o reclamo, queja o reclamo]]="Sin término de respuesta","No aplica",WORKDAY(Tabla1[[#This Row],[Fecha Radicado]],Tabla1[[#This Row],[Plazo]],Festivos)))</f>
        <v>45709</v>
      </c>
      <c r="K263" s="3" t="str">
        <f ca="1">IF(Tabla1[[#This Row],[Estado]]="No Aplica","",IF(Tabla1[[#This Row],[Estado]]="Con respuesta","Gestionado",IFERROR(NETWORKDAYS(TODAY(),Tabla1[[#This Row],[Fecha de Vencimiento]],Festivos),"")))</f>
        <v/>
      </c>
      <c r="L263" s="1" t="s">
        <v>124</v>
      </c>
      <c r="M263" s="1" t="s">
        <v>124</v>
      </c>
      <c r="N263" s="1" t="s">
        <v>124</v>
      </c>
      <c r="O263" s="1" t="s">
        <v>38</v>
      </c>
      <c r="P263" s="1">
        <f>_xlfn.IFNA(VLOOKUP(Tabla1[[#This Row],[Departamento]],Departamentos,2,FALSE),"")</f>
        <v>86</v>
      </c>
      <c r="Q263" s="1" t="s">
        <v>115</v>
      </c>
      <c r="R263" s="1">
        <f>_xlfn.IFNA(VLOOKUP(Tabla1[[#This Row],[Municipio]],Municipios,2,FALSE),"")</f>
        <v>86001</v>
      </c>
      <c r="S263" s="1" t="s">
        <v>2342</v>
      </c>
      <c r="T263" s="1" t="s">
        <v>2443</v>
      </c>
      <c r="U263" s="2">
        <v>45709</v>
      </c>
      <c r="V263" s="1" t="s">
        <v>3577</v>
      </c>
      <c r="W263" s="1" t="s">
        <v>51</v>
      </c>
      <c r="X263" s="1" t="s">
        <v>3578</v>
      </c>
      <c r="Z263" s="1"/>
    </row>
    <row r="264" spans="1:26" ht="45.75" hidden="1">
      <c r="A264" s="1" t="s">
        <v>3579</v>
      </c>
      <c r="B264" s="1" t="s">
        <v>2441</v>
      </c>
      <c r="C264" s="1" t="s">
        <v>3576</v>
      </c>
      <c r="D264" s="2">
        <v>45709</v>
      </c>
      <c r="E264" s="2" t="s">
        <v>2443</v>
      </c>
      <c r="F264" s="1" t="s">
        <v>222</v>
      </c>
      <c r="G264" s="1" t="s">
        <v>124</v>
      </c>
      <c r="H264" s="1" t="s">
        <v>2444</v>
      </c>
      <c r="I264" s="1">
        <v>0</v>
      </c>
      <c r="J264" s="2">
        <f>IF(Tabla1[[#This Row],[Fecha Radicado]]="","",IF(Tabla1[[#This Row],[Tipo de Petición, queja o reclamo, queja o reclamo]]="Sin término de respuesta","No aplica",WORKDAY(Tabla1[[#This Row],[Fecha Radicado]],Tabla1[[#This Row],[Plazo]],Festivos)))</f>
        <v>45709</v>
      </c>
      <c r="K264" s="3" t="str">
        <f ca="1">IF(Tabla1[[#This Row],[Estado]]="No Aplica","",IF(Tabla1[[#This Row],[Estado]]="Con respuesta","Gestionado",IFERROR(NETWORKDAYS(TODAY(),Tabla1[[#This Row],[Fecha de Vencimiento]],Festivos),"")))</f>
        <v/>
      </c>
      <c r="L264" s="1" t="s">
        <v>124</v>
      </c>
      <c r="M264" s="1" t="s">
        <v>124</v>
      </c>
      <c r="N264" s="1" t="s">
        <v>124</v>
      </c>
      <c r="O264" s="1" t="s">
        <v>38</v>
      </c>
      <c r="P264" s="1">
        <f>_xlfn.IFNA(VLOOKUP(Tabla1[[#This Row],[Departamento]],Departamentos,2,FALSE),"")</f>
        <v>86</v>
      </c>
      <c r="Q264" s="1" t="s">
        <v>115</v>
      </c>
      <c r="R264" s="1">
        <f>_xlfn.IFNA(VLOOKUP(Tabla1[[#This Row],[Municipio]],Municipios,2,FALSE),"")</f>
        <v>86001</v>
      </c>
      <c r="S264" s="1" t="s">
        <v>2342</v>
      </c>
      <c r="T264" s="1" t="s">
        <v>2443</v>
      </c>
      <c r="U264" s="2">
        <v>45709</v>
      </c>
      <c r="V264" s="1" t="s">
        <v>3580</v>
      </c>
      <c r="W264" s="1" t="s">
        <v>51</v>
      </c>
      <c r="X264" s="1" t="s">
        <v>3581</v>
      </c>
      <c r="Z264" s="1"/>
    </row>
    <row r="265" spans="1:26" ht="45.75" hidden="1">
      <c r="A265" s="1" t="s">
        <v>3582</v>
      </c>
      <c r="B265" s="1" t="s">
        <v>2441</v>
      </c>
      <c r="C265" s="1" t="s">
        <v>3583</v>
      </c>
      <c r="D265" s="2">
        <v>45709</v>
      </c>
      <c r="E265" s="2" t="s">
        <v>2443</v>
      </c>
      <c r="F265" s="1" t="s">
        <v>222</v>
      </c>
      <c r="G265" s="1" t="s">
        <v>124</v>
      </c>
      <c r="H265" s="1" t="s">
        <v>2444</v>
      </c>
      <c r="I265" s="1">
        <v>0</v>
      </c>
      <c r="J265" s="2">
        <f>IF(Tabla1[[#This Row],[Fecha Radicado]]="","",IF(Tabla1[[#This Row],[Tipo de Petición, queja o reclamo, queja o reclamo]]="Sin término de respuesta","No aplica",WORKDAY(Tabla1[[#This Row],[Fecha Radicado]],Tabla1[[#This Row],[Plazo]],Festivos)))</f>
        <v>45709</v>
      </c>
      <c r="K265" s="3" t="str">
        <f ca="1">IF(Tabla1[[#This Row],[Estado]]="No Aplica","",IF(Tabla1[[#This Row],[Estado]]="Con respuesta","Gestionado",IFERROR(NETWORKDAYS(TODAY(),Tabla1[[#This Row],[Fecha de Vencimiento]],Festivos),"")))</f>
        <v/>
      </c>
      <c r="L265" s="1" t="s">
        <v>124</v>
      </c>
      <c r="M265" s="1" t="s">
        <v>124</v>
      </c>
      <c r="N265" s="1" t="s">
        <v>124</v>
      </c>
      <c r="O265" s="1" t="s">
        <v>38</v>
      </c>
      <c r="P265" s="1">
        <f>_xlfn.IFNA(VLOOKUP(Tabla1[[#This Row],[Departamento]],Departamentos,2,FALSE),"")</f>
        <v>86</v>
      </c>
      <c r="Q265" s="1" t="s">
        <v>445</v>
      </c>
      <c r="R265" s="1">
        <f>_xlfn.IFNA(VLOOKUP(Tabla1[[#This Row],[Municipio]],Municipios,2,FALSE),"")</f>
        <v>86885</v>
      </c>
      <c r="S265" s="1" t="s">
        <v>2354</v>
      </c>
      <c r="T265" s="1" t="s">
        <v>2443</v>
      </c>
      <c r="U265" s="2">
        <v>45709</v>
      </c>
      <c r="V265" s="1" t="s">
        <v>3584</v>
      </c>
      <c r="W265" s="1" t="s">
        <v>51</v>
      </c>
      <c r="X265" s="1" t="s">
        <v>3585</v>
      </c>
      <c r="Z265" s="1"/>
    </row>
    <row r="266" spans="1:26" ht="45.75" hidden="1">
      <c r="A266" s="1" t="s">
        <v>3586</v>
      </c>
      <c r="B266" s="1" t="s">
        <v>2441</v>
      </c>
      <c r="C266" s="1" t="s">
        <v>3587</v>
      </c>
      <c r="D266" s="2">
        <v>45709</v>
      </c>
      <c r="E266" s="2" t="s">
        <v>2443</v>
      </c>
      <c r="F266" s="1" t="s">
        <v>222</v>
      </c>
      <c r="G266" s="1" t="s">
        <v>124</v>
      </c>
      <c r="H266" s="1" t="s">
        <v>2444</v>
      </c>
      <c r="I266" s="1">
        <v>0</v>
      </c>
      <c r="J266" s="2">
        <f>IF(Tabla1[[#This Row],[Fecha Radicado]]="","",IF(Tabla1[[#This Row],[Tipo de Petición, queja o reclamo, queja o reclamo]]="Sin término de respuesta","No aplica",WORKDAY(Tabla1[[#This Row],[Fecha Radicado]],Tabla1[[#This Row],[Plazo]],Festivos)))</f>
        <v>45709</v>
      </c>
      <c r="K266" s="3" t="str">
        <f ca="1">IF(Tabla1[[#This Row],[Estado]]="No Aplica","",IF(Tabla1[[#This Row],[Estado]]="Con respuesta","Gestionado",IFERROR(NETWORKDAYS(TODAY(),Tabla1[[#This Row],[Fecha de Vencimiento]],Festivos),"")))</f>
        <v/>
      </c>
      <c r="L266" s="1" t="s">
        <v>124</v>
      </c>
      <c r="M266" s="1" t="s">
        <v>124</v>
      </c>
      <c r="N266" s="1" t="s">
        <v>124</v>
      </c>
      <c r="O266" s="1" t="s">
        <v>38</v>
      </c>
      <c r="P266" s="1">
        <f>_xlfn.IFNA(VLOOKUP(Tabla1[[#This Row],[Departamento]],Departamentos,2,FALSE),"")</f>
        <v>86</v>
      </c>
      <c r="Q266" s="1" t="s">
        <v>445</v>
      </c>
      <c r="R266" s="1">
        <f>_xlfn.IFNA(VLOOKUP(Tabla1[[#This Row],[Municipio]],Municipios,2,FALSE),"")</f>
        <v>86885</v>
      </c>
      <c r="S266" s="1" t="s">
        <v>2354</v>
      </c>
      <c r="T266" s="1" t="s">
        <v>2443</v>
      </c>
      <c r="U266" s="2">
        <v>45709</v>
      </c>
      <c r="V266" s="1" t="s">
        <v>3588</v>
      </c>
      <c r="W266" s="1" t="s">
        <v>51</v>
      </c>
      <c r="X266" s="1" t="s">
        <v>3589</v>
      </c>
      <c r="Z266" s="1"/>
    </row>
    <row r="267" spans="1:26" ht="76.5" hidden="1">
      <c r="A267" s="1" t="s">
        <v>3590</v>
      </c>
      <c r="B267" s="1" t="s">
        <v>3591</v>
      </c>
      <c r="C267" s="1" t="s">
        <v>3592</v>
      </c>
      <c r="D267" s="2">
        <v>45709</v>
      </c>
      <c r="E267" s="2" t="s">
        <v>2443</v>
      </c>
      <c r="F267" s="1" t="s">
        <v>48</v>
      </c>
      <c r="G267" s="1" t="s">
        <v>124</v>
      </c>
      <c r="H267" s="1" t="s">
        <v>2606</v>
      </c>
      <c r="I267" s="1">
        <v>10</v>
      </c>
      <c r="J267" s="2">
        <f>IF(Tabla1[[#This Row],[Fecha Radicado]]="","",IF(Tabla1[[#This Row],[Tipo de Petición, queja o reclamo, queja o reclamo]]="Sin término de respuesta","No aplica",WORKDAY(Tabla1[[#This Row],[Fecha Radicado]],Tabla1[[#This Row],[Plazo]],Festivos)))</f>
        <v>45723</v>
      </c>
      <c r="K267" s="3" t="str">
        <f ca="1">IF(Tabla1[[#This Row],[Estado]]="No Aplica","",IF(Tabla1[[#This Row],[Estado]]="Con respuesta","Gestionado",IFERROR(NETWORKDAYS(TODAY(),Tabla1[[#This Row],[Fecha de Vencimiento]],Festivos),"")))</f>
        <v/>
      </c>
      <c r="L267" s="1" t="s">
        <v>124</v>
      </c>
      <c r="M267" s="1" t="s">
        <v>124</v>
      </c>
      <c r="N267" s="1" t="s">
        <v>124</v>
      </c>
      <c r="O267" s="1" t="s">
        <v>20</v>
      </c>
      <c r="P267" s="1">
        <f>_xlfn.IFNA(VLOOKUP(Tabla1[[#This Row],[Departamento]],Departamentos,2,FALSE),"")</f>
        <v>13</v>
      </c>
      <c r="Q267" s="1" t="s">
        <v>900</v>
      </c>
      <c r="R267" s="1">
        <f>_xlfn.IFNA(VLOOKUP(Tabla1[[#This Row],[Municipio]],Municipios,2,FALSE),"")</f>
        <v>13836</v>
      </c>
      <c r="S267" s="1" t="s">
        <v>1355</v>
      </c>
      <c r="T267" s="1" t="s">
        <v>2443</v>
      </c>
      <c r="U267" s="2">
        <v>45709</v>
      </c>
      <c r="V267" s="1" t="s">
        <v>3593</v>
      </c>
      <c r="W267" s="1" t="s">
        <v>286</v>
      </c>
      <c r="X267" s="1" t="s">
        <v>3594</v>
      </c>
      <c r="Y267" s="1" t="s">
        <v>3595</v>
      </c>
      <c r="Z267" s="1"/>
    </row>
    <row r="268" spans="1:26" ht="45.75" hidden="1">
      <c r="A268" s="1" t="s">
        <v>3596</v>
      </c>
      <c r="B268" s="1" t="s">
        <v>2441</v>
      </c>
      <c r="C268" s="1" t="s">
        <v>3597</v>
      </c>
      <c r="D268" s="2">
        <v>45709</v>
      </c>
      <c r="E268" s="2" t="s">
        <v>2443</v>
      </c>
      <c r="F268" s="1" t="s">
        <v>192</v>
      </c>
      <c r="G268" s="1" t="s">
        <v>124</v>
      </c>
      <c r="H268" s="1" t="s">
        <v>2444</v>
      </c>
      <c r="I268" s="1">
        <v>0</v>
      </c>
      <c r="J268" s="2">
        <f>IF(Tabla1[[#This Row],[Fecha Radicado]]="","",IF(Tabla1[[#This Row],[Tipo de Petición, queja o reclamo, queja o reclamo]]="Sin término de respuesta","No aplica",WORKDAY(Tabla1[[#This Row],[Fecha Radicado]],Tabla1[[#This Row],[Plazo]],Festivos)))</f>
        <v>45709</v>
      </c>
      <c r="K268" s="3" t="str">
        <f ca="1">IF(Tabla1[[#This Row],[Estado]]="No Aplica","",IF(Tabla1[[#This Row],[Estado]]="Con respuesta","Gestionado",IFERROR(NETWORKDAYS(TODAY(),Tabla1[[#This Row],[Fecha de Vencimiento]],Festivos),"")))</f>
        <v/>
      </c>
      <c r="L268" s="1" t="s">
        <v>124</v>
      </c>
      <c r="M268" s="1" t="s">
        <v>124</v>
      </c>
      <c r="N268" s="1" t="s">
        <v>124</v>
      </c>
      <c r="O268" s="1" t="s">
        <v>27</v>
      </c>
      <c r="P268" s="1">
        <f>_xlfn.IFNA(VLOOKUP(Tabla1[[#This Row],[Departamento]],Departamentos,2,FALSE),"")</f>
        <v>27</v>
      </c>
      <c r="Q268" s="1" t="s">
        <v>507</v>
      </c>
      <c r="R268" s="1">
        <f>_xlfn.IFNA(VLOOKUP(Tabla1[[#This Row],[Municipio]],Municipios,2,FALSE),"")</f>
        <v>27413</v>
      </c>
      <c r="S268" s="1" t="s">
        <v>1917</v>
      </c>
      <c r="T268" s="1" t="s">
        <v>2443</v>
      </c>
      <c r="U268" s="2">
        <v>45709</v>
      </c>
      <c r="V268" s="1" t="s">
        <v>3598</v>
      </c>
      <c r="W268" s="1" t="s">
        <v>51</v>
      </c>
      <c r="X268" s="1" t="s">
        <v>3599</v>
      </c>
      <c r="Z268" s="1"/>
    </row>
    <row r="269" spans="1:26" ht="45.75" hidden="1">
      <c r="A269" s="1" t="s">
        <v>3600</v>
      </c>
      <c r="B269" s="1" t="s">
        <v>2441</v>
      </c>
      <c r="C269" s="1" t="s">
        <v>3601</v>
      </c>
      <c r="D269" s="2">
        <v>45709</v>
      </c>
      <c r="E269" s="2" t="s">
        <v>2443</v>
      </c>
      <c r="F269" s="1" t="s">
        <v>192</v>
      </c>
      <c r="G269" s="1" t="s">
        <v>124</v>
      </c>
      <c r="H269" s="1" t="s">
        <v>2444</v>
      </c>
      <c r="I269" s="1">
        <v>0</v>
      </c>
      <c r="J269" s="2">
        <f>IF(Tabla1[[#This Row],[Fecha Radicado]]="","",IF(Tabla1[[#This Row],[Tipo de Petición, queja o reclamo, queja o reclamo]]="Sin término de respuesta","No aplica",WORKDAY(Tabla1[[#This Row],[Fecha Radicado]],Tabla1[[#This Row],[Plazo]],Festivos)))</f>
        <v>45709</v>
      </c>
      <c r="K269" s="3" t="str">
        <f ca="1">IF(Tabla1[[#This Row],[Estado]]="No Aplica","",IF(Tabla1[[#This Row],[Estado]]="Con respuesta","Gestionado",IFERROR(NETWORKDAYS(TODAY(),Tabla1[[#This Row],[Fecha de Vencimiento]],Festivos),"")))</f>
        <v/>
      </c>
      <c r="L269" s="1" t="s">
        <v>124</v>
      </c>
      <c r="M269" s="1" t="s">
        <v>124</v>
      </c>
      <c r="N269" s="1" t="s">
        <v>124</v>
      </c>
      <c r="O269" s="1" t="s">
        <v>38</v>
      </c>
      <c r="P269" s="1">
        <f>_xlfn.IFNA(VLOOKUP(Tabla1[[#This Row],[Departamento]],Departamentos,2,FALSE),"")</f>
        <v>86</v>
      </c>
      <c r="Q269" s="1" t="s">
        <v>276</v>
      </c>
      <c r="R269" s="1">
        <f>_xlfn.IFNA(VLOOKUP(Tabla1[[#This Row],[Municipio]],Municipios,2,FALSE),"")</f>
        <v>86573</v>
      </c>
      <c r="S269" s="1" t="s">
        <v>2348</v>
      </c>
      <c r="T269" s="1" t="s">
        <v>2443</v>
      </c>
      <c r="U269" s="2">
        <v>45709</v>
      </c>
      <c r="V269" s="1" t="s">
        <v>3602</v>
      </c>
      <c r="W269" s="1" t="s">
        <v>51</v>
      </c>
      <c r="X269" s="1" t="s">
        <v>3603</v>
      </c>
      <c r="Z269" s="1"/>
    </row>
    <row r="270" spans="1:26" ht="45.75" hidden="1">
      <c r="A270" s="1" t="s">
        <v>3604</v>
      </c>
      <c r="B270" s="1" t="s">
        <v>2441</v>
      </c>
      <c r="C270" s="1" t="s">
        <v>3605</v>
      </c>
      <c r="D270" s="2">
        <v>45709</v>
      </c>
      <c r="E270" s="2" t="s">
        <v>2443</v>
      </c>
      <c r="F270" s="1" t="s">
        <v>192</v>
      </c>
      <c r="G270" s="1" t="s">
        <v>124</v>
      </c>
      <c r="H270" s="1" t="s">
        <v>2444</v>
      </c>
      <c r="I270" s="1">
        <v>0</v>
      </c>
      <c r="J270" s="2">
        <f>IF(Tabla1[[#This Row],[Fecha Radicado]]="","",IF(Tabla1[[#This Row],[Tipo de Petición, queja o reclamo, queja o reclamo]]="Sin término de respuesta","No aplica",WORKDAY(Tabla1[[#This Row],[Fecha Radicado]],Tabla1[[#This Row],[Plazo]],Festivos)))</f>
        <v>45709</v>
      </c>
      <c r="K270" s="3" t="str">
        <f ca="1">IF(Tabla1[[#This Row],[Estado]]="No Aplica","",IF(Tabla1[[#This Row],[Estado]]="Con respuesta","Gestionado",IFERROR(NETWORKDAYS(TODAY(),Tabla1[[#This Row],[Fecha de Vencimiento]],Festivos),"")))</f>
        <v/>
      </c>
      <c r="L270" s="1" t="s">
        <v>124</v>
      </c>
      <c r="M270" s="1" t="s">
        <v>124</v>
      </c>
      <c r="N270" s="1" t="s">
        <v>124</v>
      </c>
      <c r="O270" s="1" t="s">
        <v>27</v>
      </c>
      <c r="P270" s="1">
        <f>_xlfn.IFNA(VLOOKUP(Tabla1[[#This Row],[Departamento]],Departamentos,2,FALSE),"")</f>
        <v>27</v>
      </c>
      <c r="Q270" s="1" t="s">
        <v>507</v>
      </c>
      <c r="R270" s="1">
        <f>_xlfn.IFNA(VLOOKUP(Tabla1[[#This Row],[Municipio]],Municipios,2,FALSE),"")</f>
        <v>27413</v>
      </c>
      <c r="S270" s="1" t="s">
        <v>1917</v>
      </c>
      <c r="T270" s="1" t="s">
        <v>2443</v>
      </c>
      <c r="U270" s="2">
        <v>45709</v>
      </c>
      <c r="V270" s="1" t="s">
        <v>3606</v>
      </c>
      <c r="W270" s="1" t="s">
        <v>51</v>
      </c>
      <c r="X270" s="1" t="s">
        <v>3607</v>
      </c>
      <c r="Z270" s="1"/>
    </row>
    <row r="271" spans="1:26" ht="45.75" hidden="1">
      <c r="A271" s="7" t="s">
        <v>3608</v>
      </c>
      <c r="B271" s="1" t="s">
        <v>2441</v>
      </c>
      <c r="C271" s="1" t="s">
        <v>3601</v>
      </c>
      <c r="D271" s="2">
        <v>45709</v>
      </c>
      <c r="E271" s="2" t="s">
        <v>2443</v>
      </c>
      <c r="F271" s="1" t="s">
        <v>192</v>
      </c>
      <c r="G271" s="1" t="s">
        <v>124</v>
      </c>
      <c r="H271" s="1" t="s">
        <v>2444</v>
      </c>
      <c r="I271" s="1">
        <v>0</v>
      </c>
      <c r="J271" s="2">
        <f>IF(Tabla1[[#This Row],[Fecha Radicado]]="","",IF(Tabla1[[#This Row],[Tipo de Petición, queja o reclamo, queja o reclamo]]="Sin término de respuesta","No aplica",WORKDAY(Tabla1[[#This Row],[Fecha Radicado]],Tabla1[[#This Row],[Plazo]],Festivos)))</f>
        <v>45709</v>
      </c>
      <c r="K271" s="3" t="str">
        <f ca="1">IF(Tabla1[[#This Row],[Estado]]="No Aplica","",IF(Tabla1[[#This Row],[Estado]]="Con respuesta","Gestionado",IFERROR(NETWORKDAYS(TODAY(),Tabla1[[#This Row],[Fecha de Vencimiento]],Festivos),"")))</f>
        <v/>
      </c>
      <c r="L271" s="1" t="s">
        <v>124</v>
      </c>
      <c r="M271" s="1" t="s">
        <v>124</v>
      </c>
      <c r="N271" s="1" t="s">
        <v>124</v>
      </c>
      <c r="O271" s="1" t="s">
        <v>38</v>
      </c>
      <c r="P271" s="1">
        <f>_xlfn.IFNA(VLOOKUP(Tabla1[[#This Row],[Departamento]],Departamentos,2,FALSE),"")</f>
        <v>86</v>
      </c>
      <c r="Q271" s="1" t="s">
        <v>276</v>
      </c>
      <c r="R271" s="1">
        <f>_xlfn.IFNA(VLOOKUP(Tabla1[[#This Row],[Municipio]],Municipios,2,FALSE),"")</f>
        <v>86573</v>
      </c>
      <c r="S271" s="1" t="s">
        <v>2348</v>
      </c>
      <c r="T271" s="1" t="s">
        <v>2443</v>
      </c>
      <c r="U271" s="2">
        <v>45709</v>
      </c>
      <c r="V271" s="1" t="s">
        <v>3609</v>
      </c>
      <c r="W271" s="1" t="s">
        <v>51</v>
      </c>
      <c r="X271" s="1" t="s">
        <v>3610</v>
      </c>
      <c r="Z271" s="1"/>
    </row>
    <row r="272" spans="1:26" ht="60.75" hidden="1">
      <c r="A272" s="1" t="s">
        <v>3611</v>
      </c>
      <c r="B272" s="1" t="s">
        <v>3612</v>
      </c>
      <c r="C272" s="1" t="s">
        <v>3613</v>
      </c>
      <c r="D272" s="2">
        <v>45712</v>
      </c>
      <c r="E272" s="2" t="s">
        <v>2443</v>
      </c>
      <c r="F272" s="1" t="s">
        <v>123</v>
      </c>
      <c r="G272" s="1" t="s">
        <v>124</v>
      </c>
      <c r="H272" s="1" t="s">
        <v>89</v>
      </c>
      <c r="I272" s="1">
        <f>IFERROR(VLOOKUP(Tabla1[[#This Row],[Tipo de Petición, queja o reclamo, queja o reclamo]],Tipif,2,0),"")</f>
        <v>0</v>
      </c>
      <c r="J272" s="2" t="str">
        <f>IF(Tabla1[[#This Row],[Fecha Radicado]]="","",IF(Tabla1[[#This Row],[Tipo de Petición, queja o reclamo, queja o reclamo]]="Sin término de respuesta","No aplica",WORKDAY(Tabla1[[#This Row],[Fecha Radicado]],Tabla1[[#This Row],[Plazo]],Festivos)))</f>
        <v>No aplica</v>
      </c>
      <c r="K272" s="3" t="str">
        <f ca="1">IF(Tabla1[[#This Row],[Estado]]="No Aplica","",IF(Tabla1[[#This Row],[Estado]]="Con respuesta","Gestionado",IFERROR(NETWORKDAYS(TODAY(),Tabla1[[#This Row],[Fecha de Vencimiento]],Festivos),"")))</f>
        <v/>
      </c>
      <c r="L272" s="1" t="s">
        <v>124</v>
      </c>
      <c r="M272" s="1" t="s">
        <v>124</v>
      </c>
      <c r="N272" s="1" t="s">
        <v>124</v>
      </c>
      <c r="O272" s="1" t="s">
        <v>19</v>
      </c>
      <c r="P272" s="1">
        <f>_xlfn.IFNA(VLOOKUP(Tabla1[[#This Row],[Departamento]],Departamentos,2,FALSE),"")</f>
        <v>11</v>
      </c>
      <c r="Q272" s="1" t="s">
        <v>59</v>
      </c>
      <c r="R272" s="1">
        <f>_xlfn.IFNA(VLOOKUP(Tabla1[[#This Row],[Municipio]],Municipios,2,FALSE),"")</f>
        <v>11001</v>
      </c>
      <c r="S272" s="1" t="s">
        <v>124</v>
      </c>
      <c r="T272" s="1" t="s">
        <v>2443</v>
      </c>
      <c r="U272" s="1" t="s">
        <v>2443</v>
      </c>
      <c r="V272" s="1" t="s">
        <v>3614</v>
      </c>
      <c r="W272" s="1" t="s">
        <v>659</v>
      </c>
      <c r="X272" s="1" t="s">
        <v>3615</v>
      </c>
      <c r="Z272" s="1"/>
    </row>
    <row r="273" spans="1:26" ht="45.75" hidden="1">
      <c r="A273" s="7" t="s">
        <v>3616</v>
      </c>
      <c r="B273" s="1" t="s">
        <v>3617</v>
      </c>
      <c r="C273" s="1" t="s">
        <v>3618</v>
      </c>
      <c r="D273" s="2">
        <v>45712</v>
      </c>
      <c r="E273" s="2">
        <v>45712</v>
      </c>
      <c r="F273" s="1" t="s">
        <v>159</v>
      </c>
      <c r="G273" s="1" t="s">
        <v>124</v>
      </c>
      <c r="H273" s="1" t="s">
        <v>89</v>
      </c>
      <c r="I273" s="1">
        <v>10</v>
      </c>
      <c r="J273" s="2" t="str">
        <f>IF(Tabla1[[#This Row],[Fecha Radicado]]="","",IF(Tabla1[[#This Row],[Tipo de Petición, queja o reclamo, queja o reclamo]]="Sin término de respuesta","No aplica",WORKDAY(Tabla1[[#This Row],[Fecha Radicado]],Tabla1[[#This Row],[Plazo]],Festivos)))</f>
        <v>No aplica</v>
      </c>
      <c r="K273" s="3" t="str">
        <f ca="1">IF(Tabla1[[#This Row],[Estado]]="No Aplica","",IF(Tabla1[[#This Row],[Estado]]="Con respuesta","Gestionado",IFERROR(NETWORKDAYS(TODAY(),Tabla1[[#This Row],[Fecha de Vencimiento]],Festivos),"")))</f>
        <v/>
      </c>
      <c r="L273" s="1" t="s">
        <v>124</v>
      </c>
      <c r="M273" s="1" t="s">
        <v>124</v>
      </c>
      <c r="N273" s="1" t="s">
        <v>124</v>
      </c>
      <c r="O273" s="1" t="s">
        <v>27</v>
      </c>
      <c r="P273" s="1">
        <f>_xlfn.IFNA(VLOOKUP(Tabla1[[#This Row],[Departamento]],Departamentos,2,FALSE),"")</f>
        <v>27</v>
      </c>
      <c r="Q273" s="1" t="s">
        <v>760</v>
      </c>
      <c r="R273" s="1">
        <f>_xlfn.IFNA(VLOOKUP(Tabla1[[#This Row],[Municipio]],Municipios,2,FALSE),"")</f>
        <v>27810</v>
      </c>
      <c r="S273" s="1" t="s">
        <v>1929</v>
      </c>
      <c r="T273" s="1" t="s">
        <v>2443</v>
      </c>
      <c r="U273" s="1" t="s">
        <v>2443</v>
      </c>
      <c r="V273" s="1" t="s">
        <v>2443</v>
      </c>
      <c r="W273" s="1" t="s">
        <v>126</v>
      </c>
      <c r="X273" s="1" t="s">
        <v>3619</v>
      </c>
      <c r="Z273" s="1"/>
    </row>
    <row r="274" spans="1:26" ht="76.5" hidden="1">
      <c r="A274" s="1" t="s">
        <v>3620</v>
      </c>
      <c r="B274" s="1" t="s">
        <v>3621</v>
      </c>
      <c r="C274" s="1" t="s">
        <v>3622</v>
      </c>
      <c r="D274" s="2">
        <v>45712</v>
      </c>
      <c r="E274" s="2">
        <v>45712</v>
      </c>
      <c r="F274" s="1" t="s">
        <v>159</v>
      </c>
      <c r="G274" s="1" t="s">
        <v>124</v>
      </c>
      <c r="H274" s="1" t="s">
        <v>89</v>
      </c>
      <c r="I274" s="1">
        <f>IFERROR(VLOOKUP(Tabla1[[#This Row],[Tipo de Petición, queja o reclamo, queja o reclamo]],Tipif,2,0),"")</f>
        <v>0</v>
      </c>
      <c r="J274" s="2" t="str">
        <f>IF(Tabla1[[#This Row],[Fecha Radicado]]="","",IF(Tabla1[[#This Row],[Tipo de Petición, queja o reclamo, queja o reclamo]]="Sin término de respuesta","No aplica",WORKDAY(Tabla1[[#This Row],[Fecha Radicado]],Tabla1[[#This Row],[Plazo]],Festivos)))</f>
        <v>No aplica</v>
      </c>
      <c r="K274" s="3" t="str">
        <f ca="1">IF(Tabla1[[#This Row],[Estado]]="No Aplica","",IF(Tabla1[[#This Row],[Estado]]="Con respuesta","Gestionado",IFERROR(NETWORKDAYS(TODAY(),Tabla1[[#This Row],[Fecha de Vencimiento]],Festivos),"")))</f>
        <v/>
      </c>
      <c r="L274" s="1" t="s">
        <v>124</v>
      </c>
      <c r="M274" s="1" t="s">
        <v>124</v>
      </c>
      <c r="N274" s="1" t="s">
        <v>124</v>
      </c>
      <c r="O274" s="1" t="s">
        <v>19</v>
      </c>
      <c r="P274" s="1">
        <f>_xlfn.IFNA(VLOOKUP(Tabla1[[#This Row],[Departamento]],Departamentos,2,FALSE),"")</f>
        <v>11</v>
      </c>
      <c r="Q274" s="1" t="s">
        <v>59</v>
      </c>
      <c r="R274" s="1">
        <f>_xlfn.IFNA(VLOOKUP(Tabla1[[#This Row],[Municipio]],Municipios,2,FALSE),"")</f>
        <v>11001</v>
      </c>
      <c r="S274" s="1" t="s">
        <v>124</v>
      </c>
      <c r="T274" s="1" t="s">
        <v>2443</v>
      </c>
      <c r="U274" s="1" t="s">
        <v>2443</v>
      </c>
      <c r="V274" s="1" t="s">
        <v>3593</v>
      </c>
      <c r="W274" s="1" t="s">
        <v>90</v>
      </c>
      <c r="X274" s="1" t="s">
        <v>3623</v>
      </c>
      <c r="Z274" s="1"/>
    </row>
    <row r="275" spans="1:26" ht="45.75" hidden="1">
      <c r="A275" s="7" t="s">
        <v>3624</v>
      </c>
      <c r="B275" s="1" t="s">
        <v>3625</v>
      </c>
      <c r="C275" s="1" t="s">
        <v>3626</v>
      </c>
      <c r="D275" s="2">
        <v>45712</v>
      </c>
      <c r="E275" s="2">
        <v>45712</v>
      </c>
      <c r="F275" s="1" t="s">
        <v>87</v>
      </c>
      <c r="G275" s="1" t="s">
        <v>124</v>
      </c>
      <c r="H275" s="1" t="s">
        <v>89</v>
      </c>
      <c r="I275" s="1">
        <v>10</v>
      </c>
      <c r="J275" s="2" t="str">
        <f>IF(Tabla1[[#This Row],[Fecha Radicado]]="","",IF(Tabla1[[#This Row],[Tipo de Petición, queja o reclamo, queja o reclamo]]="Sin término de respuesta","No aplica",WORKDAY(Tabla1[[#This Row],[Fecha Radicado]],Tabla1[[#This Row],[Plazo]],Festivos)))</f>
        <v>No aplica</v>
      </c>
      <c r="K275" s="3" t="str">
        <f ca="1">IF(Tabla1[[#This Row],[Estado]]="No Aplica","",IF(Tabla1[[#This Row],[Estado]]="Con respuesta","Gestionado",IFERROR(NETWORKDAYS(TODAY(),Tabla1[[#This Row],[Fecha de Vencimiento]],Festivos),"")))</f>
        <v/>
      </c>
      <c r="L275" s="1" t="s">
        <v>124</v>
      </c>
      <c r="M275" s="1" t="s">
        <v>124</v>
      </c>
      <c r="N275" s="1" t="s">
        <v>124</v>
      </c>
      <c r="O275" s="1" t="s">
        <v>37</v>
      </c>
      <c r="P275" s="1">
        <f>_xlfn.IFNA(VLOOKUP(Tabla1[[#This Row],[Departamento]],Departamentos,2,FALSE),"")</f>
        <v>54</v>
      </c>
      <c r="Q275" s="1" t="s">
        <v>535</v>
      </c>
      <c r="R275" s="1">
        <f>_xlfn.IFNA(VLOOKUP(Tabla1[[#This Row],[Municipio]],Municipios,2,FALSE),"")</f>
        <v>54344</v>
      </c>
      <c r="S275" s="1" t="s">
        <v>2102</v>
      </c>
      <c r="T275" s="1" t="s">
        <v>2443</v>
      </c>
      <c r="U275" s="1" t="s">
        <v>2443</v>
      </c>
      <c r="V275" s="1" t="s">
        <v>2443</v>
      </c>
      <c r="W275" s="1" t="s">
        <v>286</v>
      </c>
      <c r="X275" s="1" t="s">
        <v>3627</v>
      </c>
      <c r="Z275" s="1"/>
    </row>
    <row r="276" spans="1:26" ht="60.75" hidden="1">
      <c r="A276" s="1" t="s">
        <v>3628</v>
      </c>
      <c r="B276" s="1" t="s">
        <v>3629</v>
      </c>
      <c r="C276" s="1" t="s">
        <v>3630</v>
      </c>
      <c r="D276" s="2">
        <v>45712</v>
      </c>
      <c r="E276" s="2">
        <v>45712</v>
      </c>
      <c r="F276" s="1" t="s">
        <v>87</v>
      </c>
      <c r="G276" s="1" t="s">
        <v>124</v>
      </c>
      <c r="H276" s="1" t="s">
        <v>2694</v>
      </c>
      <c r="I276" s="1">
        <v>10</v>
      </c>
      <c r="J276" s="2">
        <f>IF(Tabla1[[#This Row],[Fecha Radicado]]="","",IF(Tabla1[[#This Row],[Tipo de Petición, queja o reclamo, queja o reclamo]]="Sin término de respuesta","No aplica",WORKDAY(Tabla1[[#This Row],[Fecha Radicado]],Tabla1[[#This Row],[Plazo]],Festivos)))</f>
        <v>45726</v>
      </c>
      <c r="K276" s="3" t="str">
        <f ca="1">IF(Tabla1[[#This Row],[Estado]]="No Aplica","",IF(Tabla1[[#This Row],[Estado]]="Con respuesta","Gestionado",IFERROR(NETWORKDAYS(TODAY(),Tabla1[[#This Row],[Fecha de Vencimiento]],Festivos),"")))</f>
        <v/>
      </c>
      <c r="L276" s="1" t="s">
        <v>124</v>
      </c>
      <c r="M276" s="1" t="s">
        <v>124</v>
      </c>
      <c r="N276" s="1" t="s">
        <v>124</v>
      </c>
      <c r="O276" s="1" t="s">
        <v>27</v>
      </c>
      <c r="P276" s="1">
        <f>_xlfn.IFNA(VLOOKUP(Tabla1[[#This Row],[Departamento]],Departamentos,2,FALSE),"")</f>
        <v>27</v>
      </c>
      <c r="Q276" s="1" t="s">
        <v>775</v>
      </c>
      <c r="R276" s="1" t="str">
        <f>_xlfn.IFNA(VLOOKUP(Tabla1[[#This Row],[Municipio]],Municipios,2,FALSE),"")</f>
        <v/>
      </c>
      <c r="S276" s="1" t="s">
        <v>124</v>
      </c>
      <c r="T276" s="1" t="s">
        <v>2443</v>
      </c>
      <c r="U276" s="1" t="s">
        <v>2443</v>
      </c>
      <c r="V276" s="1" t="s">
        <v>2443</v>
      </c>
      <c r="W276" s="1" t="s">
        <v>126</v>
      </c>
      <c r="X276" s="1" t="s">
        <v>3631</v>
      </c>
      <c r="Z276" s="1"/>
    </row>
    <row r="277" spans="1:26" ht="121.5" hidden="1">
      <c r="A277" s="1" t="s">
        <v>3632</v>
      </c>
      <c r="B277" s="1" t="s">
        <v>3633</v>
      </c>
      <c r="C277" s="1" t="s">
        <v>3634</v>
      </c>
      <c r="D277" s="2">
        <v>45712</v>
      </c>
      <c r="E277" s="2">
        <v>45712</v>
      </c>
      <c r="F277" s="1" t="s">
        <v>343</v>
      </c>
      <c r="G277" s="1" t="s">
        <v>49</v>
      </c>
      <c r="H277" s="1" t="s">
        <v>373</v>
      </c>
      <c r="I277" s="1">
        <f>IFERROR(VLOOKUP(Tabla1[[#This Row],[Tipo de Petición, queja o reclamo, queja o reclamo]],Tipif,2,0),"")</f>
        <v>10</v>
      </c>
      <c r="J277" s="2">
        <f>IF(Tabla1[[#This Row],[Fecha Radicado]]="","",IF(Tabla1[[#This Row],[Tipo de Petición, queja o reclamo, queja o reclamo]]="Sin término de respuesta","No aplica",WORKDAY(Tabla1[[#This Row],[Fecha Radicado]],Tabla1[[#This Row],[Plazo]],Festivos)))</f>
        <v>45726</v>
      </c>
      <c r="K277" s="3" t="str">
        <f ca="1">IF(Tabla1[[#This Row],[Estado]]="No Aplica","",IF(Tabla1[[#This Row],[Estado]]="Con respuesta","Gestionado",IFERROR(NETWORKDAYS(TODAY(),Tabla1[[#This Row],[Fecha de Vencimiento]],Festivos),"")))</f>
        <v>Gestionado</v>
      </c>
      <c r="L277" s="1" t="s">
        <v>124</v>
      </c>
      <c r="M277" s="1" t="s">
        <v>52</v>
      </c>
      <c r="N277" s="1" t="s">
        <v>3635</v>
      </c>
      <c r="O277" s="1" t="s">
        <v>19</v>
      </c>
      <c r="P277" s="1">
        <f>_xlfn.IFNA(VLOOKUP(Tabla1[[#This Row],[Departamento]],Departamentos,2,FALSE),"")</f>
        <v>11</v>
      </c>
      <c r="Q277" s="1" t="s">
        <v>59</v>
      </c>
      <c r="R277" s="1">
        <f>_xlfn.IFNA(VLOOKUP(Tabla1[[#This Row],[Municipio]],Municipios,2,FALSE),"")</f>
        <v>11001</v>
      </c>
      <c r="S277" s="1" t="s">
        <v>581</v>
      </c>
      <c r="T277" s="1" t="s">
        <v>3636</v>
      </c>
      <c r="U277" s="2">
        <v>45719</v>
      </c>
      <c r="V277" s="1" t="s">
        <v>3637</v>
      </c>
      <c r="W277" s="1" t="s">
        <v>316</v>
      </c>
      <c r="X277" s="1" t="s">
        <v>3638</v>
      </c>
      <c r="Z277" s="1"/>
    </row>
    <row r="278" spans="1:26" ht="152.25" hidden="1">
      <c r="A278" s="1" t="s">
        <v>3639</v>
      </c>
      <c r="B278" s="1" t="s">
        <v>3640</v>
      </c>
      <c r="C278" s="1" t="s">
        <v>3641</v>
      </c>
      <c r="D278" s="2">
        <v>45712</v>
      </c>
      <c r="E278" s="2">
        <v>45712</v>
      </c>
      <c r="F278" s="1" t="s">
        <v>87</v>
      </c>
      <c r="G278" s="1" t="s">
        <v>49</v>
      </c>
      <c r="H278" s="1" t="s">
        <v>373</v>
      </c>
      <c r="I278" s="1">
        <f>IFERROR(VLOOKUP(Tabla1[[#This Row],[Tipo de Petición, queja o reclamo, queja o reclamo]],Tipif,2,0),"")</f>
        <v>10</v>
      </c>
      <c r="J278" s="2">
        <f>IF(Tabla1[[#This Row],[Fecha Radicado]]="","",IF(Tabla1[[#This Row],[Tipo de Petición, queja o reclamo, queja o reclamo]]="Sin término de respuesta","No aplica",WORKDAY(Tabla1[[#This Row],[Fecha Radicado]],Tabla1[[#This Row],[Plazo]],Festivos)))</f>
        <v>45726</v>
      </c>
      <c r="K278" s="3" t="str">
        <f ca="1">IF(Tabla1[[#This Row],[Estado]]="No Aplica","",IF(Tabla1[[#This Row],[Estado]]="Con respuesta","Gestionado",IFERROR(NETWORKDAYS(TODAY(),Tabla1[[#This Row],[Fecha de Vencimiento]],Festivos),"")))</f>
        <v>Gestionado</v>
      </c>
      <c r="L278" s="1" t="s">
        <v>124</v>
      </c>
      <c r="M278" s="1" t="s">
        <v>52</v>
      </c>
      <c r="N278" s="1" t="s">
        <v>3642</v>
      </c>
      <c r="O278" s="1" t="s">
        <v>44</v>
      </c>
      <c r="P278" s="1">
        <f>_xlfn.IFNA(VLOOKUP(Tabla1[[#This Row],[Departamento]],Departamentos,2,FALSE),"")</f>
        <v>76</v>
      </c>
      <c r="Q278" s="1" t="s">
        <v>816</v>
      </c>
      <c r="R278" s="1">
        <f>_xlfn.IFNA(VLOOKUP(Tabla1[[#This Row],[Municipio]],Municipios,2,FALSE),"")</f>
        <v>76823</v>
      </c>
      <c r="S278" s="1" t="s">
        <v>2315</v>
      </c>
      <c r="T278" s="1" t="s">
        <v>3643</v>
      </c>
      <c r="U278" s="2">
        <v>45722</v>
      </c>
      <c r="V278" s="1" t="s">
        <v>3644</v>
      </c>
      <c r="W278" s="1" t="s">
        <v>316</v>
      </c>
      <c r="X278" s="1" t="s">
        <v>3645</v>
      </c>
      <c r="Z278" s="1"/>
    </row>
    <row r="279" spans="1:26" ht="45.75" hidden="1">
      <c r="A279" s="1" t="s">
        <v>3646</v>
      </c>
      <c r="B279" s="1" t="s">
        <v>3647</v>
      </c>
      <c r="C279" s="1" t="s">
        <v>3648</v>
      </c>
      <c r="D279" s="2">
        <v>45713</v>
      </c>
      <c r="E279" s="2">
        <v>45713</v>
      </c>
      <c r="F279" s="1" t="s">
        <v>222</v>
      </c>
      <c r="G279" s="1" t="s">
        <v>124</v>
      </c>
      <c r="H279" s="1" t="s">
        <v>89</v>
      </c>
      <c r="I279" s="1">
        <v>10</v>
      </c>
      <c r="J279" s="2" t="str">
        <f>IF(Tabla1[[#This Row],[Fecha Radicado]]="","",IF(Tabla1[[#This Row],[Tipo de Petición, queja o reclamo, queja o reclamo]]="Sin término de respuesta","No aplica",WORKDAY(Tabla1[[#This Row],[Fecha Radicado]],Tabla1[[#This Row],[Plazo]],Festivos)))</f>
        <v>No aplica</v>
      </c>
      <c r="K279" s="3" t="str">
        <f ca="1">IF(Tabla1[[#This Row],[Estado]]="No Aplica","",IF(Tabla1[[#This Row],[Estado]]="Con respuesta","Gestionado",IFERROR(NETWORKDAYS(TODAY(),Tabla1[[#This Row],[Fecha de Vencimiento]],Festivos),"")))</f>
        <v/>
      </c>
      <c r="L279" s="1" t="s">
        <v>124</v>
      </c>
      <c r="M279" s="1" t="s">
        <v>124</v>
      </c>
      <c r="N279" s="1" t="s">
        <v>124</v>
      </c>
      <c r="O279" s="1" t="s">
        <v>27</v>
      </c>
      <c r="P279" s="1">
        <f>_xlfn.IFNA(VLOOKUP(Tabla1[[#This Row],[Departamento]],Departamentos,2,FALSE),"")</f>
        <v>27</v>
      </c>
      <c r="Q279" s="1" t="s">
        <v>608</v>
      </c>
      <c r="R279" s="1">
        <f>_xlfn.IFNA(VLOOKUP(Tabla1[[#This Row],[Municipio]],Municipios,2,FALSE),"")</f>
        <v>27495</v>
      </c>
      <c r="S279" s="1" t="s">
        <v>1922</v>
      </c>
      <c r="T279" s="1" t="s">
        <v>2443</v>
      </c>
      <c r="U279" s="2">
        <v>45727</v>
      </c>
      <c r="V279" s="1" t="s">
        <v>2443</v>
      </c>
      <c r="W279" s="1" t="s">
        <v>126</v>
      </c>
      <c r="X279" s="1" t="s">
        <v>3649</v>
      </c>
      <c r="Z279" s="1"/>
    </row>
    <row r="280" spans="1:26" ht="91.5" hidden="1">
      <c r="A280" s="1" t="s">
        <v>3650</v>
      </c>
      <c r="B280" s="1" t="s">
        <v>3651</v>
      </c>
      <c r="C280" s="1" t="s">
        <v>3652</v>
      </c>
      <c r="D280" s="2">
        <v>45713</v>
      </c>
      <c r="E280" s="2">
        <v>45713</v>
      </c>
      <c r="F280" s="1" t="s">
        <v>343</v>
      </c>
      <c r="G280" s="1" t="s">
        <v>124</v>
      </c>
      <c r="H280" s="1" t="s">
        <v>89</v>
      </c>
      <c r="I280" s="1">
        <v>10</v>
      </c>
      <c r="J280" s="2" t="str">
        <f>IF(Tabla1[[#This Row],[Fecha Radicado]]="","",IF(Tabla1[[#This Row],[Tipo de Petición, queja o reclamo, queja o reclamo]]="Sin término de respuesta","No aplica",WORKDAY(Tabla1[[#This Row],[Fecha Radicado]],Tabla1[[#This Row],[Plazo]],Festivos)))</f>
        <v>No aplica</v>
      </c>
      <c r="K280" s="3" t="str">
        <f ca="1">IF(Tabla1[[#This Row],[Estado]]="No Aplica","",IF(Tabla1[[#This Row],[Estado]]="Con respuesta","Gestionado",IFERROR(NETWORKDAYS(TODAY(),Tabla1[[#This Row],[Fecha de Vencimiento]],Festivos),"")))</f>
        <v/>
      </c>
      <c r="L280" s="1" t="s">
        <v>124</v>
      </c>
      <c r="M280" s="1" t="s">
        <v>124</v>
      </c>
      <c r="N280" s="1" t="s">
        <v>124</v>
      </c>
      <c r="O280" s="1" t="s">
        <v>27</v>
      </c>
      <c r="P280" s="1">
        <f>_xlfn.IFNA(VLOOKUP(Tabla1[[#This Row],[Departamento]],Departamentos,2,FALSE),"")</f>
        <v>27</v>
      </c>
      <c r="Q280" s="1" t="s">
        <v>326</v>
      </c>
      <c r="R280" s="1">
        <f>_xlfn.IFNA(VLOOKUP(Tabla1[[#This Row],[Municipio]],Municipios,2,FALSE),"")</f>
        <v>27150</v>
      </c>
      <c r="S280" s="1" t="s">
        <v>1910</v>
      </c>
      <c r="T280" s="1" t="s">
        <v>2443</v>
      </c>
      <c r="U280" s="2">
        <v>45713</v>
      </c>
      <c r="V280" s="1" t="s">
        <v>2443</v>
      </c>
      <c r="W280" s="1" t="s">
        <v>126</v>
      </c>
      <c r="X280" s="1" t="s">
        <v>3653</v>
      </c>
      <c r="Z280" s="1"/>
    </row>
    <row r="281" spans="1:26" ht="106.5" hidden="1">
      <c r="A281" s="1" t="s">
        <v>3654</v>
      </c>
      <c r="B281" s="1" t="s">
        <v>3655</v>
      </c>
      <c r="C281" s="1" t="s">
        <v>3656</v>
      </c>
      <c r="D281" s="2">
        <v>45713</v>
      </c>
      <c r="E281" s="2">
        <v>45713</v>
      </c>
      <c r="F281" s="1" t="s">
        <v>87</v>
      </c>
      <c r="G281" s="1" t="s">
        <v>124</v>
      </c>
      <c r="H281" s="1" t="s">
        <v>89</v>
      </c>
      <c r="I281" s="1">
        <v>10</v>
      </c>
      <c r="J281" s="2" t="str">
        <f>IF(Tabla1[[#This Row],[Fecha Radicado]]="","",IF(Tabla1[[#This Row],[Tipo de Petición, queja o reclamo, queja o reclamo]]="Sin término de respuesta","No aplica",WORKDAY(Tabla1[[#This Row],[Fecha Radicado]],Tabla1[[#This Row],[Plazo]],Festivos)))</f>
        <v>No aplica</v>
      </c>
      <c r="K281" s="3" t="str">
        <f ca="1">IF(Tabla1[[#This Row],[Estado]]="No Aplica","",IF(Tabla1[[#This Row],[Estado]]="Con respuesta","Gestionado",IFERROR(NETWORKDAYS(TODAY(),Tabla1[[#This Row],[Fecha de Vencimiento]],Festivos),"")))</f>
        <v/>
      </c>
      <c r="L281" s="1" t="s">
        <v>124</v>
      </c>
      <c r="M281" s="1" t="s">
        <v>124</v>
      </c>
      <c r="N281" s="1" t="s">
        <v>124</v>
      </c>
      <c r="O281" s="1" t="s">
        <v>27</v>
      </c>
      <c r="P281" s="1">
        <f>_xlfn.IFNA(VLOOKUP(Tabla1[[#This Row],[Departamento]],Departamentos,2,FALSE),"")</f>
        <v>27</v>
      </c>
      <c r="Q281" s="1" t="s">
        <v>775</v>
      </c>
      <c r="R281" s="1" t="str">
        <f>_xlfn.IFNA(VLOOKUP(Tabla1[[#This Row],[Municipio]],Municipios,2,FALSE),"")</f>
        <v/>
      </c>
      <c r="S281" s="1" t="s">
        <v>124</v>
      </c>
      <c r="T281" s="1" t="s">
        <v>2443</v>
      </c>
      <c r="U281" s="2">
        <v>45713</v>
      </c>
      <c r="V281" s="1" t="s">
        <v>2443</v>
      </c>
      <c r="W281" s="1" t="s">
        <v>126</v>
      </c>
      <c r="X281" s="1" t="s">
        <v>3657</v>
      </c>
      <c r="Z281" s="1"/>
    </row>
    <row r="282" spans="1:26" ht="106.5" hidden="1">
      <c r="A282" s="1" t="s">
        <v>3658</v>
      </c>
      <c r="B282" s="1" t="s">
        <v>3659</v>
      </c>
      <c r="C282" s="1" t="s">
        <v>3656</v>
      </c>
      <c r="D282" s="2">
        <v>45713</v>
      </c>
      <c r="E282" s="2">
        <v>45713</v>
      </c>
      <c r="F282" s="1" t="s">
        <v>87</v>
      </c>
      <c r="G282" s="1" t="s">
        <v>124</v>
      </c>
      <c r="H282" s="1" t="s">
        <v>89</v>
      </c>
      <c r="I282" s="1">
        <v>10</v>
      </c>
      <c r="J282" s="2" t="str">
        <f>IF(Tabla1[[#This Row],[Fecha Radicado]]="","",IF(Tabla1[[#This Row],[Tipo de Petición, queja o reclamo, queja o reclamo]]="Sin término de respuesta","No aplica",WORKDAY(Tabla1[[#This Row],[Fecha Radicado]],Tabla1[[#This Row],[Plazo]],Festivos)))</f>
        <v>No aplica</v>
      </c>
      <c r="K282" s="3" t="str">
        <f ca="1">IF(Tabla1[[#This Row],[Estado]]="No Aplica","",IF(Tabla1[[#This Row],[Estado]]="Con respuesta","Gestionado",IFERROR(NETWORKDAYS(TODAY(),Tabla1[[#This Row],[Fecha de Vencimiento]],Festivos),"")))</f>
        <v/>
      </c>
      <c r="L282" s="1" t="s">
        <v>124</v>
      </c>
      <c r="M282" s="1" t="s">
        <v>124</v>
      </c>
      <c r="N282" s="1" t="s">
        <v>124</v>
      </c>
      <c r="O282" s="1" t="s">
        <v>27</v>
      </c>
      <c r="P282" s="1">
        <f>_xlfn.IFNA(VLOOKUP(Tabla1[[#This Row],[Departamento]],Departamentos,2,FALSE),"")</f>
        <v>27</v>
      </c>
      <c r="Q282" s="1" t="s">
        <v>775</v>
      </c>
      <c r="R282" s="1" t="str">
        <f>_xlfn.IFNA(VLOOKUP(Tabla1[[#This Row],[Municipio]],Municipios,2,FALSE),"")</f>
        <v/>
      </c>
      <c r="S282" s="1" t="s">
        <v>124</v>
      </c>
      <c r="T282" s="1" t="s">
        <v>2443</v>
      </c>
      <c r="U282" s="2">
        <v>45713</v>
      </c>
      <c r="V282" s="1" t="s">
        <v>2443</v>
      </c>
      <c r="W282" s="1" t="s">
        <v>126</v>
      </c>
      <c r="X282" s="1" t="s">
        <v>3660</v>
      </c>
      <c r="Z282" s="1"/>
    </row>
    <row r="283" spans="1:26" ht="45.75" hidden="1">
      <c r="A283" s="1" t="s">
        <v>3661</v>
      </c>
      <c r="B283" s="1" t="s">
        <v>3662</v>
      </c>
      <c r="C283" s="1" t="s">
        <v>3663</v>
      </c>
      <c r="D283" s="2">
        <v>45714</v>
      </c>
      <c r="E283" s="2">
        <v>45714</v>
      </c>
      <c r="F283" s="1" t="s">
        <v>123</v>
      </c>
      <c r="G283" s="1" t="s">
        <v>124</v>
      </c>
      <c r="H283" s="1" t="s">
        <v>89</v>
      </c>
      <c r="I283" s="1">
        <v>10</v>
      </c>
      <c r="J283" s="2" t="str">
        <f>IF(Tabla1[[#This Row],[Fecha Radicado]]="","",IF(Tabla1[[#This Row],[Tipo de Petición, queja o reclamo, queja o reclamo]]="Sin término de respuesta","No aplica",WORKDAY(Tabla1[[#This Row],[Fecha Radicado]],Tabla1[[#This Row],[Plazo]],Festivos)))</f>
        <v>No aplica</v>
      </c>
      <c r="K283" s="3" t="str">
        <f ca="1">IF(Tabla1[[#This Row],[Estado]]="No Aplica","",IF(Tabla1[[#This Row],[Estado]]="Con respuesta","Gestionado",IFERROR(NETWORKDAYS(TODAY(),Tabla1[[#This Row],[Fecha de Vencimiento]],Festivos),"")))</f>
        <v/>
      </c>
      <c r="L283" s="1" t="s">
        <v>124</v>
      </c>
      <c r="M283" s="1" t="s">
        <v>124</v>
      </c>
      <c r="N283" s="1" t="s">
        <v>124</v>
      </c>
      <c r="O283" s="1" t="s">
        <v>27</v>
      </c>
      <c r="P283" s="1">
        <f>_xlfn.IFNA(VLOOKUP(Tabla1[[#This Row],[Departamento]],Departamentos,2,FALSE),"")</f>
        <v>27</v>
      </c>
      <c r="Q283" s="1" t="s">
        <v>236</v>
      </c>
      <c r="R283" s="1">
        <f>_xlfn.IFNA(VLOOKUP(Tabla1[[#This Row],[Municipio]],Municipios,2,FALSE),"")</f>
        <v>27077</v>
      </c>
      <c r="S283" s="1" t="s">
        <v>1907</v>
      </c>
      <c r="T283" s="1" t="s">
        <v>2443</v>
      </c>
      <c r="U283" s="2">
        <v>45714</v>
      </c>
      <c r="V283" s="1" t="s">
        <v>2443</v>
      </c>
      <c r="W283" s="1" t="s">
        <v>126</v>
      </c>
      <c r="X283" s="1" t="s">
        <v>3664</v>
      </c>
      <c r="Z283" s="1"/>
    </row>
    <row r="284" spans="1:26" ht="45.75" hidden="1">
      <c r="A284" s="1" t="s">
        <v>3665</v>
      </c>
      <c r="B284" s="1" t="s">
        <v>3666</v>
      </c>
      <c r="C284" s="1" t="s">
        <v>3667</v>
      </c>
      <c r="D284" s="2">
        <v>45714</v>
      </c>
      <c r="E284" s="2">
        <v>45714</v>
      </c>
      <c r="F284" s="1" t="s">
        <v>284</v>
      </c>
      <c r="G284" s="1" t="s">
        <v>124</v>
      </c>
      <c r="H284" s="1" t="s">
        <v>89</v>
      </c>
      <c r="I284" s="1">
        <v>10</v>
      </c>
      <c r="J284" s="2" t="str">
        <f>IF(Tabla1[[#This Row],[Fecha Radicado]]="","",IF(Tabla1[[#This Row],[Tipo de Petición, queja o reclamo, queja o reclamo]]="Sin término de respuesta","No aplica",WORKDAY(Tabla1[[#This Row],[Fecha Radicado]],Tabla1[[#This Row],[Plazo]],Festivos)))</f>
        <v>No aplica</v>
      </c>
      <c r="K284" s="3" t="str">
        <f ca="1">IF(Tabla1[[#This Row],[Estado]]="No Aplica","",IF(Tabla1[[#This Row],[Estado]]="Con respuesta","Gestionado",IFERROR(NETWORKDAYS(TODAY(),Tabla1[[#This Row],[Fecha de Vencimiento]],Festivos),"")))</f>
        <v/>
      </c>
      <c r="L284" s="1" t="s">
        <v>124</v>
      </c>
      <c r="M284" s="1" t="s">
        <v>124</v>
      </c>
      <c r="N284" s="1" t="s">
        <v>124</v>
      </c>
      <c r="O284" s="1" t="s">
        <v>27</v>
      </c>
      <c r="P284" s="1">
        <f>_xlfn.IFNA(VLOOKUP(Tabla1[[#This Row],[Departamento]],Departamentos,2,FALSE),"")</f>
        <v>27</v>
      </c>
      <c r="Q284" s="1" t="s">
        <v>138</v>
      </c>
      <c r="R284" s="1">
        <f>_xlfn.IFNA(VLOOKUP(Tabla1[[#This Row],[Municipio]],Municipios,2,FALSE),"")</f>
        <v>27050</v>
      </c>
      <c r="S284" s="1" t="s">
        <v>1904</v>
      </c>
      <c r="T284" s="1" t="s">
        <v>2443</v>
      </c>
      <c r="U284" s="2">
        <v>45714</v>
      </c>
      <c r="V284" s="1" t="s">
        <v>2443</v>
      </c>
      <c r="W284" s="1" t="s">
        <v>126</v>
      </c>
      <c r="X284" s="1" t="s">
        <v>3668</v>
      </c>
      <c r="Z284" s="1"/>
    </row>
    <row r="285" spans="1:26" ht="76.5" hidden="1">
      <c r="A285" s="1" t="s">
        <v>3669</v>
      </c>
      <c r="B285" s="1" t="s">
        <v>3670</v>
      </c>
      <c r="C285" s="1" t="s">
        <v>3671</v>
      </c>
      <c r="D285" s="2">
        <v>45714</v>
      </c>
      <c r="E285" s="2">
        <v>45715</v>
      </c>
      <c r="F285" s="1" t="s">
        <v>284</v>
      </c>
      <c r="G285" s="7" t="s">
        <v>49</v>
      </c>
      <c r="H285" s="1" t="s">
        <v>373</v>
      </c>
      <c r="I285" s="1">
        <f>IFERROR(VLOOKUP(Tabla1[[#This Row],[Tipo de Petición, queja o reclamo, queja o reclamo]],Tipif,2,0),"")</f>
        <v>10</v>
      </c>
      <c r="J285" s="2">
        <f>IF(Tabla1[[#This Row],[Fecha Radicado]]="","",IF(Tabla1[[#This Row],[Tipo de Petición, queja o reclamo, queja o reclamo]]="Sin término de respuesta","No aplica",WORKDAY(Tabla1[[#This Row],[Fecha Radicado]],Tabla1[[#This Row],[Plazo]],Festivos)))</f>
        <v>45728</v>
      </c>
      <c r="K285" s="3" t="str">
        <f ca="1">IF(Tabla1[[#This Row],[Estado]]="No Aplica","",IF(Tabla1[[#This Row],[Estado]]="Con respuesta","Gestionado",IFERROR(NETWORKDAYS(TODAY(),Tabla1[[#This Row],[Fecha de Vencimiento]],Festivos),"")))</f>
        <v>Gestionado</v>
      </c>
      <c r="L2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5" s="1" t="s">
        <v>52</v>
      </c>
      <c r="N285" s="1" t="s">
        <v>3635</v>
      </c>
      <c r="O285" s="1" t="s">
        <v>25</v>
      </c>
      <c r="P285" s="1">
        <f>_xlfn.IFNA(VLOOKUP(Tabla1[[#This Row],[Departamento]],Departamentos,2,FALSE),"")</f>
        <v>19</v>
      </c>
      <c r="Q285" s="1" t="s">
        <v>295</v>
      </c>
      <c r="R285" s="1">
        <f>_xlfn.IFNA(VLOOKUP(Tabla1[[#This Row],[Municipio]],Municipios,2,FALSE),"")</f>
        <v>19142</v>
      </c>
      <c r="S285" s="1" t="s">
        <v>1384</v>
      </c>
      <c r="T285" s="1" t="s">
        <v>3672</v>
      </c>
      <c r="U285" s="2">
        <v>45721</v>
      </c>
      <c r="V285" s="1" t="s">
        <v>3673</v>
      </c>
      <c r="W285" s="1" t="s">
        <v>316</v>
      </c>
      <c r="X285" s="1" t="s">
        <v>3674</v>
      </c>
      <c r="Z285" s="1"/>
    </row>
    <row r="286" spans="1:26" ht="45.75" hidden="1">
      <c r="A286" s="1" t="s">
        <v>3675</v>
      </c>
      <c r="B286" s="1" t="s">
        <v>3676</v>
      </c>
      <c r="C286" s="1" t="s">
        <v>3677</v>
      </c>
      <c r="D286" s="2">
        <v>45714</v>
      </c>
      <c r="E286" s="2">
        <v>45715</v>
      </c>
      <c r="F286" s="1" t="s">
        <v>159</v>
      </c>
      <c r="G286" s="1" t="s">
        <v>124</v>
      </c>
      <c r="H286" s="1" t="s">
        <v>89</v>
      </c>
      <c r="I286" s="1">
        <v>10</v>
      </c>
      <c r="J286" s="2" t="str">
        <f>IF(Tabla1[[#This Row],[Fecha Radicado]]="","",IF(Tabla1[[#This Row],[Tipo de Petición, queja o reclamo, queja o reclamo]]="Sin término de respuesta","No aplica",WORKDAY(Tabla1[[#This Row],[Fecha Radicado]],Tabla1[[#This Row],[Plazo]],Festivos)))</f>
        <v>No aplica</v>
      </c>
      <c r="K286" s="3" t="str">
        <f ca="1">IF(Tabla1[[#This Row],[Estado]]="No Aplica","",IF(Tabla1[[#This Row],[Estado]]="Con respuesta","Gestionado",IFERROR(NETWORKDAYS(TODAY(),Tabla1[[#This Row],[Fecha de Vencimiento]],Festivos),"")))</f>
        <v/>
      </c>
      <c r="L286" s="1" t="s">
        <v>124</v>
      </c>
      <c r="M286" s="1" t="s">
        <v>124</v>
      </c>
      <c r="N286" s="1" t="s">
        <v>124</v>
      </c>
      <c r="O286" s="1" t="s">
        <v>27</v>
      </c>
      <c r="P286" s="1">
        <f>_xlfn.IFNA(VLOOKUP(Tabla1[[#This Row],[Departamento]],Departamentos,2,FALSE),"")</f>
        <v>27</v>
      </c>
      <c r="Q286" s="1" t="s">
        <v>356</v>
      </c>
      <c r="R286" s="1">
        <f>_xlfn.IFNA(VLOOKUP(Tabla1[[#This Row],[Municipio]],Municipios,2,FALSE),"")</f>
        <v>27160</v>
      </c>
      <c r="S286" s="1" t="s">
        <v>1911</v>
      </c>
      <c r="T286" s="1" t="s">
        <v>2443</v>
      </c>
      <c r="U286" s="2">
        <v>45714</v>
      </c>
      <c r="V286" s="1" t="s">
        <v>2443</v>
      </c>
      <c r="W286" s="1" t="s">
        <v>126</v>
      </c>
      <c r="X286" s="1" t="s">
        <v>3678</v>
      </c>
      <c r="Z286" s="1"/>
    </row>
    <row r="287" spans="1:26" ht="45.75" hidden="1">
      <c r="A287" s="1" t="s">
        <v>3679</v>
      </c>
      <c r="B287" s="1" t="s">
        <v>3680</v>
      </c>
      <c r="C287" s="1" t="s">
        <v>3681</v>
      </c>
      <c r="D287" s="2">
        <v>45715</v>
      </c>
      <c r="E287" s="2">
        <v>45715</v>
      </c>
      <c r="F287" s="1" t="s">
        <v>222</v>
      </c>
      <c r="G287" s="1" t="s">
        <v>124</v>
      </c>
      <c r="H287" s="1" t="s">
        <v>89</v>
      </c>
      <c r="I287" s="1">
        <v>10</v>
      </c>
      <c r="J287" s="2" t="str">
        <f>IF(Tabla1[[#This Row],[Fecha Radicado]]="","",IF(Tabla1[[#This Row],[Tipo de Petición, queja o reclamo, queja o reclamo]]="Sin término de respuesta","No aplica",WORKDAY(Tabla1[[#This Row],[Fecha Radicado]],Tabla1[[#This Row],[Plazo]],Festivos)))</f>
        <v>No aplica</v>
      </c>
      <c r="K287" s="3" t="str">
        <f ca="1">IF(Tabla1[[#This Row],[Estado]]="No Aplica","",IF(Tabla1[[#This Row],[Estado]]="Con respuesta","Gestionado",IFERROR(NETWORKDAYS(TODAY(),Tabla1[[#This Row],[Fecha de Vencimiento]],Festivos),"")))</f>
        <v/>
      </c>
      <c r="L287" s="1" t="s">
        <v>124</v>
      </c>
      <c r="M287" s="1" t="s">
        <v>124</v>
      </c>
      <c r="N287" s="1" t="s">
        <v>124</v>
      </c>
      <c r="O287" s="1" t="s">
        <v>27</v>
      </c>
      <c r="P287" s="1">
        <f>_xlfn.IFNA(VLOOKUP(Tabla1[[#This Row],[Departamento]],Departamentos,2,FALSE),"")</f>
        <v>27</v>
      </c>
      <c r="Q287" s="1" t="s">
        <v>608</v>
      </c>
      <c r="R287" s="1">
        <f>_xlfn.IFNA(VLOOKUP(Tabla1[[#This Row],[Municipio]],Municipios,2,FALSE),"")</f>
        <v>27495</v>
      </c>
      <c r="S287" s="1" t="s">
        <v>1922</v>
      </c>
      <c r="T287" s="1" t="s">
        <v>2443</v>
      </c>
      <c r="U287" s="2">
        <v>45715</v>
      </c>
      <c r="V287" s="1" t="s">
        <v>2443</v>
      </c>
      <c r="W287" s="1" t="s">
        <v>126</v>
      </c>
      <c r="X287" s="1" t="s">
        <v>3682</v>
      </c>
      <c r="Z287" s="1"/>
    </row>
    <row r="288" spans="1:26" ht="45.75" hidden="1">
      <c r="A288" s="1" t="s">
        <v>3683</v>
      </c>
      <c r="B288" s="1" t="s">
        <v>3684</v>
      </c>
      <c r="C288" s="1" t="s">
        <v>3685</v>
      </c>
      <c r="D288" s="2">
        <v>45715</v>
      </c>
      <c r="E288" s="2">
        <v>45716</v>
      </c>
      <c r="F288" s="1" t="s">
        <v>48</v>
      </c>
      <c r="G288" s="1" t="s">
        <v>124</v>
      </c>
      <c r="H288" s="1" t="s">
        <v>89</v>
      </c>
      <c r="I288" s="1">
        <v>10</v>
      </c>
      <c r="J288" s="2" t="str">
        <f>IF(Tabla1[[#This Row],[Fecha Radicado]]="","",IF(Tabla1[[#This Row],[Tipo de Petición, queja o reclamo, queja o reclamo]]="Sin término de respuesta","No aplica",WORKDAY(Tabla1[[#This Row],[Fecha Radicado]],Tabla1[[#This Row],[Plazo]],Festivos)))</f>
        <v>No aplica</v>
      </c>
      <c r="K288" s="3" t="str">
        <f ca="1">IF(Tabla1[[#This Row],[Estado]]="No Aplica","",IF(Tabla1[[#This Row],[Estado]]="Con respuesta","Gestionado",IFERROR(NETWORKDAYS(TODAY(),Tabla1[[#This Row],[Fecha de Vencimiento]],Festivos),"")))</f>
        <v/>
      </c>
      <c r="L288" s="1" t="s">
        <v>124</v>
      </c>
      <c r="M288" s="1" t="s">
        <v>124</v>
      </c>
      <c r="N288" s="1" t="s">
        <v>124</v>
      </c>
      <c r="O288" s="1" t="s">
        <v>27</v>
      </c>
      <c r="P288" s="1">
        <f>_xlfn.IFNA(VLOOKUP(Tabla1[[#This Row],[Departamento]],Departamentos,2,FALSE),"")</f>
        <v>27</v>
      </c>
      <c r="Q288" s="1" t="s">
        <v>206</v>
      </c>
      <c r="R288" s="1">
        <f>_xlfn.IFNA(VLOOKUP(Tabla1[[#This Row],[Municipio]],Municipios,2,FALSE),"")</f>
        <v>27075</v>
      </c>
      <c r="S288" s="1" t="s">
        <v>1906</v>
      </c>
      <c r="T288" s="1" t="s">
        <v>2443</v>
      </c>
      <c r="U288" s="2">
        <v>45715</v>
      </c>
      <c r="V288" s="1" t="s">
        <v>2443</v>
      </c>
      <c r="W288" s="1" t="s">
        <v>126</v>
      </c>
      <c r="X288" s="1" t="s">
        <v>3686</v>
      </c>
      <c r="Z288" s="1"/>
    </row>
    <row r="289" spans="1:26" ht="305.25" hidden="1">
      <c r="A289" s="1" t="s">
        <v>3687</v>
      </c>
      <c r="B289" s="1" t="s">
        <v>3688</v>
      </c>
      <c r="C289" s="1" t="s">
        <v>3689</v>
      </c>
      <c r="D289" s="2">
        <v>45715</v>
      </c>
      <c r="E289" s="2">
        <v>45716</v>
      </c>
      <c r="F289" s="1" t="s">
        <v>48</v>
      </c>
      <c r="G289" s="1" t="s">
        <v>49</v>
      </c>
      <c r="H289" s="1" t="s">
        <v>373</v>
      </c>
      <c r="I289" s="1">
        <f>IFERROR(VLOOKUP(Tabla1[[#This Row],[Tipo de Petición, queja o reclamo, queja o reclamo]],Tipif,2,0),"")</f>
        <v>10</v>
      </c>
      <c r="J289" s="2">
        <f>IF(Tabla1[[#This Row],[Fecha Radicado]]="","",IF(Tabla1[[#This Row],[Tipo de Petición, queja o reclamo, queja o reclamo]]="Sin término de respuesta","No aplica",WORKDAY(Tabla1[[#This Row],[Fecha Radicado]],Tabla1[[#This Row],[Plazo]],Festivos)))</f>
        <v>45729</v>
      </c>
      <c r="K289" s="3" t="str">
        <f ca="1">IF(Tabla1[[#This Row],[Estado]]="No Aplica","",IF(Tabla1[[#This Row],[Estado]]="Con respuesta","Gestionado",IFERROR(NETWORKDAYS(TODAY(),Tabla1[[#This Row],[Fecha de Vencimiento]],Festivos),"")))</f>
        <v>Gestionado</v>
      </c>
      <c r="L289" s="1" t="s">
        <v>124</v>
      </c>
      <c r="M289" s="1" t="s">
        <v>52</v>
      </c>
      <c r="N289" s="1" t="s">
        <v>3690</v>
      </c>
      <c r="O289" s="1" t="s">
        <v>29</v>
      </c>
      <c r="P289" s="1">
        <f>_xlfn.IFNA(VLOOKUP(Tabla1[[#This Row],[Departamento]],Departamentos,2,FALSE),"")</f>
        <v>25</v>
      </c>
      <c r="Q289" s="1" t="s">
        <v>413</v>
      </c>
      <c r="R289" s="1">
        <f>_xlfn.IFNA(VLOOKUP(Tabla1[[#This Row],[Municipio]],Municipios,2,FALSE),"")</f>
        <v>25126</v>
      </c>
      <c r="S289" s="1" t="s">
        <v>1318</v>
      </c>
      <c r="T289" s="1" t="s">
        <v>3691</v>
      </c>
      <c r="U289" s="2">
        <v>45722</v>
      </c>
      <c r="V289" s="1" t="s">
        <v>3692</v>
      </c>
      <c r="W289" s="1" t="s">
        <v>316</v>
      </c>
      <c r="X289" s="1" t="s">
        <v>3693</v>
      </c>
      <c r="Z289" s="1"/>
    </row>
    <row r="290" spans="1:26" ht="91.5" hidden="1">
      <c r="A290" s="1" t="s">
        <v>3694</v>
      </c>
      <c r="B290" s="1" t="s">
        <v>3695</v>
      </c>
      <c r="C290" s="1" t="s">
        <v>3696</v>
      </c>
      <c r="D290" s="2">
        <v>45715</v>
      </c>
      <c r="E290" s="2">
        <v>45719</v>
      </c>
      <c r="F290" s="1" t="s">
        <v>343</v>
      </c>
      <c r="G290" s="1" t="s">
        <v>49</v>
      </c>
      <c r="H290" s="1" t="s">
        <v>373</v>
      </c>
      <c r="I290" s="1">
        <f>IFERROR(VLOOKUP(Tabla1[[#This Row],[Tipo de Petición, queja o reclamo, queja o reclamo]],Tipif,2,0),"")</f>
        <v>10</v>
      </c>
      <c r="J290" s="2">
        <f>IF(Tabla1[[#This Row],[Fecha Radicado]]="","",IF(Tabla1[[#This Row],[Tipo de Petición, queja o reclamo, queja o reclamo]]="Sin término de respuesta","No aplica",WORKDAY(Tabla1[[#This Row],[Fecha Radicado]],Tabla1[[#This Row],[Plazo]],Festivos)))</f>
        <v>45729</v>
      </c>
      <c r="K290" s="3" t="str">
        <f ca="1">IF(Tabla1[[#This Row],[Estado]]="No Aplica","",IF(Tabla1[[#This Row],[Estado]]="Con respuesta","Gestionado",IFERROR(NETWORKDAYS(TODAY(),Tabla1[[#This Row],[Fecha de Vencimiento]],Festivos),"")))</f>
        <v>Gestionado</v>
      </c>
      <c r="L290" s="1" t="s">
        <v>124</v>
      </c>
      <c r="M290" s="1" t="s">
        <v>52</v>
      </c>
      <c r="N290" s="1" t="s">
        <v>3697</v>
      </c>
      <c r="O290" s="1" t="s">
        <v>39</v>
      </c>
      <c r="P290" s="1">
        <f>_xlfn.IFNA(VLOOKUP(Tabla1[[#This Row],[Departamento]],Departamentos,2,FALSE),"")</f>
        <v>63</v>
      </c>
      <c r="Q290" s="1" t="s">
        <v>308</v>
      </c>
      <c r="R290" s="1">
        <f>_xlfn.IFNA(VLOOKUP(Tabla1[[#This Row],[Municipio]],Municipios,2,FALSE),"")</f>
        <v>63401</v>
      </c>
      <c r="S290" s="1" t="s">
        <v>2128</v>
      </c>
      <c r="T290" s="1" t="s">
        <v>3698</v>
      </c>
      <c r="U290" s="2">
        <v>45723</v>
      </c>
      <c r="V290" s="1" t="s">
        <v>3699</v>
      </c>
      <c r="W290" s="1" t="s">
        <v>316</v>
      </c>
      <c r="X290" s="1" t="s">
        <v>3700</v>
      </c>
      <c r="Z290" s="1"/>
    </row>
    <row r="291" spans="1:26" ht="45.75" hidden="1">
      <c r="A291" s="1" t="s">
        <v>3701</v>
      </c>
      <c r="B291" s="1" t="s">
        <v>3702</v>
      </c>
      <c r="C291" s="1" t="s">
        <v>3703</v>
      </c>
      <c r="D291" s="2">
        <v>45716</v>
      </c>
      <c r="E291" s="2">
        <v>45716</v>
      </c>
      <c r="F291" s="1" t="s">
        <v>284</v>
      </c>
      <c r="G291" s="1" t="s">
        <v>124</v>
      </c>
      <c r="H291" s="1" t="s">
        <v>89</v>
      </c>
      <c r="I291" s="1">
        <v>10</v>
      </c>
      <c r="J291" s="2" t="str">
        <f>IF(Tabla1[[#This Row],[Fecha Radicado]]="","",IF(Tabla1[[#This Row],[Tipo de Petición, queja o reclamo, queja o reclamo]]="Sin término de respuesta","No aplica",WORKDAY(Tabla1[[#This Row],[Fecha Radicado]],Tabla1[[#This Row],[Plazo]],Festivos)))</f>
        <v>No aplica</v>
      </c>
      <c r="K291" s="3" t="str">
        <f ca="1">IF(Tabla1[[#This Row],[Estado]]="No Aplica","",IF(Tabla1[[#This Row],[Estado]]="Con respuesta","Gestionado",IFERROR(NETWORKDAYS(TODAY(),Tabla1[[#This Row],[Fecha de Vencimiento]],Festivos),"")))</f>
        <v/>
      </c>
      <c r="L291" s="1" t="s">
        <v>124</v>
      </c>
      <c r="M291" s="1" t="s">
        <v>124</v>
      </c>
      <c r="N291" s="1" t="s">
        <v>124</v>
      </c>
      <c r="O291" s="1" t="s">
        <v>43</v>
      </c>
      <c r="P291" s="1">
        <f>_xlfn.IFNA(VLOOKUP(Tabla1[[#This Row],[Departamento]],Departamentos,2,FALSE),"")</f>
        <v>73</v>
      </c>
      <c r="Q291" s="1" t="s">
        <v>538</v>
      </c>
      <c r="R291" s="1">
        <f>_xlfn.IFNA(VLOOKUP(Tabla1[[#This Row],[Municipio]],Municipios,2,FALSE),"")</f>
        <v>73275</v>
      </c>
      <c r="S291" s="1" t="s">
        <v>1405</v>
      </c>
      <c r="T291" s="1" t="s">
        <v>2443</v>
      </c>
      <c r="U291" s="2">
        <v>45716</v>
      </c>
      <c r="V291" s="1" t="s">
        <v>2443</v>
      </c>
      <c r="W291" s="1" t="s">
        <v>286</v>
      </c>
      <c r="X291" s="1" t="s">
        <v>3704</v>
      </c>
      <c r="Y291" s="1" t="s">
        <v>3420</v>
      </c>
      <c r="Z291" s="1"/>
    </row>
    <row r="292" spans="1:26" ht="152.25" hidden="1">
      <c r="A292" s="1" t="s">
        <v>3705</v>
      </c>
      <c r="B292" s="1" t="s">
        <v>3706</v>
      </c>
      <c r="C292" s="1" t="s">
        <v>3707</v>
      </c>
      <c r="D292" s="2">
        <v>45716</v>
      </c>
      <c r="E292" s="2">
        <v>45716</v>
      </c>
      <c r="F292" s="1" t="s">
        <v>254</v>
      </c>
      <c r="G292" s="1" t="s">
        <v>49</v>
      </c>
      <c r="H292" s="1" t="s">
        <v>373</v>
      </c>
      <c r="I292" s="1">
        <f>IFERROR(VLOOKUP(Tabla1[[#This Row],[Tipo de Petición, queja o reclamo, queja o reclamo]],Tipif,2,0),"")</f>
        <v>10</v>
      </c>
      <c r="J292" s="2">
        <f>IF(Tabla1[[#This Row],[Fecha Radicado]]="","",IF(Tabla1[[#This Row],[Tipo de Petición, queja o reclamo, queja o reclamo]]="Sin término de respuesta","No aplica",WORKDAY(Tabla1[[#This Row],[Fecha Radicado]],Tabla1[[#This Row],[Plazo]],Festivos)))</f>
        <v>45730</v>
      </c>
      <c r="K292" s="3" t="str">
        <f ca="1">IF(Tabla1[[#This Row],[Estado]]="No Aplica","",IF(Tabla1[[#This Row],[Estado]]="Con respuesta","Gestionado",IFERROR(NETWORKDAYS(TODAY(),Tabla1[[#This Row],[Fecha de Vencimiento]],Festivos),"")))</f>
        <v>Gestionado</v>
      </c>
      <c r="L292" s="1" t="s">
        <v>124</v>
      </c>
      <c r="M292" s="1" t="s">
        <v>52</v>
      </c>
      <c r="N292" s="1" t="s">
        <v>3708</v>
      </c>
      <c r="O292" s="1" t="s">
        <v>29</v>
      </c>
      <c r="P292" s="1">
        <f>_xlfn.IFNA(VLOOKUP(Tabla1[[#This Row],[Departamento]],Departamentos,2,FALSE),"")</f>
        <v>25</v>
      </c>
      <c r="Q292" s="1" t="s">
        <v>842</v>
      </c>
      <c r="R292" s="1">
        <f>_xlfn.IFNA(VLOOKUP(Tabla1[[#This Row],[Municipio]],Municipios,2,FALSE),"")</f>
        <v>25307</v>
      </c>
      <c r="S292" s="1" t="s">
        <v>1323</v>
      </c>
      <c r="T292" s="1" t="s">
        <v>3709</v>
      </c>
      <c r="U292" s="2">
        <v>45721</v>
      </c>
      <c r="V292" s="1" t="s">
        <v>3710</v>
      </c>
      <c r="W292" s="1" t="s">
        <v>316</v>
      </c>
      <c r="X292" s="1" t="s">
        <v>3711</v>
      </c>
      <c r="Y292" s="1" t="s">
        <v>3712</v>
      </c>
      <c r="Z292" s="1"/>
    </row>
    <row r="293" spans="1:26" ht="45.75" hidden="1">
      <c r="A293" s="1" t="s">
        <v>3713</v>
      </c>
      <c r="B293" s="1" t="s">
        <v>3714</v>
      </c>
      <c r="C293" s="1" t="s">
        <v>3715</v>
      </c>
      <c r="D293" s="2">
        <v>45716</v>
      </c>
      <c r="E293" s="2">
        <v>45719</v>
      </c>
      <c r="F293" s="1" t="s">
        <v>87</v>
      </c>
      <c r="G293" s="1" t="s">
        <v>124</v>
      </c>
      <c r="H293" s="1" t="s">
        <v>89</v>
      </c>
      <c r="I293" s="1">
        <v>10</v>
      </c>
      <c r="J293" s="2" t="str">
        <f>IF(Tabla1[[#This Row],[Fecha Radicado]]="","",IF(Tabla1[[#This Row],[Tipo de Petición, queja o reclamo, queja o reclamo]]="Sin término de respuesta","No aplica",WORKDAY(Tabla1[[#This Row],[Fecha Radicado]],Tabla1[[#This Row],[Plazo]],Festivos)))</f>
        <v>No aplica</v>
      </c>
      <c r="K293" s="3" t="str">
        <f ca="1">IF(Tabla1[[#This Row],[Estado]]="No Aplica","",IF(Tabla1[[#This Row],[Estado]]="Con respuesta","Gestionado",IFERROR(NETWORKDAYS(TODAY(),Tabla1[[#This Row],[Fecha de Vencimiento]],Festivos),"")))</f>
        <v/>
      </c>
      <c r="L293" s="1" t="s">
        <v>124</v>
      </c>
      <c r="M293" s="1" t="s">
        <v>124</v>
      </c>
      <c r="N293" s="1" t="s">
        <v>124</v>
      </c>
      <c r="O293" s="1" t="s">
        <v>27</v>
      </c>
      <c r="P293" s="1">
        <f>_xlfn.IFNA(VLOOKUP(Tabla1[[#This Row],[Departamento]],Departamentos,2,FALSE),"")</f>
        <v>27</v>
      </c>
      <c r="Q293" s="1" t="s">
        <v>746</v>
      </c>
      <c r="R293" s="1">
        <f>_xlfn.IFNA(VLOOKUP(Tabla1[[#This Row],[Municipio]],Municipios,2,FALSE),"")</f>
        <v>27800</v>
      </c>
      <c r="S293" s="1" t="s">
        <v>1928</v>
      </c>
      <c r="T293" s="1" t="s">
        <v>2443</v>
      </c>
      <c r="U293" s="2">
        <v>45716</v>
      </c>
      <c r="V293" s="1" t="s">
        <v>2443</v>
      </c>
      <c r="W293" s="1" t="s">
        <v>126</v>
      </c>
      <c r="X293" s="1" t="s">
        <v>3716</v>
      </c>
      <c r="Z293" s="1"/>
    </row>
    <row r="294" spans="1:26" ht="60.75" hidden="1">
      <c r="A294" s="1" t="s">
        <v>3717</v>
      </c>
      <c r="B294" s="1" t="s">
        <v>3718</v>
      </c>
      <c r="C294" s="1" t="s">
        <v>3719</v>
      </c>
      <c r="D294" s="2">
        <v>45719</v>
      </c>
      <c r="E294" s="2">
        <v>45719</v>
      </c>
      <c r="F294" s="1" t="s">
        <v>87</v>
      </c>
      <c r="G294" s="1" t="s">
        <v>124</v>
      </c>
      <c r="H294" s="1" t="s">
        <v>89</v>
      </c>
      <c r="I294" s="1">
        <v>10</v>
      </c>
      <c r="J294" s="2" t="str">
        <f>IF(Tabla1[[#This Row],[Fecha Radicado]]="","",IF(Tabla1[[#This Row],[Tipo de Petición, queja o reclamo, queja o reclamo]]="Sin término de respuesta","No aplica",WORKDAY(Tabla1[[#This Row],[Fecha Radicado]],Tabla1[[#This Row],[Plazo]],Festivos)))</f>
        <v>No aplica</v>
      </c>
      <c r="K294" s="3" t="str">
        <f ca="1">IF(Tabla1[[#This Row],[Estado]]="No Aplica","",IF(Tabla1[[#This Row],[Estado]]="Con respuesta","Gestionado",IFERROR(NETWORKDAYS(TODAY(),Tabla1[[#This Row],[Fecha de Vencimiento]],Festivos),"")))</f>
        <v/>
      </c>
      <c r="L294" s="1" t="s">
        <v>124</v>
      </c>
      <c r="M294" s="1" t="s">
        <v>124</v>
      </c>
      <c r="N294" s="1" t="s">
        <v>124</v>
      </c>
      <c r="O294" s="1" t="s">
        <v>27</v>
      </c>
      <c r="P294" s="1">
        <f>_xlfn.IFNA(VLOOKUP(Tabla1[[#This Row],[Departamento]],Departamentos,2,FALSE),"")</f>
        <v>27</v>
      </c>
      <c r="Q294" s="1" t="s">
        <v>775</v>
      </c>
      <c r="R294" s="1" t="str">
        <f>_xlfn.IFNA(VLOOKUP(Tabla1[[#This Row],[Municipio]],Municipios,2,FALSE),"")</f>
        <v/>
      </c>
      <c r="S294" s="1" t="s">
        <v>124</v>
      </c>
      <c r="T294" s="1" t="s">
        <v>2443</v>
      </c>
      <c r="U294" s="2">
        <v>45719</v>
      </c>
      <c r="V294" s="1" t="s">
        <v>2443</v>
      </c>
      <c r="W294" s="1" t="s">
        <v>126</v>
      </c>
      <c r="X294" s="1" t="s">
        <v>3720</v>
      </c>
      <c r="Z294" s="1"/>
    </row>
    <row r="295" spans="1:26" ht="76.5" hidden="1">
      <c r="A295" s="1" t="s">
        <v>3721</v>
      </c>
      <c r="B295" s="1" t="s">
        <v>3722</v>
      </c>
      <c r="C295" s="1" t="s">
        <v>3723</v>
      </c>
      <c r="D295" s="2">
        <v>45719</v>
      </c>
      <c r="E295" s="2">
        <v>45719</v>
      </c>
      <c r="F295" s="1" t="s">
        <v>372</v>
      </c>
      <c r="G295" s="1" t="s">
        <v>49</v>
      </c>
      <c r="H295" s="1" t="s">
        <v>373</v>
      </c>
      <c r="I295" s="1">
        <v>10</v>
      </c>
      <c r="J295" s="2">
        <f>IF(Tabla1[[#This Row],[Fecha Radicado]]="","",IF(Tabla1[[#This Row],[Tipo de Petición, queja o reclamo, queja o reclamo]]="Sin término de respuesta","No aplica",WORKDAY(Tabla1[[#This Row],[Fecha Radicado]],Tabla1[[#This Row],[Plazo]],Festivos)))</f>
        <v>45733</v>
      </c>
      <c r="K295" s="3" t="str">
        <f ca="1">IF(Tabla1[[#This Row],[Estado]]="No Aplica","",IF(Tabla1[[#This Row],[Estado]]="Con respuesta","Gestionado",IFERROR(NETWORKDAYS(TODAY(),Tabla1[[#This Row],[Fecha de Vencimiento]],Festivos),"")))</f>
        <v>Gestionado</v>
      </c>
      <c r="L295" s="1" t="s">
        <v>49</v>
      </c>
      <c r="M295" s="1" t="s">
        <v>124</v>
      </c>
      <c r="N295" s="1" t="s">
        <v>3724</v>
      </c>
      <c r="O295" s="1" t="s">
        <v>19</v>
      </c>
      <c r="P295" s="1">
        <f>_xlfn.IFNA(VLOOKUP(Tabla1[[#This Row],[Departamento]],Departamentos,2,FALSE),"")</f>
        <v>11</v>
      </c>
      <c r="Q295" s="1" t="s">
        <v>59</v>
      </c>
      <c r="R295" s="1">
        <f>_xlfn.IFNA(VLOOKUP(Tabla1[[#This Row],[Municipio]],Municipios,2,FALSE),"")</f>
        <v>11001</v>
      </c>
      <c r="S295" s="1" t="s">
        <v>581</v>
      </c>
      <c r="T295" s="1" t="s">
        <v>2443</v>
      </c>
      <c r="U295" s="2">
        <v>45716</v>
      </c>
      <c r="V295" s="1" t="s">
        <v>2443</v>
      </c>
      <c r="W295" s="1" t="s">
        <v>286</v>
      </c>
      <c r="X295" s="1" t="s">
        <v>3725</v>
      </c>
      <c r="Z295" s="1"/>
    </row>
    <row r="296" spans="1:26" ht="91.5" hidden="1">
      <c r="A296" s="1" t="s">
        <v>3726</v>
      </c>
      <c r="B296" s="1" t="s">
        <v>3727</v>
      </c>
      <c r="C296" s="1" t="s">
        <v>3728</v>
      </c>
      <c r="D296" s="2">
        <v>45719</v>
      </c>
      <c r="E296" s="2">
        <v>45719</v>
      </c>
      <c r="F296" s="1" t="s">
        <v>254</v>
      </c>
      <c r="G296" s="1" t="s">
        <v>124</v>
      </c>
      <c r="H296" s="1" t="s">
        <v>89</v>
      </c>
      <c r="I296" s="1">
        <f>IFERROR(VLOOKUP(Tabla1[[#This Row],[Tipo de Petición, queja o reclamo, queja o reclamo]],Tipif,2,0),"")</f>
        <v>0</v>
      </c>
      <c r="J296" s="2" t="str">
        <f>IF(Tabla1[[#This Row],[Fecha Radicado]]="","",IF(Tabla1[[#This Row],[Tipo de Petición, queja o reclamo, queja o reclamo]]="Sin término de respuesta","No aplica",WORKDAY(Tabla1[[#This Row],[Fecha Radicado]],Tabla1[[#This Row],[Plazo]],Festivos)))</f>
        <v>No aplica</v>
      </c>
      <c r="K296" s="3" t="str">
        <f ca="1">IF(Tabla1[[#This Row],[Estado]]="No Aplica","",IF(Tabla1[[#This Row],[Estado]]="Con respuesta","Gestionado",IFERROR(NETWORKDAYS(TODAY(),Tabla1[[#This Row],[Fecha de Vencimiento]],Festivos),"")))</f>
        <v/>
      </c>
      <c r="L296" s="1" t="s">
        <v>124</v>
      </c>
      <c r="M296" s="1" t="s">
        <v>124</v>
      </c>
      <c r="N296" s="1" t="s">
        <v>124</v>
      </c>
      <c r="O296" s="1" t="s">
        <v>37</v>
      </c>
      <c r="P296" s="1">
        <f>_xlfn.IFNA(VLOOKUP(Tabla1[[#This Row],[Departamento]],Departamentos,2,FALSE),"")</f>
        <v>54</v>
      </c>
      <c r="Q296" s="1" t="s">
        <v>364</v>
      </c>
      <c r="R296" s="1">
        <f>_xlfn.IFNA(VLOOKUP(Tabla1[[#This Row],[Municipio]],Municipios,2,FALSE),"")</f>
        <v>54001</v>
      </c>
      <c r="S296" s="1" t="s">
        <v>124</v>
      </c>
      <c r="T296" s="1" t="s">
        <v>2443</v>
      </c>
      <c r="U296" s="1" t="s">
        <v>2443</v>
      </c>
      <c r="V296" s="1" t="s">
        <v>2443</v>
      </c>
      <c r="W296" s="1" t="s">
        <v>659</v>
      </c>
      <c r="X296" s="1" t="s">
        <v>3729</v>
      </c>
      <c r="Z296" s="1"/>
    </row>
    <row r="297" spans="1:26" ht="60.75" hidden="1">
      <c r="A297" s="1" t="s">
        <v>3730</v>
      </c>
      <c r="B297" s="1" t="s">
        <v>3731</v>
      </c>
      <c r="C297" s="1" t="s">
        <v>3732</v>
      </c>
      <c r="D297" s="2">
        <v>45719</v>
      </c>
      <c r="E297" s="2" t="s">
        <v>2443</v>
      </c>
      <c r="F297" s="1" t="s">
        <v>87</v>
      </c>
      <c r="G297" s="1" t="s">
        <v>124</v>
      </c>
      <c r="H297" s="1" t="s">
        <v>89</v>
      </c>
      <c r="I297" s="1">
        <v>0</v>
      </c>
      <c r="J297" s="2" t="str">
        <f>IF(Tabla1[[#This Row],[Fecha Radicado]]="","",IF(Tabla1[[#This Row],[Tipo de Petición, queja o reclamo, queja o reclamo]]="Sin término de respuesta","No aplica",WORKDAY(Tabla1[[#This Row],[Fecha Radicado]],Tabla1[[#This Row],[Plazo]],Festivos)))</f>
        <v>No aplica</v>
      </c>
      <c r="K297" s="3" t="str">
        <f ca="1">IF(Tabla1[[#This Row],[Estado]]="No Aplica","",IF(Tabla1[[#This Row],[Estado]]="Con respuesta","Gestionado",IFERROR(NETWORKDAYS(TODAY(),Tabla1[[#This Row],[Fecha de Vencimiento]],Festivos),"")))</f>
        <v/>
      </c>
      <c r="L297" s="1" t="s">
        <v>124</v>
      </c>
      <c r="M297" s="1" t="s">
        <v>124</v>
      </c>
      <c r="N297" s="1" t="s">
        <v>124</v>
      </c>
      <c r="O297" s="1" t="s">
        <v>27</v>
      </c>
      <c r="P297" s="1">
        <f>_xlfn.IFNA(VLOOKUP(Tabla1[[#This Row],[Departamento]],Departamentos,2,FALSE),"")</f>
        <v>27</v>
      </c>
      <c r="Q297" s="1" t="s">
        <v>460</v>
      </c>
      <c r="R297" s="1">
        <f>_xlfn.IFNA(VLOOKUP(Tabla1[[#This Row],[Municipio]],Municipios,2,FALSE),"")</f>
        <v>27372</v>
      </c>
      <c r="S297" s="1" t="s">
        <v>1916</v>
      </c>
      <c r="T297" s="1" t="s">
        <v>2443</v>
      </c>
      <c r="U297" s="1" t="s">
        <v>2443</v>
      </c>
      <c r="V297" s="1" t="s">
        <v>2443</v>
      </c>
      <c r="W297" s="1" t="s">
        <v>51</v>
      </c>
      <c r="X297" s="1" t="s">
        <v>3733</v>
      </c>
      <c r="Z297" s="1"/>
    </row>
    <row r="298" spans="1:26" ht="60.75" hidden="1">
      <c r="A298" s="1" t="s">
        <v>3734</v>
      </c>
      <c r="B298" s="1" t="s">
        <v>3735</v>
      </c>
      <c r="C298" s="1" t="s">
        <v>3736</v>
      </c>
      <c r="D298" s="2">
        <v>45719</v>
      </c>
      <c r="E298" s="2" t="s">
        <v>2443</v>
      </c>
      <c r="F298" s="1" t="s">
        <v>87</v>
      </c>
      <c r="G298" s="1" t="s">
        <v>124</v>
      </c>
      <c r="H298" s="1" t="s">
        <v>89</v>
      </c>
      <c r="I298" s="1">
        <v>0</v>
      </c>
      <c r="J298" s="2" t="str">
        <f>IF(Tabla1[[#This Row],[Fecha Radicado]]="","",IF(Tabla1[[#This Row],[Tipo de Petición, queja o reclamo, queja o reclamo]]="Sin término de respuesta","No aplica",WORKDAY(Tabla1[[#This Row],[Fecha Radicado]],Tabla1[[#This Row],[Plazo]],Festivos)))</f>
        <v>No aplica</v>
      </c>
      <c r="K298" s="3" t="str">
        <f ca="1">IF(Tabla1[[#This Row],[Estado]]="No Aplica","",IF(Tabla1[[#This Row],[Estado]]="Con respuesta","Gestionado",IFERROR(NETWORKDAYS(TODAY(),Tabla1[[#This Row],[Fecha de Vencimiento]],Festivos),"")))</f>
        <v/>
      </c>
      <c r="L298" s="1" t="s">
        <v>124</v>
      </c>
      <c r="M298" s="1" t="s">
        <v>124</v>
      </c>
      <c r="N298" s="1" t="s">
        <v>124</v>
      </c>
      <c r="O298" s="1" t="s">
        <v>27</v>
      </c>
      <c r="P298" s="1">
        <f>_xlfn.IFNA(VLOOKUP(Tabla1[[#This Row],[Departamento]],Departamentos,2,FALSE),"")</f>
        <v>27</v>
      </c>
      <c r="Q298" s="1" t="s">
        <v>460</v>
      </c>
      <c r="R298" s="1">
        <f>_xlfn.IFNA(VLOOKUP(Tabla1[[#This Row],[Municipio]],Municipios,2,FALSE),"")</f>
        <v>27372</v>
      </c>
      <c r="S298" s="1" t="s">
        <v>1916</v>
      </c>
      <c r="T298" s="1" t="s">
        <v>2443</v>
      </c>
      <c r="U298" s="1" t="s">
        <v>2443</v>
      </c>
      <c r="V298" s="1" t="s">
        <v>2443</v>
      </c>
      <c r="W298" s="1" t="s">
        <v>51</v>
      </c>
      <c r="X298" s="1" t="s">
        <v>3733</v>
      </c>
      <c r="Z298" s="1"/>
    </row>
    <row r="299" spans="1:26" ht="76.5" hidden="1">
      <c r="A299" s="1" t="s">
        <v>3737</v>
      </c>
      <c r="B299" s="1" t="s">
        <v>3738</v>
      </c>
      <c r="C299" s="1" t="s">
        <v>3739</v>
      </c>
      <c r="D299" s="2">
        <v>45719</v>
      </c>
      <c r="E299" s="2" t="s">
        <v>2443</v>
      </c>
      <c r="F299" s="1" t="s">
        <v>87</v>
      </c>
      <c r="G299" s="1" t="s">
        <v>124</v>
      </c>
      <c r="H299" s="1" t="s">
        <v>89</v>
      </c>
      <c r="I299" s="1">
        <v>0</v>
      </c>
      <c r="J299" s="2" t="str">
        <f>IF(Tabla1[[#This Row],[Fecha Radicado]]="","",IF(Tabla1[[#This Row],[Tipo de Petición, queja o reclamo, queja o reclamo]]="Sin término de respuesta","No aplica",WORKDAY(Tabla1[[#This Row],[Fecha Radicado]],Tabla1[[#This Row],[Plazo]],Festivos)))</f>
        <v>No aplica</v>
      </c>
      <c r="K299" s="3" t="str">
        <f ca="1">IF(Tabla1[[#This Row],[Estado]]="No Aplica","",IF(Tabla1[[#This Row],[Estado]]="Con respuesta","Gestionado",IFERROR(NETWORKDAYS(TODAY(),Tabla1[[#This Row],[Fecha de Vencimiento]],Festivos),"")))</f>
        <v/>
      </c>
      <c r="L299" s="1" t="s">
        <v>124</v>
      </c>
      <c r="M299" s="1" t="s">
        <v>124</v>
      </c>
      <c r="N299" s="1" t="s">
        <v>124</v>
      </c>
      <c r="O299" s="1" t="s">
        <v>27</v>
      </c>
      <c r="P299" s="1">
        <f>_xlfn.IFNA(VLOOKUP(Tabla1[[#This Row],[Departamento]],Departamentos,2,FALSE),"")</f>
        <v>27</v>
      </c>
      <c r="Q299" s="1" t="s">
        <v>647</v>
      </c>
      <c r="R299" s="1">
        <f>_xlfn.IFNA(VLOOKUP(Tabla1[[#This Row],[Municipio]],Municipios,2,FALSE),"")</f>
        <v>27580</v>
      </c>
      <c r="S299" s="1" t="s">
        <v>1923</v>
      </c>
      <c r="T299" s="1" t="s">
        <v>2443</v>
      </c>
      <c r="U299" s="1" t="s">
        <v>2443</v>
      </c>
      <c r="V299" s="1" t="s">
        <v>2443</v>
      </c>
      <c r="W299" s="1" t="s">
        <v>51</v>
      </c>
      <c r="X299" s="1" t="s">
        <v>3740</v>
      </c>
      <c r="Z299" s="1"/>
    </row>
    <row r="300" spans="1:26" ht="60.75" hidden="1">
      <c r="A300" s="1" t="s">
        <v>3741</v>
      </c>
      <c r="B300" s="1" t="s">
        <v>3742</v>
      </c>
      <c r="C300" s="1" t="s">
        <v>3739</v>
      </c>
      <c r="D300" s="2">
        <v>45719</v>
      </c>
      <c r="E300" s="2" t="s">
        <v>2443</v>
      </c>
      <c r="F300" s="1" t="s">
        <v>87</v>
      </c>
      <c r="G300" s="1" t="s">
        <v>124</v>
      </c>
      <c r="H300" s="1" t="s">
        <v>89</v>
      </c>
      <c r="I300" s="1">
        <v>0</v>
      </c>
      <c r="J300" s="2" t="str">
        <f>IF(Tabla1[[#This Row],[Fecha Radicado]]="","",IF(Tabla1[[#This Row],[Tipo de Petición, queja o reclamo, queja o reclamo]]="Sin término de respuesta","No aplica",WORKDAY(Tabla1[[#This Row],[Fecha Radicado]],Tabla1[[#This Row],[Plazo]],Festivos)))</f>
        <v>No aplica</v>
      </c>
      <c r="K300" s="3" t="str">
        <f ca="1">IF(Tabla1[[#This Row],[Estado]]="No Aplica","",IF(Tabla1[[#This Row],[Estado]]="Con respuesta","Gestionado",IFERROR(NETWORKDAYS(TODAY(),Tabla1[[#This Row],[Fecha de Vencimiento]],Festivos),"")))</f>
        <v/>
      </c>
      <c r="L300" s="1" t="s">
        <v>124</v>
      </c>
      <c r="M300" s="1" t="s">
        <v>124</v>
      </c>
      <c r="N300" s="1" t="s">
        <v>124</v>
      </c>
      <c r="O300" s="1" t="s">
        <v>27</v>
      </c>
      <c r="P300" s="1">
        <f>_xlfn.IFNA(VLOOKUP(Tabla1[[#This Row],[Departamento]],Departamentos,2,FALSE),"")</f>
        <v>27</v>
      </c>
      <c r="Q300" s="1" t="s">
        <v>647</v>
      </c>
      <c r="R300" s="1">
        <f>_xlfn.IFNA(VLOOKUP(Tabla1[[#This Row],[Municipio]],Municipios,2,FALSE),"")</f>
        <v>27580</v>
      </c>
      <c r="S300" s="1" t="s">
        <v>1923</v>
      </c>
      <c r="T300" s="1" t="s">
        <v>2443</v>
      </c>
      <c r="U300" s="1" t="s">
        <v>2443</v>
      </c>
      <c r="V300" s="1" t="s">
        <v>2443</v>
      </c>
      <c r="W300" s="1" t="s">
        <v>51</v>
      </c>
      <c r="X300" s="1" t="s">
        <v>3740</v>
      </c>
      <c r="Z300" s="1"/>
    </row>
    <row r="301" spans="1:26" ht="45.75" hidden="1">
      <c r="A301" s="1" t="s">
        <v>3743</v>
      </c>
      <c r="B301" s="1" t="s">
        <v>3744</v>
      </c>
      <c r="C301" s="1" t="s">
        <v>3745</v>
      </c>
      <c r="D301" s="2">
        <v>45719</v>
      </c>
      <c r="E301" s="2" t="s">
        <v>2443</v>
      </c>
      <c r="F301" s="1" t="s">
        <v>159</v>
      </c>
      <c r="G301" s="1" t="s">
        <v>124</v>
      </c>
      <c r="H301" s="1" t="s">
        <v>89</v>
      </c>
      <c r="I301" s="1">
        <v>10</v>
      </c>
      <c r="J301" s="2" t="str">
        <f>IF(Tabla1[[#This Row],[Fecha Radicado]]="","",IF(Tabla1[[#This Row],[Tipo de Petición, queja o reclamo, queja o reclamo]]="Sin término de respuesta","No aplica",WORKDAY(Tabla1[[#This Row],[Fecha Radicado]],Tabla1[[#This Row],[Plazo]],Festivos)))</f>
        <v>No aplica</v>
      </c>
      <c r="K301" s="3" t="str">
        <f ca="1">IF(Tabla1[[#This Row],[Estado]]="No Aplica","",IF(Tabla1[[#This Row],[Estado]]="Con respuesta","Gestionado",IFERROR(NETWORKDAYS(TODAY(),Tabla1[[#This Row],[Fecha de Vencimiento]],Festivos),"")))</f>
        <v/>
      </c>
      <c r="L301" s="1" t="s">
        <v>124</v>
      </c>
      <c r="M301" s="1" t="s">
        <v>124</v>
      </c>
      <c r="N301" s="1" t="s">
        <v>124</v>
      </c>
      <c r="O301" s="1" t="s">
        <v>27</v>
      </c>
      <c r="P301" s="1">
        <f>_xlfn.IFNA(VLOOKUP(Tabla1[[#This Row],[Departamento]],Departamentos,2,FALSE),"")</f>
        <v>27</v>
      </c>
      <c r="Q301" s="1" t="s">
        <v>436</v>
      </c>
      <c r="R301" s="1">
        <f>_xlfn.IFNA(VLOOKUP(Tabla1[[#This Row],[Municipio]],Municipios,2,FALSE),"")</f>
        <v>27361</v>
      </c>
      <c r="S301" s="1" t="s">
        <v>1915</v>
      </c>
      <c r="T301" s="1" t="s">
        <v>2443</v>
      </c>
      <c r="U301" s="1" t="s">
        <v>2443</v>
      </c>
      <c r="V301" s="1" t="s">
        <v>2443</v>
      </c>
      <c r="W301" s="1" t="s">
        <v>126</v>
      </c>
      <c r="X301" s="1" t="s">
        <v>3746</v>
      </c>
      <c r="Z301" s="1"/>
    </row>
    <row r="302" spans="1:26" ht="45.75" hidden="1">
      <c r="A302" s="1" t="s">
        <v>3747</v>
      </c>
      <c r="B302" s="1" t="s">
        <v>3748</v>
      </c>
      <c r="C302" s="1" t="s">
        <v>3749</v>
      </c>
      <c r="D302" s="2">
        <v>45719</v>
      </c>
      <c r="E302" s="2">
        <v>45719</v>
      </c>
      <c r="F302" s="1" t="s">
        <v>159</v>
      </c>
      <c r="G302" s="1" t="s">
        <v>124</v>
      </c>
      <c r="H302" s="1" t="s">
        <v>89</v>
      </c>
      <c r="I302" s="1">
        <v>10</v>
      </c>
      <c r="J302" s="2" t="str">
        <f>IF(Tabla1[[#This Row],[Fecha Radicado]]="","",IF(Tabla1[[#This Row],[Tipo de Petición, queja o reclamo, queja o reclamo]]="Sin término de respuesta","No aplica",WORKDAY(Tabla1[[#This Row],[Fecha Radicado]],Tabla1[[#This Row],[Plazo]],Festivos)))</f>
        <v>No aplica</v>
      </c>
      <c r="K302" s="3" t="str">
        <f ca="1">IF(Tabla1[[#This Row],[Estado]]="No Aplica","",IF(Tabla1[[#This Row],[Estado]]="Con respuesta","Gestionado",IFERROR(NETWORKDAYS(TODAY(),Tabla1[[#This Row],[Fecha de Vencimiento]],Festivos),"")))</f>
        <v/>
      </c>
      <c r="L302" s="1" t="s">
        <v>124</v>
      </c>
      <c r="M302" s="1" t="s">
        <v>124</v>
      </c>
      <c r="N302" s="1" t="s">
        <v>124</v>
      </c>
      <c r="O302" s="1" t="s">
        <v>27</v>
      </c>
      <c r="P302" s="1">
        <f>_xlfn.IFNA(VLOOKUP(Tabla1[[#This Row],[Departamento]],Departamentos,2,FALSE),"")</f>
        <v>27</v>
      </c>
      <c r="Q302" s="1" t="s">
        <v>731</v>
      </c>
      <c r="R302" s="1">
        <f>_xlfn.IFNA(VLOOKUP(Tabla1[[#This Row],[Municipio]],Municipios,2,FALSE),"")</f>
        <v>27787</v>
      </c>
      <c r="S302" s="1" t="s">
        <v>1927</v>
      </c>
      <c r="T302" s="1" t="s">
        <v>2443</v>
      </c>
      <c r="U302" s="1" t="s">
        <v>2443</v>
      </c>
      <c r="V302" s="1" t="s">
        <v>2443</v>
      </c>
      <c r="W302" s="1" t="s">
        <v>126</v>
      </c>
      <c r="X302" s="1" t="s">
        <v>3746</v>
      </c>
      <c r="Z302" s="1"/>
    </row>
    <row r="303" spans="1:26" ht="45.75" hidden="1">
      <c r="A303" s="7" t="s">
        <v>3750</v>
      </c>
      <c r="B303" s="1" t="s">
        <v>3751</v>
      </c>
      <c r="C303" s="1" t="s">
        <v>3752</v>
      </c>
      <c r="D303" s="2">
        <v>45719</v>
      </c>
      <c r="E303" s="2">
        <v>45719</v>
      </c>
      <c r="F303" s="1" t="s">
        <v>123</v>
      </c>
      <c r="G303" s="1" t="s">
        <v>124</v>
      </c>
      <c r="H303" s="1" t="s">
        <v>89</v>
      </c>
      <c r="I303" s="1">
        <f>IFERROR(VLOOKUP(Tabla1[[#This Row],[Tipo de Petición, queja o reclamo, queja o reclamo]],Tipif,2,0),"")</f>
        <v>0</v>
      </c>
      <c r="J303" s="2" t="str">
        <f>IF(Tabla1[[#This Row],[Fecha Radicado]]="","",IF(Tabla1[[#This Row],[Tipo de Petición, queja o reclamo, queja o reclamo]]="Sin término de respuesta","No aplica",WORKDAY(Tabla1[[#This Row],[Fecha Radicado]],Tabla1[[#This Row],[Plazo]],Festivos)))</f>
        <v>No aplica</v>
      </c>
      <c r="K303" s="3" t="str">
        <f ca="1">IF(Tabla1[[#This Row],[Estado]]="No Aplica","",IF(Tabla1[[#This Row],[Estado]]="Con respuesta","Gestionado",IFERROR(NETWORKDAYS(TODAY(),Tabla1[[#This Row],[Fecha de Vencimiento]],Festivos),"")))</f>
        <v/>
      </c>
      <c r="L303" s="1" t="s">
        <v>124</v>
      </c>
      <c r="M303" s="1" t="s">
        <v>124</v>
      </c>
      <c r="N303" s="1" t="s">
        <v>124</v>
      </c>
      <c r="O303" s="1" t="s">
        <v>41</v>
      </c>
      <c r="P303" s="1">
        <f>_xlfn.IFNA(VLOOKUP(Tabla1[[#This Row],[Departamento]],Departamentos,2,FALSE),"")</f>
        <v>68</v>
      </c>
      <c r="Q303" s="1" t="s">
        <v>338</v>
      </c>
      <c r="R303" s="1">
        <f>_xlfn.IFNA(VLOOKUP(Tabla1[[#This Row],[Municipio]],Municipios,2,FALSE),"")</f>
        <v>68001</v>
      </c>
      <c r="S303" s="1" t="s">
        <v>1162</v>
      </c>
      <c r="T303" s="1" t="s">
        <v>2443</v>
      </c>
      <c r="U303" s="1" t="s">
        <v>2443</v>
      </c>
      <c r="V303" s="1" t="s">
        <v>2443</v>
      </c>
      <c r="W303" s="1" t="s">
        <v>659</v>
      </c>
      <c r="X303" s="7" t="s">
        <v>3753</v>
      </c>
      <c r="Z303" s="1"/>
    </row>
    <row r="304" spans="1:26" ht="60.75" hidden="1">
      <c r="A304" s="1" t="s">
        <v>3754</v>
      </c>
      <c r="B304" s="1" t="s">
        <v>3755</v>
      </c>
      <c r="C304" s="1" t="s">
        <v>3756</v>
      </c>
      <c r="D304" s="2">
        <v>45719</v>
      </c>
      <c r="E304" s="2" t="s">
        <v>2443</v>
      </c>
      <c r="F304" s="1" t="s">
        <v>87</v>
      </c>
      <c r="G304" s="1" t="s">
        <v>124</v>
      </c>
      <c r="H304" s="1" t="s">
        <v>2444</v>
      </c>
      <c r="I304" s="1">
        <v>0</v>
      </c>
      <c r="J304" s="2" t="s">
        <v>124</v>
      </c>
      <c r="K304" s="3" t="str">
        <f ca="1">IF(Tabla1[[#This Row],[Estado]]="No Aplica","",IF(Tabla1[[#This Row],[Estado]]="Con respuesta","Gestionado",IFERROR(NETWORKDAYS(TODAY(),Tabla1[[#This Row],[Fecha de Vencimiento]],Festivos),"")))</f>
        <v/>
      </c>
      <c r="L304" s="1" t="s">
        <v>124</v>
      </c>
      <c r="M304" s="1" t="s">
        <v>124</v>
      </c>
      <c r="N304" s="1" t="s">
        <v>124</v>
      </c>
      <c r="O304" s="1" t="s">
        <v>27</v>
      </c>
      <c r="P304" s="1">
        <f>_xlfn.IFNA(VLOOKUP(Tabla1[[#This Row],[Departamento]],Departamentos,2,FALSE),"")</f>
        <v>27</v>
      </c>
      <c r="Q304" s="1" t="s">
        <v>138</v>
      </c>
      <c r="R304" s="1">
        <f>_xlfn.IFNA(VLOOKUP(Tabla1[[#This Row],[Municipio]],Municipios,2,FALSE),"")</f>
        <v>27050</v>
      </c>
      <c r="S304" s="1" t="s">
        <v>1904</v>
      </c>
      <c r="T304" s="1" t="s">
        <v>2443</v>
      </c>
      <c r="U304" s="1" t="s">
        <v>2443</v>
      </c>
      <c r="V304" s="1" t="s">
        <v>2443</v>
      </c>
      <c r="W304" s="1" t="s">
        <v>51</v>
      </c>
      <c r="X304" s="1" t="s">
        <v>3757</v>
      </c>
      <c r="Z304" s="1"/>
    </row>
    <row r="305" spans="1:26" ht="60.75" hidden="1">
      <c r="A305" s="1" t="s">
        <v>3758</v>
      </c>
      <c r="B305" s="1" t="s">
        <v>3759</v>
      </c>
      <c r="C305" s="1" t="s">
        <v>3756</v>
      </c>
      <c r="D305" s="2">
        <v>45719</v>
      </c>
      <c r="E305" s="2" t="s">
        <v>2443</v>
      </c>
      <c r="F305" s="1" t="s">
        <v>87</v>
      </c>
      <c r="G305" s="1" t="s">
        <v>124</v>
      </c>
      <c r="H305" s="1" t="s">
        <v>2444</v>
      </c>
      <c r="I305" s="1">
        <v>0</v>
      </c>
      <c r="J305" s="2" t="s">
        <v>124</v>
      </c>
      <c r="K305" s="3" t="str">
        <f ca="1">IF(Tabla1[[#This Row],[Estado]]="No Aplica","",IF(Tabla1[[#This Row],[Estado]]="Con respuesta","Gestionado",IFERROR(NETWORKDAYS(TODAY(),Tabla1[[#This Row],[Fecha de Vencimiento]],Festivos),"")))</f>
        <v/>
      </c>
      <c r="L305" s="1" t="s">
        <v>124</v>
      </c>
      <c r="M305" s="1" t="s">
        <v>124</v>
      </c>
      <c r="N305" s="1" t="s">
        <v>124</v>
      </c>
      <c r="O305" s="1" t="s">
        <v>27</v>
      </c>
      <c r="P305" s="1">
        <f>_xlfn.IFNA(VLOOKUP(Tabla1[[#This Row],[Departamento]],Departamentos,2,FALSE),"")</f>
        <v>27</v>
      </c>
      <c r="Q305" s="1" t="s">
        <v>138</v>
      </c>
      <c r="R305" s="1">
        <f>_xlfn.IFNA(VLOOKUP(Tabla1[[#This Row],[Municipio]],Municipios,2,FALSE),"")</f>
        <v>27050</v>
      </c>
      <c r="S305" s="1" t="s">
        <v>1904</v>
      </c>
      <c r="T305" s="1" t="s">
        <v>2443</v>
      </c>
      <c r="U305" s="1" t="s">
        <v>2443</v>
      </c>
      <c r="V305" s="1" t="s">
        <v>2443</v>
      </c>
      <c r="W305" s="1" t="s">
        <v>51</v>
      </c>
      <c r="X305" s="1" t="s">
        <v>3757</v>
      </c>
      <c r="Z305" s="1"/>
    </row>
    <row r="306" spans="1:26" ht="76.5" hidden="1">
      <c r="A306" s="1" t="s">
        <v>3760</v>
      </c>
      <c r="B306" s="1" t="s">
        <v>2441</v>
      </c>
      <c r="C306" s="1" t="s">
        <v>3761</v>
      </c>
      <c r="D306" s="2">
        <v>45720</v>
      </c>
      <c r="E306" s="2">
        <v>45720</v>
      </c>
      <c r="F306" s="1" t="s">
        <v>222</v>
      </c>
      <c r="G306" s="1" t="s">
        <v>49</v>
      </c>
      <c r="H306" s="1" t="s">
        <v>373</v>
      </c>
      <c r="I306" s="1">
        <f>IFERROR(VLOOKUP(Tabla1[[#This Row],[Tipo de Petición, queja o reclamo, queja o reclamo]],Tipif,2,0),"")</f>
        <v>10</v>
      </c>
      <c r="J306" s="2">
        <f>IF(Tabla1[[#This Row],[Fecha Radicado]]="","",IF(Tabla1[[#This Row],[Tipo de Petición, queja o reclamo, queja o reclamo]]="Sin término de respuesta","No aplica",WORKDAY(Tabla1[[#This Row],[Fecha Radicado]],Tabla1[[#This Row],[Plazo]],Festivos)))</f>
        <v>45734</v>
      </c>
      <c r="K306" s="3" t="str">
        <f ca="1">IF(Tabla1[[#This Row],[Estado]]="No Aplica","",IF(Tabla1[[#This Row],[Estado]]="Con respuesta","Gestionado",IFERROR(NETWORKDAYS(TODAY(),Tabla1[[#This Row],[Fecha de Vencimiento]],Festivos),"")))</f>
        <v>Gestionado</v>
      </c>
      <c r="L306" s="1" t="s">
        <v>124</v>
      </c>
      <c r="M306" s="1" t="s">
        <v>52</v>
      </c>
      <c r="N306" s="1" t="s">
        <v>3380</v>
      </c>
      <c r="O306" s="1" t="s">
        <v>29</v>
      </c>
      <c r="P306" s="1">
        <f>_xlfn.IFNA(VLOOKUP(Tabla1[[#This Row],[Departamento]],Departamentos,2,FALSE),"")</f>
        <v>25</v>
      </c>
      <c r="Q306" s="1" t="s">
        <v>1080</v>
      </c>
      <c r="R306" s="1">
        <f>_xlfn.IFNA(VLOOKUP(Tabla1[[#This Row],[Municipio]],Municipios,2,FALSE),"")</f>
        <v>25645</v>
      </c>
      <c r="S306" s="1" t="s">
        <v>1869</v>
      </c>
      <c r="T306" s="1" t="s">
        <v>3762</v>
      </c>
      <c r="U306" s="2">
        <v>45727</v>
      </c>
      <c r="V306" s="1" t="s">
        <v>3533</v>
      </c>
      <c r="W306" s="1" t="s">
        <v>316</v>
      </c>
      <c r="X306" s="1" t="s">
        <v>3763</v>
      </c>
      <c r="Z306" s="1"/>
    </row>
    <row r="307" spans="1:26" ht="76.5" hidden="1">
      <c r="A307" s="1" t="s">
        <v>3764</v>
      </c>
      <c r="B307" s="1" t="s">
        <v>3765</v>
      </c>
      <c r="C307" s="1" t="s">
        <v>3766</v>
      </c>
      <c r="D307" s="2">
        <v>45720</v>
      </c>
      <c r="E307" s="2">
        <v>45751</v>
      </c>
      <c r="F307" s="1" t="s">
        <v>87</v>
      </c>
      <c r="G307" s="1" t="s">
        <v>124</v>
      </c>
      <c r="H307" s="1" t="s">
        <v>89</v>
      </c>
      <c r="I307" s="1">
        <f>IFERROR(VLOOKUP(Tabla1[[#This Row],[Tipo de Petición, queja o reclamo, queja o reclamo]],Tipif,2,0),"")</f>
        <v>0</v>
      </c>
      <c r="J307" s="2" t="str">
        <f>IF(Tabla1[[#This Row],[Fecha Radicado]]="","",IF(Tabla1[[#This Row],[Tipo de Petición, queja o reclamo, queja o reclamo]]="Sin término de respuesta","No aplica",WORKDAY(Tabla1[[#This Row],[Fecha Radicado]],Tabla1[[#This Row],[Plazo]],Festivos)))</f>
        <v>No aplica</v>
      </c>
      <c r="K307" s="3" t="str">
        <f ca="1">IF(Tabla1[[#This Row],[Estado]]="No Aplica","",IF(Tabla1[[#This Row],[Estado]]="Con respuesta","Gestionado",IFERROR(NETWORKDAYS(TODAY(),Tabla1[[#This Row],[Fecha de Vencimiento]],Festivos),"")))</f>
        <v/>
      </c>
      <c r="L307" s="1" t="s">
        <v>124</v>
      </c>
      <c r="M307" s="1" t="s">
        <v>124</v>
      </c>
      <c r="N307" s="1" t="s">
        <v>124</v>
      </c>
      <c r="O307" s="1" t="s">
        <v>15</v>
      </c>
      <c r="P307" s="1">
        <f>_xlfn.IFNA(VLOOKUP(Tabla1[[#This Row],[Departamento]],Departamentos,2,FALSE),"")</f>
        <v>5</v>
      </c>
      <c r="Q307" s="1" t="s">
        <v>1047</v>
      </c>
      <c r="R307" s="1">
        <f>_xlfn.IFNA(VLOOKUP(Tabla1[[#This Row],[Municipio]],Municipios,2,FALSE),"")</f>
        <v>5001</v>
      </c>
      <c r="S307" s="1" t="s">
        <v>124</v>
      </c>
      <c r="T307" s="1" t="s">
        <v>2443</v>
      </c>
      <c r="U307" s="1" t="s">
        <v>2443</v>
      </c>
      <c r="V307" s="1" t="s">
        <v>2443</v>
      </c>
      <c r="W307" s="1" t="s">
        <v>659</v>
      </c>
      <c r="X307" s="1" t="s">
        <v>3767</v>
      </c>
      <c r="Z307" s="1"/>
    </row>
    <row r="308" spans="1:26" ht="183" hidden="1">
      <c r="A308" s="1" t="s">
        <v>3768</v>
      </c>
      <c r="B308" s="1" t="s">
        <v>3769</v>
      </c>
      <c r="C308" s="1" t="s">
        <v>3770</v>
      </c>
      <c r="D308" s="2">
        <v>45716</v>
      </c>
      <c r="E308" s="2">
        <v>45720</v>
      </c>
      <c r="F308" s="1" t="s">
        <v>254</v>
      </c>
      <c r="G308" s="1" t="s">
        <v>49</v>
      </c>
      <c r="H308" s="1" t="s">
        <v>373</v>
      </c>
      <c r="I308" s="1">
        <f>IFERROR(VLOOKUP(Tabla1[[#This Row],[Tipo de Petición, queja o reclamo, queja o reclamo]],Tipif,2,0),"")</f>
        <v>10</v>
      </c>
      <c r="J308" s="2">
        <f>IF(Tabla1[[#This Row],[Fecha Radicado]]="","",IF(Tabla1[[#This Row],[Tipo de Petición, queja o reclamo, queja o reclamo]]="Sin término de respuesta","No aplica",WORKDAY(Tabla1[[#This Row],[Fecha Radicado]],Tabla1[[#This Row],[Plazo]],Festivos)))</f>
        <v>45730</v>
      </c>
      <c r="K308" s="3" t="str">
        <f ca="1">IF(Tabla1[[#This Row],[Estado]]="No Aplica","",IF(Tabla1[[#This Row],[Estado]]="Con respuesta","Gestionado",IFERROR(NETWORKDAYS(TODAY(),Tabla1[[#This Row],[Fecha de Vencimiento]],Festivos),"")))</f>
        <v>Gestionado</v>
      </c>
      <c r="L308" s="1" t="s">
        <v>124</v>
      </c>
      <c r="M308" s="1" t="s">
        <v>52</v>
      </c>
      <c r="N308" s="1" t="s">
        <v>2424</v>
      </c>
      <c r="O308" s="1" t="s">
        <v>19</v>
      </c>
      <c r="P308" s="1">
        <f>_xlfn.IFNA(VLOOKUP(Tabla1[[#This Row],[Departamento]],Departamentos,2,FALSE),"")</f>
        <v>11</v>
      </c>
      <c r="Q308" s="1" t="s">
        <v>59</v>
      </c>
      <c r="R308" s="1">
        <f>_xlfn.IFNA(VLOOKUP(Tabla1[[#This Row],[Municipio]],Municipios,2,FALSE),"")</f>
        <v>11001</v>
      </c>
      <c r="S308" s="1" t="s">
        <v>221</v>
      </c>
      <c r="T308" s="1" t="s">
        <v>3771</v>
      </c>
      <c r="U308" s="2">
        <v>45722</v>
      </c>
      <c r="V308" s="1" t="s">
        <v>3772</v>
      </c>
      <c r="W308" s="1" t="s">
        <v>316</v>
      </c>
      <c r="X308" s="1" t="s">
        <v>3773</v>
      </c>
      <c r="Z308" s="1"/>
    </row>
    <row r="309" spans="1:26" ht="60.75" hidden="1">
      <c r="A309" s="1" t="s">
        <v>3774</v>
      </c>
      <c r="B309" s="1" t="s">
        <v>3775</v>
      </c>
      <c r="C309" s="1" t="s">
        <v>3776</v>
      </c>
      <c r="D309" s="2">
        <v>45719</v>
      </c>
      <c r="E309" s="2">
        <v>45729</v>
      </c>
      <c r="F309" s="1" t="s">
        <v>343</v>
      </c>
      <c r="G309" s="1" t="s">
        <v>124</v>
      </c>
      <c r="H309" s="1" t="s">
        <v>89</v>
      </c>
      <c r="I309" s="1">
        <v>10</v>
      </c>
      <c r="J309" s="2" t="str">
        <f>IF(Tabla1[[#This Row],[Fecha Radicado]]="","",IF(Tabla1[[#This Row],[Tipo de Petición, queja o reclamo, queja o reclamo]]="Sin término de respuesta","No aplica",WORKDAY(Tabla1[[#This Row],[Fecha Radicado]],Tabla1[[#This Row],[Plazo]],Festivos)))</f>
        <v>No aplica</v>
      </c>
      <c r="K309" s="3" t="str">
        <f ca="1">IF(Tabla1[[#This Row],[Estado]]="No Aplica","",IF(Tabla1[[#This Row],[Estado]]="Con respuesta","Gestionado",IFERROR(NETWORKDAYS(TODAY(),Tabla1[[#This Row],[Fecha de Vencimiento]],Festivos),"")))</f>
        <v/>
      </c>
      <c r="L309" s="1" t="s">
        <v>124</v>
      </c>
      <c r="M309" s="1" t="s">
        <v>124</v>
      </c>
      <c r="N309" s="1" t="s">
        <v>124</v>
      </c>
      <c r="O309" s="1" t="s">
        <v>27</v>
      </c>
      <c r="P309" s="1">
        <f>_xlfn.IFNA(VLOOKUP(Tabla1[[#This Row],[Departamento]],Departamentos,2,FALSE),"")</f>
        <v>27</v>
      </c>
      <c r="Q309" s="1" t="s">
        <v>746</v>
      </c>
      <c r="R309" s="1">
        <f>_xlfn.IFNA(VLOOKUP(Tabla1[[#This Row],[Municipio]],Municipios,2,FALSE),"")</f>
        <v>27800</v>
      </c>
      <c r="S309" s="1" t="s">
        <v>1928</v>
      </c>
      <c r="T309" s="1" t="s">
        <v>2443</v>
      </c>
      <c r="U309" s="1" t="s">
        <v>2443</v>
      </c>
      <c r="V309" s="1" t="s">
        <v>2443</v>
      </c>
      <c r="W309" s="1" t="s">
        <v>126</v>
      </c>
      <c r="X309" s="1" t="s">
        <v>3777</v>
      </c>
      <c r="Z309" s="1"/>
    </row>
    <row r="310" spans="1:26" ht="91.5" hidden="1">
      <c r="A310" s="7" t="s">
        <v>3778</v>
      </c>
      <c r="B310" s="1" t="s">
        <v>3779</v>
      </c>
      <c r="C310" s="1" t="s">
        <v>3780</v>
      </c>
      <c r="D310" s="2">
        <v>45720</v>
      </c>
      <c r="E310" s="2">
        <v>45720</v>
      </c>
      <c r="F310" s="1" t="s">
        <v>343</v>
      </c>
      <c r="G310" s="1" t="s">
        <v>49</v>
      </c>
      <c r="H310" s="1" t="s">
        <v>285</v>
      </c>
      <c r="I310" s="1">
        <f>IFERROR(VLOOKUP(Tabla1[[#This Row],[Tipo de Petición, queja o reclamo, queja o reclamo]],Tipif,2,0),"")</f>
        <v>5</v>
      </c>
      <c r="J310" s="2">
        <f>IF(Tabla1[[#This Row],[Fecha Radicado]]="","",IF(Tabla1[[#This Row],[Tipo de Petición, queja o reclamo, queja o reclamo]]="Sin término de respuesta","No aplica",WORKDAY(Tabla1[[#This Row],[Fecha Radicado]],Tabla1[[#This Row],[Plazo]],Festivos)))</f>
        <v>45727</v>
      </c>
      <c r="K310" s="3" t="str">
        <f ca="1">IF(Tabla1[[#This Row],[Estado]]="No Aplica","",IF(Tabla1[[#This Row],[Estado]]="Con respuesta","Gestionado",IFERROR(NETWORKDAYS(TODAY(),Tabla1[[#This Row],[Fecha de Vencimiento]],Festivos),"")))</f>
        <v>Gestionado</v>
      </c>
      <c r="L310" s="1" t="s">
        <v>124</v>
      </c>
      <c r="M310" s="1" t="s">
        <v>124</v>
      </c>
      <c r="N310" s="1" t="s">
        <v>124</v>
      </c>
      <c r="O310" s="1" t="s">
        <v>24</v>
      </c>
      <c r="P310" s="1">
        <f>_xlfn.IFNA(VLOOKUP(Tabla1[[#This Row],[Departamento]],Departamentos,2,FALSE),"")</f>
        <v>85</v>
      </c>
      <c r="Q310" s="1" t="s">
        <v>566</v>
      </c>
      <c r="R310" s="1">
        <f>_xlfn.IFNA(VLOOKUP(Tabla1[[#This Row],[Municipio]],Municipios,2,FALSE),"")</f>
        <v>85001</v>
      </c>
      <c r="S310" s="1" t="s">
        <v>1304</v>
      </c>
      <c r="T310" s="1" t="s">
        <v>3781</v>
      </c>
      <c r="U310" s="2">
        <v>45726</v>
      </c>
      <c r="V310" s="1" t="s">
        <v>3782</v>
      </c>
      <c r="W310" s="1" t="s">
        <v>659</v>
      </c>
      <c r="X310" s="1" t="s">
        <v>3783</v>
      </c>
      <c r="Z310" s="1"/>
    </row>
    <row r="311" spans="1:26" ht="106.5" hidden="1">
      <c r="A311" s="1" t="s">
        <v>3784</v>
      </c>
      <c r="B311" s="1" t="s">
        <v>3785</v>
      </c>
      <c r="C311" s="1" t="s">
        <v>3786</v>
      </c>
      <c r="D311" s="2">
        <v>45720</v>
      </c>
      <c r="E311" s="2">
        <v>45720</v>
      </c>
      <c r="F311" s="1" t="s">
        <v>48</v>
      </c>
      <c r="G311" s="1" t="s">
        <v>49</v>
      </c>
      <c r="H311" s="1" t="s">
        <v>373</v>
      </c>
      <c r="I311" s="1">
        <f>IFERROR(VLOOKUP(Tabla1[[#This Row],[Tipo de Petición, queja o reclamo, queja o reclamo]],Tipif,2,0),"")</f>
        <v>10</v>
      </c>
      <c r="J311" s="2">
        <f>IF(Tabla1[[#This Row],[Fecha Radicado]]="","",IF(Tabla1[[#This Row],[Tipo de Petición, queja o reclamo, queja o reclamo]]="Sin término de respuesta","No aplica",WORKDAY(Tabla1[[#This Row],[Fecha Radicado]],Tabla1[[#This Row],[Plazo]],Festivos)))</f>
        <v>45734</v>
      </c>
      <c r="K311" s="3" t="str">
        <f ca="1">IF(Tabla1[[#This Row],[Estado]]="No Aplica","",IF(Tabla1[[#This Row],[Estado]]="Con respuesta","Gestionado",IFERROR(NETWORKDAYS(TODAY(),Tabla1[[#This Row],[Fecha de Vencimiento]],Festivos),"")))</f>
        <v>Gestionado</v>
      </c>
      <c r="L311" s="1" t="s">
        <v>124</v>
      </c>
      <c r="M311" s="1" t="s">
        <v>52</v>
      </c>
      <c r="N311" s="1" t="s">
        <v>3635</v>
      </c>
      <c r="O311" s="1" t="s">
        <v>19</v>
      </c>
      <c r="P311" s="1">
        <f>_xlfn.IFNA(VLOOKUP(Tabla1[[#This Row],[Departamento]],Departamentos,2,FALSE),"")</f>
        <v>11</v>
      </c>
      <c r="Q311" s="1" t="s">
        <v>59</v>
      </c>
      <c r="R311" s="1">
        <f>_xlfn.IFNA(VLOOKUP(Tabla1[[#This Row],[Municipio]],Municipios,2,FALSE),"")</f>
        <v>11001</v>
      </c>
      <c r="S311" s="1" t="s">
        <v>86</v>
      </c>
      <c r="T311" s="1" t="s">
        <v>3787</v>
      </c>
      <c r="U311" s="2">
        <v>45727</v>
      </c>
      <c r="V311" s="1" t="s">
        <v>3788</v>
      </c>
      <c r="W311" s="1" t="s">
        <v>316</v>
      </c>
      <c r="X311" s="1" t="s">
        <v>3789</v>
      </c>
      <c r="Z311" s="1"/>
    </row>
    <row r="312" spans="1:26" ht="60.75" hidden="1">
      <c r="A312" s="1" t="s">
        <v>3790</v>
      </c>
      <c r="B312" s="1" t="s">
        <v>3791</v>
      </c>
      <c r="C312" s="1" t="s">
        <v>3792</v>
      </c>
      <c r="D312" s="2">
        <v>45720</v>
      </c>
      <c r="E312" s="2">
        <v>45720</v>
      </c>
      <c r="F312" s="1" t="s">
        <v>87</v>
      </c>
      <c r="G312" s="1" t="s">
        <v>49</v>
      </c>
      <c r="H312" s="1" t="s">
        <v>285</v>
      </c>
      <c r="I312" s="1">
        <f>IFERROR(VLOOKUP(Tabla1[[#This Row],[Tipo de Petición, queja o reclamo, queja o reclamo]],Tipif,2,0),"")</f>
        <v>5</v>
      </c>
      <c r="J312" s="2">
        <f>IF(Tabla1[[#This Row],[Fecha Radicado]]="","",IF(Tabla1[[#This Row],[Tipo de Petición, queja o reclamo, queja o reclamo]]="Sin término de respuesta","No aplica",WORKDAY(Tabla1[[#This Row],[Fecha Radicado]],Tabla1[[#This Row],[Plazo]],Festivos)))</f>
        <v>45727</v>
      </c>
      <c r="K312" s="3" t="str">
        <f ca="1">IF(Tabla1[[#This Row],[Estado]]="No Aplica","",IF(Tabla1[[#This Row],[Estado]]="Con respuesta","Gestionado",IFERROR(NETWORKDAYS(TODAY(),Tabla1[[#This Row],[Fecha de Vencimiento]],Festivos),"")))</f>
        <v>Gestionado</v>
      </c>
      <c r="L312" s="1" t="s">
        <v>124</v>
      </c>
      <c r="M312" s="1" t="s">
        <v>124</v>
      </c>
      <c r="N312" s="1" t="s">
        <v>124</v>
      </c>
      <c r="O312" s="1" t="s">
        <v>15</v>
      </c>
      <c r="P312" s="1">
        <f>_xlfn.IFNA(VLOOKUP(Tabla1[[#This Row],[Departamento]],Departamentos,2,FALSE),"")</f>
        <v>5</v>
      </c>
      <c r="Q312" s="1" t="s">
        <v>1047</v>
      </c>
      <c r="R312" s="1">
        <f>_xlfn.IFNA(VLOOKUP(Tabla1[[#This Row],[Municipio]],Municipios,2,FALSE),"")</f>
        <v>5001</v>
      </c>
      <c r="S312" s="1" t="s">
        <v>124</v>
      </c>
      <c r="T312" s="1" t="s">
        <v>3793</v>
      </c>
      <c r="U312" s="2">
        <v>45726</v>
      </c>
      <c r="V312" s="1" t="s">
        <v>3794</v>
      </c>
      <c r="W312" s="1" t="s">
        <v>659</v>
      </c>
      <c r="X312" s="1" t="s">
        <v>3795</v>
      </c>
      <c r="Z312" s="1"/>
    </row>
    <row r="313" spans="1:26" ht="76.5" hidden="1">
      <c r="A313" s="1" t="s">
        <v>3796</v>
      </c>
      <c r="B313" s="1" t="s">
        <v>3797</v>
      </c>
      <c r="C313" s="1" t="s">
        <v>3798</v>
      </c>
      <c r="D313" s="2">
        <v>45720</v>
      </c>
      <c r="E313" s="2">
        <v>45720</v>
      </c>
      <c r="F313" s="1" t="s">
        <v>123</v>
      </c>
      <c r="G313" s="1" t="s">
        <v>124</v>
      </c>
      <c r="H313" s="1" t="s">
        <v>89</v>
      </c>
      <c r="I313" s="1">
        <f>IFERROR(VLOOKUP(Tabla1[[#This Row],[Tipo de Petición, queja o reclamo, queja o reclamo]],Tipif,2,0),"")</f>
        <v>0</v>
      </c>
      <c r="J313" s="2" t="str">
        <f>IF(Tabla1[[#This Row],[Fecha Radicado]]="","",IF(Tabla1[[#This Row],[Tipo de Petición, queja o reclamo, queja o reclamo]]="Sin término de respuesta","No aplica",WORKDAY(Tabla1[[#This Row],[Fecha Radicado]],Tabla1[[#This Row],[Plazo]],Festivos)))</f>
        <v>No aplica</v>
      </c>
      <c r="K313" s="3" t="str">
        <f ca="1">IF(Tabla1[[#This Row],[Estado]]="No Aplica","",IF(Tabla1[[#This Row],[Estado]]="Con respuesta","Gestionado",IFERROR(NETWORKDAYS(TODAY(),Tabla1[[#This Row],[Fecha de Vencimiento]],Festivos),"")))</f>
        <v/>
      </c>
      <c r="L313" s="1" t="s">
        <v>124</v>
      </c>
      <c r="M313" s="1" t="s">
        <v>124</v>
      </c>
      <c r="N313" s="1" t="s">
        <v>124</v>
      </c>
      <c r="O313" s="1" t="s">
        <v>41</v>
      </c>
      <c r="P313" s="1">
        <f>_xlfn.IFNA(VLOOKUP(Tabla1[[#This Row],[Departamento]],Departamentos,2,FALSE),"")</f>
        <v>68</v>
      </c>
      <c r="Q313" s="1" t="s">
        <v>338</v>
      </c>
      <c r="R313" s="1">
        <f>_xlfn.IFNA(VLOOKUP(Tabla1[[#This Row],[Municipio]],Municipios,2,FALSE),"")</f>
        <v>68001</v>
      </c>
      <c r="S313" s="1" t="s">
        <v>124</v>
      </c>
      <c r="T313" s="1" t="s">
        <v>2443</v>
      </c>
      <c r="U313" s="1" t="s">
        <v>2443</v>
      </c>
      <c r="V313" s="1" t="s">
        <v>2443</v>
      </c>
      <c r="W313" s="1" t="s">
        <v>659</v>
      </c>
      <c r="X313" s="1" t="s">
        <v>3799</v>
      </c>
      <c r="Z313" s="1"/>
    </row>
    <row r="314" spans="1:26" ht="45.75" hidden="1">
      <c r="A314" s="1" t="s">
        <v>3800</v>
      </c>
      <c r="B314" s="1" t="s">
        <v>3801</v>
      </c>
      <c r="C314" s="1" t="s">
        <v>3802</v>
      </c>
      <c r="D314" s="2">
        <v>45720</v>
      </c>
      <c r="E314" s="2">
        <v>45720</v>
      </c>
      <c r="F314" s="1" t="s">
        <v>314</v>
      </c>
      <c r="G314" s="1" t="s">
        <v>124</v>
      </c>
      <c r="H314" s="1" t="s">
        <v>89</v>
      </c>
      <c r="I314" s="1">
        <v>0</v>
      </c>
      <c r="J314" s="2" t="str">
        <f>IF(Tabla1[[#This Row],[Fecha Radicado]]="","",IF(Tabla1[[#This Row],[Tipo de Petición, queja o reclamo, queja o reclamo]]="Sin término de respuesta","No aplica",WORKDAY(Tabla1[[#This Row],[Fecha Radicado]],Tabla1[[#This Row],[Plazo]],Festivos)))</f>
        <v>No aplica</v>
      </c>
      <c r="K314" s="3" t="str">
        <f ca="1">IF(Tabla1[[#This Row],[Estado]]="No Aplica","",IF(Tabla1[[#This Row],[Estado]]="Con respuesta","Gestionado",IFERROR(NETWORKDAYS(TODAY(),Tabla1[[#This Row],[Fecha de Vencimiento]],Festivos),"")))</f>
        <v/>
      </c>
      <c r="L314" s="1" t="s">
        <v>124</v>
      </c>
      <c r="M314" s="1" t="s">
        <v>124</v>
      </c>
      <c r="N314" s="1" t="s">
        <v>124</v>
      </c>
      <c r="O314" s="1" t="s">
        <v>38</v>
      </c>
      <c r="P314" s="1">
        <f>_xlfn.IFNA(VLOOKUP(Tabla1[[#This Row],[Departamento]],Departamentos,2,FALSE),"")</f>
        <v>86</v>
      </c>
      <c r="Q314" s="1" t="s">
        <v>445</v>
      </c>
      <c r="R314" s="1">
        <f>_xlfn.IFNA(VLOOKUP(Tabla1[[#This Row],[Municipio]],Municipios,2,FALSE),"")</f>
        <v>86885</v>
      </c>
      <c r="S314" s="1" t="s">
        <v>2354</v>
      </c>
      <c r="T314" s="1" t="s">
        <v>2443</v>
      </c>
      <c r="U314" s="1" t="s">
        <v>2443</v>
      </c>
      <c r="V314" s="1" t="s">
        <v>2443</v>
      </c>
      <c r="W314" s="1" t="s">
        <v>51</v>
      </c>
      <c r="X314" s="1" t="s">
        <v>3803</v>
      </c>
      <c r="Z314" s="1"/>
    </row>
    <row r="315" spans="1:26" ht="45.75" hidden="1">
      <c r="A315" s="1" t="s">
        <v>3804</v>
      </c>
      <c r="B315" s="1" t="s">
        <v>3801</v>
      </c>
      <c r="C315" s="1" t="s">
        <v>3802</v>
      </c>
      <c r="D315" s="2">
        <v>45720</v>
      </c>
      <c r="E315" s="2">
        <v>45720</v>
      </c>
      <c r="F315" s="1" t="s">
        <v>314</v>
      </c>
      <c r="G315" s="1" t="s">
        <v>124</v>
      </c>
      <c r="H315" s="1" t="s">
        <v>89</v>
      </c>
      <c r="I315" s="1">
        <v>0</v>
      </c>
      <c r="J315" s="2" t="str">
        <f>IF(Tabla1[[#This Row],[Fecha Radicado]]="","",IF(Tabla1[[#This Row],[Tipo de Petición, queja o reclamo, queja o reclamo]]="Sin término de respuesta","No aplica",WORKDAY(Tabla1[[#This Row],[Fecha Radicado]],Tabla1[[#This Row],[Plazo]],Festivos)))</f>
        <v>No aplica</v>
      </c>
      <c r="K315" s="3" t="str">
        <f ca="1">IF(Tabla1[[#This Row],[Estado]]="No Aplica","",IF(Tabla1[[#This Row],[Estado]]="Con respuesta","Gestionado",IFERROR(NETWORKDAYS(TODAY(),Tabla1[[#This Row],[Fecha de Vencimiento]],Festivos),"")))</f>
        <v/>
      </c>
      <c r="L315" s="1" t="s">
        <v>124</v>
      </c>
      <c r="M315" s="1" t="s">
        <v>124</v>
      </c>
      <c r="N315" s="1" t="s">
        <v>124</v>
      </c>
      <c r="O315" s="1" t="s">
        <v>38</v>
      </c>
      <c r="P315" s="1">
        <f>_xlfn.IFNA(VLOOKUP(Tabla1[[#This Row],[Departamento]],Departamentos,2,FALSE),"")</f>
        <v>86</v>
      </c>
      <c r="Q315" s="1" t="s">
        <v>445</v>
      </c>
      <c r="R315" s="1">
        <f>_xlfn.IFNA(VLOOKUP(Tabla1[[#This Row],[Municipio]],Municipios,2,FALSE),"")</f>
        <v>86885</v>
      </c>
      <c r="S315" s="1" t="s">
        <v>2354</v>
      </c>
      <c r="T315" s="1" t="s">
        <v>2443</v>
      </c>
      <c r="U315" s="1" t="s">
        <v>2443</v>
      </c>
      <c r="V315" s="1" t="s">
        <v>2443</v>
      </c>
      <c r="W315" s="1" t="s">
        <v>51</v>
      </c>
      <c r="X315" s="1" t="s">
        <v>3803</v>
      </c>
      <c r="Z315" s="1"/>
    </row>
    <row r="316" spans="1:26" ht="91.5" hidden="1">
      <c r="A316" s="1" t="s">
        <v>3805</v>
      </c>
      <c r="B316" s="1" t="s">
        <v>3806</v>
      </c>
      <c r="C316" s="1" t="s">
        <v>3807</v>
      </c>
      <c r="D316" s="2">
        <v>45721</v>
      </c>
      <c r="E316" s="2">
        <v>45721</v>
      </c>
      <c r="F316" s="1" t="s">
        <v>87</v>
      </c>
      <c r="G316" s="1" t="s">
        <v>49</v>
      </c>
      <c r="H316" s="1" t="s">
        <v>373</v>
      </c>
      <c r="I316" s="1">
        <f>IFERROR(VLOOKUP(Tabla1[[#This Row],[Tipo de Petición, queja o reclamo, queja o reclamo]],Tipif,2,0),"")</f>
        <v>10</v>
      </c>
      <c r="J316" s="2">
        <f>IF(Tabla1[[#This Row],[Fecha Radicado]]="","",IF(Tabla1[[#This Row],[Tipo de Petición, queja o reclamo, queja o reclamo]]="Sin término de respuesta","No aplica",WORKDAY(Tabla1[[#This Row],[Fecha Radicado]],Tabla1[[#This Row],[Plazo]],Festivos)))</f>
        <v>45735</v>
      </c>
      <c r="K316" s="3" t="str">
        <f ca="1">IF(Tabla1[[#This Row],[Estado]]="No Aplica","",IF(Tabla1[[#This Row],[Estado]]="Con respuesta","Gestionado",IFERROR(NETWORKDAYS(TODAY(),Tabla1[[#This Row],[Fecha de Vencimiento]],Festivos),"")))</f>
        <v>Gestionado</v>
      </c>
      <c r="L3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6" s="1" t="s">
        <v>52</v>
      </c>
      <c r="N316" s="1" t="s">
        <v>3808</v>
      </c>
      <c r="O316" s="1" t="s">
        <v>38</v>
      </c>
      <c r="P316" s="1">
        <f>_xlfn.IFNA(VLOOKUP(Tabla1[[#This Row],[Departamento]],Departamentos,2,FALSE),"")</f>
        <v>86</v>
      </c>
      <c r="Q316" s="1" t="s">
        <v>245</v>
      </c>
      <c r="R316" s="1">
        <f>_xlfn.IFNA(VLOOKUP(Tabla1[[#This Row],[Municipio]],Municipios,2,FALSE),"")</f>
        <v>86571</v>
      </c>
      <c r="S316" s="1" t="s">
        <v>2347</v>
      </c>
      <c r="T316" s="1" t="s">
        <v>3809</v>
      </c>
      <c r="U316" s="2">
        <v>45728</v>
      </c>
      <c r="V316" s="1" t="s">
        <v>3810</v>
      </c>
      <c r="W316" s="1" t="s">
        <v>316</v>
      </c>
      <c r="X316" s="1" t="s">
        <v>3811</v>
      </c>
      <c r="Z316" s="1"/>
    </row>
    <row r="317" spans="1:26" ht="137.25" hidden="1">
      <c r="A317" s="1" t="s">
        <v>3812</v>
      </c>
      <c r="B317" s="1" t="s">
        <v>3813</v>
      </c>
      <c r="C317" s="1" t="s">
        <v>3814</v>
      </c>
      <c r="D317" s="2">
        <v>45721</v>
      </c>
      <c r="E317" s="2">
        <v>45721</v>
      </c>
      <c r="F317" s="1" t="s">
        <v>284</v>
      </c>
      <c r="G317" s="1" t="s">
        <v>49</v>
      </c>
      <c r="H317" s="1" t="s">
        <v>285</v>
      </c>
      <c r="I317" s="1">
        <f>IFERROR(VLOOKUP(Tabla1[[#This Row],[Tipo de Petición, queja o reclamo, queja o reclamo]],Tipif,2,0),"")</f>
        <v>5</v>
      </c>
      <c r="J317" s="2">
        <f>IF(Tabla1[[#This Row],[Fecha Radicado]]="","",IF(Tabla1[[#This Row],[Tipo de Petición, queja o reclamo, queja o reclamo]]="Sin término de respuesta","No aplica",WORKDAY(Tabla1[[#This Row],[Fecha Radicado]],Tabla1[[#This Row],[Plazo]],Festivos)))</f>
        <v>45728</v>
      </c>
      <c r="K317" s="3" t="str">
        <f ca="1">IF(Tabla1[[#This Row],[Estado]]="No Aplica","",IF(Tabla1[[#This Row],[Estado]]="Con respuesta","Gestionado",IFERROR(NETWORKDAYS(TODAY(),Tabla1[[#This Row],[Fecha de Vencimiento]],Festivos),"")))</f>
        <v>Gestionado</v>
      </c>
      <c r="L317" s="1" t="s">
        <v>124</v>
      </c>
      <c r="M317" s="1" t="s">
        <v>124</v>
      </c>
      <c r="N317" s="1" t="s">
        <v>124</v>
      </c>
      <c r="O317" s="1" t="s">
        <v>15</v>
      </c>
      <c r="P317" s="1">
        <f>_xlfn.IFNA(VLOOKUP(Tabla1[[#This Row],[Departamento]],Departamentos,2,FALSE),"")</f>
        <v>5</v>
      </c>
      <c r="Q317" s="1" t="s">
        <v>1047</v>
      </c>
      <c r="R317" s="1">
        <f>_xlfn.IFNA(VLOOKUP(Tabla1[[#This Row],[Municipio]],Municipios,2,FALSE),"")</f>
        <v>5001</v>
      </c>
      <c r="S317" s="1" t="s">
        <v>124</v>
      </c>
      <c r="T317" s="1" t="s">
        <v>3815</v>
      </c>
      <c r="U317" s="2">
        <v>45728</v>
      </c>
      <c r="V317" s="1" t="s">
        <v>3816</v>
      </c>
      <c r="W317" s="1" t="s">
        <v>659</v>
      </c>
      <c r="X317" s="1" t="s">
        <v>3817</v>
      </c>
      <c r="Z317" s="1"/>
    </row>
    <row r="318" spans="1:26" ht="60.75" hidden="1">
      <c r="A318" s="1" t="s">
        <v>3818</v>
      </c>
      <c r="B318" s="1" t="s">
        <v>3819</v>
      </c>
      <c r="C318" s="1" t="s">
        <v>3820</v>
      </c>
      <c r="D318" s="2">
        <v>45721</v>
      </c>
      <c r="E318" s="2">
        <v>45721</v>
      </c>
      <c r="F318" s="1" t="s">
        <v>372</v>
      </c>
      <c r="G318" s="1" t="s">
        <v>124</v>
      </c>
      <c r="H318" s="1" t="s">
        <v>89</v>
      </c>
      <c r="I318" s="1">
        <f>IFERROR(VLOOKUP(Tabla1[[#This Row],[Tipo de Petición, queja o reclamo, queja o reclamo]],Tipif,2,0),"")</f>
        <v>0</v>
      </c>
      <c r="J318" s="2" t="str">
        <f>IF(Tabla1[[#This Row],[Fecha Radicado]]="","",IF(Tabla1[[#This Row],[Tipo de Petición, queja o reclamo, queja o reclamo]]="Sin término de respuesta","No aplica",WORKDAY(Tabla1[[#This Row],[Fecha Radicado]],Tabla1[[#This Row],[Plazo]],Festivos)))</f>
        <v>No aplica</v>
      </c>
      <c r="K318" s="3" t="str">
        <f ca="1">IF(Tabla1[[#This Row],[Estado]]="No Aplica","",IF(Tabla1[[#This Row],[Estado]]="Con respuesta","Gestionado",IFERROR(NETWORKDAYS(TODAY(),Tabla1[[#This Row],[Fecha de Vencimiento]],Festivos),"")))</f>
        <v/>
      </c>
      <c r="L318" s="1" t="s">
        <v>124</v>
      </c>
      <c r="M318" s="1" t="s">
        <v>124</v>
      </c>
      <c r="N318" s="1" t="s">
        <v>124</v>
      </c>
      <c r="O318" s="1" t="s">
        <v>38</v>
      </c>
      <c r="P318" s="1">
        <f>_xlfn.IFNA(VLOOKUP(Tabla1[[#This Row],[Departamento]],Departamentos,2,FALSE),"")</f>
        <v>86</v>
      </c>
      <c r="Q318" s="1" t="s">
        <v>276</v>
      </c>
      <c r="R318" s="1">
        <f>_xlfn.IFNA(VLOOKUP(Tabla1[[#This Row],[Municipio]],Municipios,2,FALSE),"")</f>
        <v>86573</v>
      </c>
      <c r="S318" s="1" t="s">
        <v>2348</v>
      </c>
      <c r="T318" s="1" t="s">
        <v>2443</v>
      </c>
      <c r="U318" s="1" t="s">
        <v>2443</v>
      </c>
      <c r="V318" s="1" t="s">
        <v>2443</v>
      </c>
      <c r="W318" s="1" t="s">
        <v>126</v>
      </c>
      <c r="X318" s="1" t="s">
        <v>3821</v>
      </c>
      <c r="Z318" s="1"/>
    </row>
    <row r="319" spans="1:26" ht="60.75" hidden="1">
      <c r="A319" s="1" t="s">
        <v>3822</v>
      </c>
      <c r="B319" s="1" t="s">
        <v>3823</v>
      </c>
      <c r="C319" s="1" t="s">
        <v>3824</v>
      </c>
      <c r="D319" s="2">
        <v>45721</v>
      </c>
      <c r="E319" s="2">
        <v>45721</v>
      </c>
      <c r="F319" s="1" t="s">
        <v>159</v>
      </c>
      <c r="G319" s="1" t="s">
        <v>124</v>
      </c>
      <c r="H319" s="1" t="s">
        <v>89</v>
      </c>
      <c r="I319" s="1">
        <f>IFERROR(VLOOKUP(Tabla1[[#This Row],[Tipo de Petición, queja o reclamo, queja o reclamo]],Tipif,2,0),"")</f>
        <v>0</v>
      </c>
      <c r="J319" s="2" t="str">
        <f>IF(Tabla1[[#This Row],[Fecha Radicado]]="","",IF(Tabla1[[#This Row],[Tipo de Petición, queja o reclamo, queja o reclamo]]="Sin término de respuesta","No aplica",WORKDAY(Tabla1[[#This Row],[Fecha Radicado]],Tabla1[[#This Row],[Plazo]],Festivos)))</f>
        <v>No aplica</v>
      </c>
      <c r="K319" s="3" t="str">
        <f ca="1">IF(Tabla1[[#This Row],[Estado]]="No Aplica","",IF(Tabla1[[#This Row],[Estado]]="Con respuesta","Gestionado",IFERROR(NETWORKDAYS(TODAY(),Tabla1[[#This Row],[Fecha de Vencimiento]],Festivos),"")))</f>
        <v/>
      </c>
      <c r="L319" s="1" t="s">
        <v>124</v>
      </c>
      <c r="M319" s="1" t="s">
        <v>124</v>
      </c>
      <c r="N319" s="1" t="s">
        <v>124</v>
      </c>
      <c r="O319" s="1" t="s">
        <v>27</v>
      </c>
      <c r="P319" s="1">
        <f>_xlfn.IFNA(VLOOKUP(Tabla1[[#This Row],[Departamento]],Departamentos,2,FALSE),"")</f>
        <v>27</v>
      </c>
      <c r="Q319" s="1" t="s">
        <v>383</v>
      </c>
      <c r="R319" s="1">
        <f>_xlfn.IFNA(VLOOKUP(Tabla1[[#This Row],[Municipio]],Municipios,2,FALSE),"")</f>
        <v>27205</v>
      </c>
      <c r="S319" s="1" t="s">
        <v>1912</v>
      </c>
      <c r="T319" s="1" t="s">
        <v>2443</v>
      </c>
      <c r="U319" s="1" t="s">
        <v>2443</v>
      </c>
      <c r="V319" s="1" t="s">
        <v>2443</v>
      </c>
      <c r="W319" s="1" t="s">
        <v>126</v>
      </c>
      <c r="X319" s="1" t="s">
        <v>3825</v>
      </c>
      <c r="Z319" s="1"/>
    </row>
    <row r="320" spans="1:26" ht="229.5" hidden="1">
      <c r="A320" s="1" t="s">
        <v>3826</v>
      </c>
      <c r="B320" s="1" t="s">
        <v>3249</v>
      </c>
      <c r="C320" s="1" t="s">
        <v>3827</v>
      </c>
      <c r="D320" s="2">
        <v>45722</v>
      </c>
      <c r="E320" s="2">
        <v>45722</v>
      </c>
      <c r="F320" s="1" t="s">
        <v>222</v>
      </c>
      <c r="G320" s="1" t="s">
        <v>124</v>
      </c>
      <c r="H320" s="1" t="s">
        <v>373</v>
      </c>
      <c r="I320" s="1">
        <v>10</v>
      </c>
      <c r="J320" s="2">
        <f>IF(Tabla1[[#This Row],[Fecha Radicado]]="","",IF(Tabla1[[#This Row],[Tipo de Petición, queja o reclamo, queja o reclamo]]="Sin término de respuesta","No aplica",WORKDAY(Tabla1[[#This Row],[Fecha Radicado]],Tabla1[[#This Row],[Plazo]],Festivos)))</f>
        <v>45736</v>
      </c>
      <c r="K320" s="3" t="str">
        <f ca="1">IF(Tabla1[[#This Row],[Estado]]="No Aplica","",IF(Tabla1[[#This Row],[Estado]]="Con respuesta","Gestionado",IFERROR(NETWORKDAYS(TODAY(),Tabla1[[#This Row],[Fecha de Vencimiento]],Festivos),"")))</f>
        <v/>
      </c>
      <c r="L320" s="1" t="s">
        <v>124</v>
      </c>
      <c r="M320" s="1" t="s">
        <v>52</v>
      </c>
      <c r="N320" s="1" t="s">
        <v>124</v>
      </c>
      <c r="O320" s="1" t="s">
        <v>15</v>
      </c>
      <c r="P320" s="1">
        <f>_xlfn.IFNA(VLOOKUP(Tabla1[[#This Row],[Departamento]],Departamentos,2,FALSE),"")</f>
        <v>5</v>
      </c>
      <c r="Q320" s="1" t="s">
        <v>771</v>
      </c>
      <c r="R320" s="1">
        <f>_xlfn.IFNA(VLOOKUP(Tabla1[[#This Row],[Municipio]],Municipios,2,FALSE),"")</f>
        <v>5154</v>
      </c>
      <c r="S320" s="1" t="s">
        <v>1367</v>
      </c>
      <c r="T320" s="1" t="s">
        <v>2443</v>
      </c>
      <c r="U320" s="1" t="s">
        <v>2443</v>
      </c>
      <c r="V320" s="1" t="s">
        <v>2443</v>
      </c>
      <c r="W320" s="1" t="s">
        <v>286</v>
      </c>
      <c r="X320" s="1" t="s">
        <v>3828</v>
      </c>
      <c r="Y320" s="1" t="s">
        <v>3829</v>
      </c>
      <c r="Z320" s="1"/>
    </row>
    <row r="321" spans="1:26" ht="60.75" hidden="1">
      <c r="A321" s="1" t="s">
        <v>3830</v>
      </c>
      <c r="B321" s="1" t="s">
        <v>3831</v>
      </c>
      <c r="C321" s="1" t="s">
        <v>3832</v>
      </c>
      <c r="D321" s="2">
        <v>45722</v>
      </c>
      <c r="E321" s="2">
        <v>45722</v>
      </c>
      <c r="F321" s="1" t="s">
        <v>87</v>
      </c>
      <c r="G321" s="1" t="s">
        <v>124</v>
      </c>
      <c r="H321" s="1" t="s">
        <v>89</v>
      </c>
      <c r="I321" s="1">
        <v>10</v>
      </c>
      <c r="J321" s="2" t="str">
        <f>IF(Tabla1[[#This Row],[Fecha Radicado]]="","",IF(Tabla1[[#This Row],[Tipo de Petición, queja o reclamo, queja o reclamo]]="Sin término de respuesta","No aplica",WORKDAY(Tabla1[[#This Row],[Fecha Radicado]],Tabla1[[#This Row],[Plazo]],Festivos)))</f>
        <v>No aplica</v>
      </c>
      <c r="K321" s="3" t="str">
        <f ca="1">IF(Tabla1[[#This Row],[Estado]]="No Aplica","",IF(Tabla1[[#This Row],[Estado]]="Con respuesta","Gestionado",IFERROR(NETWORKDAYS(TODAY(),Tabla1[[#This Row],[Fecha de Vencimiento]],Festivos),"")))</f>
        <v/>
      </c>
      <c r="L321" s="1" t="s">
        <v>124</v>
      </c>
      <c r="M321" s="1" t="s">
        <v>124</v>
      </c>
      <c r="N321" s="1" t="s">
        <v>124</v>
      </c>
      <c r="O321" s="1" t="s">
        <v>27</v>
      </c>
      <c r="P321" s="1">
        <f>_xlfn.IFNA(VLOOKUP(Tabla1[[#This Row],[Departamento]],Departamentos,2,FALSE),"")</f>
        <v>27</v>
      </c>
      <c r="Q321" s="1" t="s">
        <v>236</v>
      </c>
      <c r="R321" s="1">
        <f>_xlfn.IFNA(VLOOKUP(Tabla1[[#This Row],[Municipio]],Municipios,2,FALSE),"")</f>
        <v>27077</v>
      </c>
      <c r="S321" s="1" t="s">
        <v>1907</v>
      </c>
      <c r="T321" s="1" t="s">
        <v>2443</v>
      </c>
      <c r="U321" s="1" t="s">
        <v>2443</v>
      </c>
      <c r="V321" s="1" t="s">
        <v>2443</v>
      </c>
      <c r="W321" s="1" t="s">
        <v>126</v>
      </c>
      <c r="X321" s="1" t="s">
        <v>3833</v>
      </c>
      <c r="Z321" s="1"/>
    </row>
    <row r="322" spans="1:26" ht="259.5" hidden="1">
      <c r="A322" s="1" t="s">
        <v>3834</v>
      </c>
      <c r="B322" s="1" t="s">
        <v>3835</v>
      </c>
      <c r="C322" s="1" t="s">
        <v>3836</v>
      </c>
      <c r="D322" s="2">
        <v>45722</v>
      </c>
      <c r="E322" s="2">
        <v>45722</v>
      </c>
      <c r="F322" s="1" t="s">
        <v>343</v>
      </c>
      <c r="G322" s="1" t="s">
        <v>49</v>
      </c>
      <c r="H322" s="1" t="s">
        <v>285</v>
      </c>
      <c r="I322" s="1">
        <f>IFERROR(VLOOKUP(Tabla1[[#This Row],[Tipo de Petición, queja o reclamo, queja o reclamo]],Tipif,2,0),"")</f>
        <v>5</v>
      </c>
      <c r="J322" s="2">
        <f>IF(Tabla1[[#This Row],[Fecha Radicado]]="","",IF(Tabla1[[#This Row],[Tipo de Petición, queja o reclamo, queja o reclamo]]="Sin término de respuesta","No aplica",WORKDAY(Tabla1[[#This Row],[Fecha Radicado]],Tabla1[[#This Row],[Plazo]],Festivos)))</f>
        <v>45729</v>
      </c>
      <c r="K322" s="3" t="str">
        <f ca="1">IF(Tabla1[[#This Row],[Estado]]="No Aplica","",IF(Tabla1[[#This Row],[Estado]]="Con respuesta","Gestionado",IFERROR(NETWORKDAYS(TODAY(),Tabla1[[#This Row],[Fecha de Vencimiento]],Festivos),"")))</f>
        <v>Gestionado</v>
      </c>
      <c r="L322" s="1" t="s">
        <v>124</v>
      </c>
      <c r="M322" s="1" t="s">
        <v>124</v>
      </c>
      <c r="N322" s="1" t="s">
        <v>124</v>
      </c>
      <c r="O322" s="1" t="s">
        <v>19</v>
      </c>
      <c r="P322" s="1">
        <f>_xlfn.IFNA(VLOOKUP(Tabla1[[#This Row],[Departamento]],Departamentos,2,FALSE),"")</f>
        <v>11</v>
      </c>
      <c r="Q322" s="1" t="s">
        <v>59</v>
      </c>
      <c r="R322" s="1">
        <f>_xlfn.IFNA(VLOOKUP(Tabla1[[#This Row],[Municipio]],Municipios,2,FALSE),"")</f>
        <v>11001</v>
      </c>
      <c r="S322" s="1" t="s">
        <v>124</v>
      </c>
      <c r="T322" s="1" t="s">
        <v>3837</v>
      </c>
      <c r="U322" s="1" t="s">
        <v>2443</v>
      </c>
      <c r="V322" s="1" t="s">
        <v>3838</v>
      </c>
      <c r="W322" s="1" t="s">
        <v>659</v>
      </c>
      <c r="X322" s="1" t="s">
        <v>3839</v>
      </c>
      <c r="Z322" s="1"/>
    </row>
    <row r="323" spans="1:26" ht="60.75" hidden="1">
      <c r="A323" s="25" t="s">
        <v>3840</v>
      </c>
      <c r="B323" s="1" t="s">
        <v>3841</v>
      </c>
      <c r="C323" s="1" t="s">
        <v>3842</v>
      </c>
      <c r="D323" s="2">
        <v>45722</v>
      </c>
      <c r="E323" s="2">
        <v>45722</v>
      </c>
      <c r="F323" s="1" t="s">
        <v>87</v>
      </c>
      <c r="G323" s="1" t="s">
        <v>124</v>
      </c>
      <c r="H323" s="1" t="s">
        <v>89</v>
      </c>
      <c r="I323" s="1">
        <v>10</v>
      </c>
      <c r="J323" s="2" t="str">
        <f>IF(Tabla1[[#This Row],[Fecha Radicado]]="","",IF(Tabla1[[#This Row],[Tipo de Petición, queja o reclamo, queja o reclamo]]="Sin término de respuesta","No aplica",WORKDAY(Tabla1[[#This Row],[Fecha Radicado]],Tabla1[[#This Row],[Plazo]],Festivos)))</f>
        <v>No aplica</v>
      </c>
      <c r="K323" s="3" t="str">
        <f ca="1">IF(Tabla1[[#This Row],[Estado]]="No Aplica","",IF(Tabla1[[#This Row],[Estado]]="Con respuesta","Gestionado",IFERROR(NETWORKDAYS(TODAY(),Tabla1[[#This Row],[Fecha de Vencimiento]],Festivos),"")))</f>
        <v/>
      </c>
      <c r="L323" s="1" t="s">
        <v>124</v>
      </c>
      <c r="M323" s="1" t="s">
        <v>124</v>
      </c>
      <c r="N323" s="1" t="s">
        <v>124</v>
      </c>
      <c r="O323" s="1" t="s">
        <v>27</v>
      </c>
      <c r="P323" s="1">
        <f>_xlfn.IFNA(VLOOKUP(Tabla1[[#This Row],[Departamento]],Departamentos,2,FALSE),"")</f>
        <v>27</v>
      </c>
      <c r="Q323" s="1" t="s">
        <v>528</v>
      </c>
      <c r="R323" s="1">
        <f>_xlfn.IFNA(VLOOKUP(Tabla1[[#This Row],[Municipio]],Municipios,2,FALSE),"")</f>
        <v>27425</v>
      </c>
      <c r="S323" s="1" t="s">
        <v>1918</v>
      </c>
      <c r="T323" s="1" t="s">
        <v>2443</v>
      </c>
      <c r="U323" s="1" t="s">
        <v>2443</v>
      </c>
      <c r="V323" s="1" t="s">
        <v>2443</v>
      </c>
      <c r="W323" s="1" t="s">
        <v>126</v>
      </c>
      <c r="X323" s="1" t="s">
        <v>3843</v>
      </c>
      <c r="Z323" s="1"/>
    </row>
    <row r="324" spans="1:26" ht="60.75" hidden="1">
      <c r="A324" s="7" t="s">
        <v>3844</v>
      </c>
      <c r="B324" s="1" t="s">
        <v>3845</v>
      </c>
      <c r="C324" s="1" t="s">
        <v>3846</v>
      </c>
      <c r="D324" s="2">
        <v>45722</v>
      </c>
      <c r="E324" s="2">
        <v>45722</v>
      </c>
      <c r="F324" s="1" t="s">
        <v>159</v>
      </c>
      <c r="G324" s="1" t="s">
        <v>124</v>
      </c>
      <c r="H324" s="1" t="s">
        <v>89</v>
      </c>
      <c r="I324" s="1">
        <v>10</v>
      </c>
      <c r="J324" s="2" t="str">
        <f>IF(Tabla1[[#This Row],[Fecha Radicado]]="","",IF(Tabla1[[#This Row],[Tipo de Petición, queja o reclamo, queja o reclamo]]="Sin término de respuesta","No aplica",WORKDAY(Tabla1[[#This Row],[Fecha Radicado]],Tabla1[[#This Row],[Plazo]],Festivos)))</f>
        <v>No aplica</v>
      </c>
      <c r="K324" s="3" t="str">
        <f ca="1">IF(Tabla1[[#This Row],[Estado]]="No Aplica","",IF(Tabla1[[#This Row],[Estado]]="Con respuesta","Gestionado",IFERROR(NETWORKDAYS(TODAY(),Tabla1[[#This Row],[Fecha de Vencimiento]],Festivos),"")))</f>
        <v/>
      </c>
      <c r="L324" s="1" t="s">
        <v>124</v>
      </c>
      <c r="M324" s="1" t="s">
        <v>124</v>
      </c>
      <c r="N324" s="1" t="s">
        <v>124</v>
      </c>
      <c r="O324" s="1" t="s">
        <v>27</v>
      </c>
      <c r="P324" s="1">
        <f>_xlfn.IFNA(VLOOKUP(Tabla1[[#This Row],[Departamento]],Departamentos,2,FALSE),"")</f>
        <v>27</v>
      </c>
      <c r="Q324" s="1" t="s">
        <v>569</v>
      </c>
      <c r="R324" s="1">
        <f>_xlfn.IFNA(VLOOKUP(Tabla1[[#This Row],[Municipio]],Municipios,2,FALSE),"")</f>
        <v>27450</v>
      </c>
      <c r="S324" s="1" t="s">
        <v>1920</v>
      </c>
      <c r="T324" s="1" t="s">
        <v>2443</v>
      </c>
      <c r="U324" s="1" t="s">
        <v>2443</v>
      </c>
      <c r="V324" s="1" t="s">
        <v>2443</v>
      </c>
      <c r="W324" s="1" t="s">
        <v>126</v>
      </c>
      <c r="X324" s="1" t="s">
        <v>3847</v>
      </c>
      <c r="Z324" s="1"/>
    </row>
    <row r="325" spans="1:26" ht="60.75" hidden="1">
      <c r="A325" s="1" t="s">
        <v>3848</v>
      </c>
      <c r="B325" s="1" t="s">
        <v>3849</v>
      </c>
      <c r="C325" s="1" t="s">
        <v>3850</v>
      </c>
      <c r="D325" s="2">
        <v>45722</v>
      </c>
      <c r="E325" s="2">
        <v>45722</v>
      </c>
      <c r="F325" s="1" t="s">
        <v>222</v>
      </c>
      <c r="G325" s="1" t="s">
        <v>124</v>
      </c>
      <c r="H325" s="1" t="s">
        <v>89</v>
      </c>
      <c r="I325" s="1">
        <v>10</v>
      </c>
      <c r="J325" s="2" t="str">
        <f>IF(Tabla1[[#This Row],[Fecha Radicado]]="","",IF(Tabla1[[#This Row],[Tipo de Petición, queja o reclamo, queja o reclamo]]="Sin término de respuesta","No aplica",WORKDAY(Tabla1[[#This Row],[Fecha Radicado]],Tabla1[[#This Row],[Plazo]],Festivos)))</f>
        <v>No aplica</v>
      </c>
      <c r="K325" s="3" t="str">
        <f ca="1">IF(Tabla1[[#This Row],[Estado]]="No Aplica","",IF(Tabla1[[#This Row],[Estado]]="Con respuesta","Gestionado",IFERROR(NETWORKDAYS(TODAY(),Tabla1[[#This Row],[Fecha de Vencimiento]],Festivos),"")))</f>
        <v/>
      </c>
      <c r="L325" s="1" t="s">
        <v>124</v>
      </c>
      <c r="M325" s="1" t="s">
        <v>124</v>
      </c>
      <c r="N325" s="1" t="s">
        <v>124</v>
      </c>
      <c r="O325" s="1" t="s">
        <v>38</v>
      </c>
      <c r="P325" s="1">
        <f>_xlfn.IFNA(VLOOKUP(Tabla1[[#This Row],[Departamento]],Departamentos,2,FALSE),"")</f>
        <v>86</v>
      </c>
      <c r="Q325" s="1" t="s">
        <v>183</v>
      </c>
      <c r="R325" s="1">
        <f>_xlfn.IFNA(VLOOKUP(Tabla1[[#This Row],[Municipio]],Municipios,2,FALSE),"")</f>
        <v>86568</v>
      </c>
      <c r="S325" s="1" t="s">
        <v>2345</v>
      </c>
      <c r="T325" s="1" t="s">
        <v>2443</v>
      </c>
      <c r="U325" s="1" t="s">
        <v>2443</v>
      </c>
      <c r="V325" s="1" t="s">
        <v>2443</v>
      </c>
      <c r="W325" s="1" t="s">
        <v>126</v>
      </c>
      <c r="X325" s="1" t="s">
        <v>3851</v>
      </c>
      <c r="Z325" s="1"/>
    </row>
    <row r="326" spans="1:26" ht="351" hidden="1">
      <c r="A326" s="1" t="s">
        <v>3852</v>
      </c>
      <c r="B326" s="1" t="s">
        <v>3853</v>
      </c>
      <c r="C326" s="1" t="s">
        <v>3854</v>
      </c>
      <c r="D326" s="2">
        <v>45723</v>
      </c>
      <c r="E326" s="2">
        <v>45723</v>
      </c>
      <c r="F326" s="1" t="s">
        <v>254</v>
      </c>
      <c r="G326" s="1" t="s">
        <v>49</v>
      </c>
      <c r="H326" s="1" t="s">
        <v>373</v>
      </c>
      <c r="I326" s="1">
        <f>IFERROR(VLOOKUP(Tabla1[[#This Row],[Tipo de Petición, queja o reclamo, queja o reclamo]],Tipif,2,0),"")</f>
        <v>10</v>
      </c>
      <c r="J326" s="2">
        <f>IF(Tabla1[[#This Row],[Fecha Radicado]]="","",IF(Tabla1[[#This Row],[Tipo de Petición, queja o reclamo, queja o reclamo]]="Sin término de respuesta","No aplica",WORKDAY(Tabla1[[#This Row],[Fecha Radicado]],Tabla1[[#This Row],[Plazo]],Festivos)))</f>
        <v>45737</v>
      </c>
      <c r="K326" s="3" t="str">
        <f ca="1">IF(Tabla1[[#This Row],[Estado]]="No Aplica","",IF(Tabla1[[#This Row],[Estado]]="Con respuesta","Gestionado",IFERROR(NETWORKDAYS(TODAY(),Tabla1[[#This Row],[Fecha de Vencimiento]],Festivos),"")))</f>
        <v>Gestionado</v>
      </c>
      <c r="L326" s="1" t="s">
        <v>124</v>
      </c>
      <c r="M326" s="1" t="s">
        <v>52</v>
      </c>
      <c r="N326" s="1" t="s">
        <v>3642</v>
      </c>
      <c r="O326" s="1" t="s">
        <v>44</v>
      </c>
      <c r="P326" s="1">
        <f>_xlfn.IFNA(VLOOKUP(Tabla1[[#This Row],[Departamento]],Departamentos,2,FALSE),"")</f>
        <v>76</v>
      </c>
      <c r="Q326" s="1" t="s">
        <v>804</v>
      </c>
      <c r="R326" s="1">
        <f>_xlfn.IFNA(VLOOKUP(Tabla1[[#This Row],[Municipio]],Municipios,2,FALSE),"")</f>
        <v>76736</v>
      </c>
      <c r="S326" s="1" t="s">
        <v>2314</v>
      </c>
      <c r="T326" s="1" t="s">
        <v>3855</v>
      </c>
      <c r="U326" s="2">
        <v>45727</v>
      </c>
      <c r="V326" s="1" t="s">
        <v>3856</v>
      </c>
      <c r="W326" s="1" t="s">
        <v>316</v>
      </c>
      <c r="X326" s="1" t="s">
        <v>3857</v>
      </c>
      <c r="Z326" s="1"/>
    </row>
    <row r="327" spans="1:26" ht="106.5" hidden="1">
      <c r="A327" s="1" t="s">
        <v>3858</v>
      </c>
      <c r="B327" s="1" t="s">
        <v>3859</v>
      </c>
      <c r="C327" s="1" t="s">
        <v>3860</v>
      </c>
      <c r="D327" s="2">
        <v>45726</v>
      </c>
      <c r="E327" s="2">
        <v>45726</v>
      </c>
      <c r="F327" s="1" t="s">
        <v>159</v>
      </c>
      <c r="G327" s="1" t="s">
        <v>49</v>
      </c>
      <c r="H327" s="1" t="s">
        <v>89</v>
      </c>
      <c r="I327" s="1">
        <f>IFERROR(VLOOKUP(Tabla1[[#This Row],[Tipo de Petición, queja o reclamo, queja o reclamo]],Tipif,2,0),"")</f>
        <v>0</v>
      </c>
      <c r="J327" s="2" t="str">
        <f>IF(Tabla1[[#This Row],[Fecha Radicado]]="","",IF(Tabla1[[#This Row],[Tipo de Petición, queja o reclamo, queja o reclamo]]="Sin término de respuesta","No aplica",WORKDAY(Tabla1[[#This Row],[Fecha Radicado]],Tabla1[[#This Row],[Plazo]],Festivos)))</f>
        <v>No aplica</v>
      </c>
      <c r="K327" s="3" t="str">
        <f ca="1">IF(Tabla1[[#This Row],[Estado]]="No Aplica","",IF(Tabla1[[#This Row],[Estado]]="Con respuesta","Gestionado",IFERROR(NETWORKDAYS(TODAY(),Tabla1[[#This Row],[Fecha de Vencimiento]],Festivos),"")))</f>
        <v>Gestionado</v>
      </c>
      <c r="L327" s="1" t="s">
        <v>124</v>
      </c>
      <c r="M327" s="1" t="s">
        <v>124</v>
      </c>
      <c r="N327" s="1" t="s">
        <v>124</v>
      </c>
      <c r="O327" s="1" t="s">
        <v>29</v>
      </c>
      <c r="P327" s="1">
        <f>_xlfn.IFNA(VLOOKUP(Tabla1[[#This Row],[Departamento]],Departamentos,2,FALSE),"")</f>
        <v>25</v>
      </c>
      <c r="Q327" s="1" t="s">
        <v>947</v>
      </c>
      <c r="R327" s="1">
        <f>_xlfn.IFNA(VLOOKUP(Tabla1[[#This Row],[Municipio]],Municipios,2,FALSE),"")</f>
        <v>25386</v>
      </c>
      <c r="S327" s="1" t="s">
        <v>1393</v>
      </c>
      <c r="T327" s="1" t="s">
        <v>3861</v>
      </c>
      <c r="U327" s="2">
        <v>45728</v>
      </c>
      <c r="V327" s="1" t="s">
        <v>3862</v>
      </c>
      <c r="W327" s="1" t="s">
        <v>126</v>
      </c>
      <c r="X327" s="1" t="s">
        <v>3863</v>
      </c>
      <c r="Z327" s="1"/>
    </row>
    <row r="328" spans="1:26" ht="76.5" hidden="1">
      <c r="A328" s="1" t="s">
        <v>3864</v>
      </c>
      <c r="B328" s="1" t="s">
        <v>3865</v>
      </c>
      <c r="C328" s="1" t="s">
        <v>3866</v>
      </c>
      <c r="D328" s="2">
        <v>45726</v>
      </c>
      <c r="E328" s="2" t="s">
        <v>2443</v>
      </c>
      <c r="F328" s="1" t="s">
        <v>159</v>
      </c>
      <c r="G328" s="1" t="s">
        <v>124</v>
      </c>
      <c r="H328" s="1" t="s">
        <v>89</v>
      </c>
      <c r="I328" s="1">
        <v>10</v>
      </c>
      <c r="J328" s="2" t="str">
        <f>IF(Tabla1[[#This Row],[Fecha Radicado]]="","",IF(Tabla1[[#This Row],[Tipo de Petición, queja o reclamo, queja o reclamo]]="Sin término de respuesta","No aplica",WORKDAY(Tabla1[[#This Row],[Fecha Radicado]],Tabla1[[#This Row],[Plazo]],Festivos)))</f>
        <v>No aplica</v>
      </c>
      <c r="K328" s="3" t="str">
        <f ca="1">IF(Tabla1[[#This Row],[Estado]]="No Aplica","",IF(Tabla1[[#This Row],[Estado]]="Con respuesta","Gestionado",IFERROR(NETWORKDAYS(TODAY(),Tabla1[[#This Row],[Fecha de Vencimiento]],Festivos),"")))</f>
        <v/>
      </c>
      <c r="L328" s="1" t="s">
        <v>124</v>
      </c>
      <c r="M328" s="1" t="s">
        <v>124</v>
      </c>
      <c r="N328" s="1" t="s">
        <v>124</v>
      </c>
      <c r="O328" s="1" t="s">
        <v>29</v>
      </c>
      <c r="P328" s="1">
        <f>_xlfn.IFNA(VLOOKUP(Tabla1[[#This Row],[Departamento]],Departamentos,2,FALSE),"")</f>
        <v>25</v>
      </c>
      <c r="Q328" s="1" t="s">
        <v>1080</v>
      </c>
      <c r="R328" s="1">
        <f>_xlfn.IFNA(VLOOKUP(Tabla1[[#This Row],[Municipio]],Municipios,2,FALSE),"")</f>
        <v>25645</v>
      </c>
      <c r="S328" s="1" t="s">
        <v>1869</v>
      </c>
      <c r="T328" s="1" t="s">
        <v>2443</v>
      </c>
      <c r="U328" s="1" t="s">
        <v>2443</v>
      </c>
      <c r="V328" s="1" t="s">
        <v>2443</v>
      </c>
      <c r="W328" s="1" t="s">
        <v>126</v>
      </c>
      <c r="X328" s="1" t="s">
        <v>3867</v>
      </c>
      <c r="Z328" s="1"/>
    </row>
    <row r="329" spans="1:26" ht="45.75" hidden="1">
      <c r="A329" s="1" t="s">
        <v>3868</v>
      </c>
      <c r="B329" s="1" t="s">
        <v>3869</v>
      </c>
      <c r="C329" s="1" t="s">
        <v>3870</v>
      </c>
      <c r="D329" s="2">
        <v>45726</v>
      </c>
      <c r="E329" s="2" t="s">
        <v>2443</v>
      </c>
      <c r="F329" s="1" t="s">
        <v>159</v>
      </c>
      <c r="G329" s="1" t="s">
        <v>124</v>
      </c>
      <c r="H329" s="1" t="s">
        <v>89</v>
      </c>
      <c r="I329" s="1">
        <v>10</v>
      </c>
      <c r="J329" s="2" t="str">
        <f>IF(Tabla1[[#This Row],[Fecha Radicado]]="","",IF(Tabla1[[#This Row],[Tipo de Petición, queja o reclamo, queja o reclamo]]="Sin término de respuesta","No aplica",WORKDAY(Tabla1[[#This Row],[Fecha Radicado]],Tabla1[[#This Row],[Plazo]],Festivos)))</f>
        <v>No aplica</v>
      </c>
      <c r="K329" s="3" t="str">
        <f ca="1">IF(Tabla1[[#This Row],[Estado]]="No Aplica","",IF(Tabla1[[#This Row],[Estado]]="Con respuesta","Gestionado",IFERROR(NETWORKDAYS(TODAY(),Tabla1[[#This Row],[Fecha de Vencimiento]],Festivos),"")))</f>
        <v/>
      </c>
      <c r="L329" s="1" t="s">
        <v>124</v>
      </c>
      <c r="M329" s="1" t="s">
        <v>124</v>
      </c>
      <c r="N329" s="1" t="s">
        <v>124</v>
      </c>
      <c r="O329" s="1" t="s">
        <v>29</v>
      </c>
      <c r="P329" s="1">
        <f>_xlfn.IFNA(VLOOKUP(Tabla1[[#This Row],[Departamento]],Departamentos,2,FALSE),"")</f>
        <v>25</v>
      </c>
      <c r="Q329" s="1" t="s">
        <v>667</v>
      </c>
      <c r="R329" s="1">
        <f>_xlfn.IFNA(VLOOKUP(Tabla1[[#This Row],[Municipio]],Municipios,2,FALSE),"")</f>
        <v>25245</v>
      </c>
      <c r="S329" s="1" t="s">
        <v>1824</v>
      </c>
      <c r="T329" s="1" t="s">
        <v>2443</v>
      </c>
      <c r="U329" s="1" t="s">
        <v>2443</v>
      </c>
      <c r="V329" s="1" t="s">
        <v>2443</v>
      </c>
      <c r="W329" s="1" t="s">
        <v>126</v>
      </c>
      <c r="X329" s="1" t="s">
        <v>3871</v>
      </c>
      <c r="Z329" s="1"/>
    </row>
    <row r="330" spans="1:26" ht="78.75" hidden="1" customHeight="1">
      <c r="A330" s="1" t="s">
        <v>3872</v>
      </c>
      <c r="B330" s="1" t="s">
        <v>3533</v>
      </c>
      <c r="C330" s="1" t="s">
        <v>3873</v>
      </c>
      <c r="D330" s="2">
        <v>45726</v>
      </c>
      <c r="E330" s="2" t="s">
        <v>2443</v>
      </c>
      <c r="F330" s="1" t="s">
        <v>159</v>
      </c>
      <c r="G330" s="1" t="s">
        <v>124</v>
      </c>
      <c r="H330" s="1" t="s">
        <v>89</v>
      </c>
      <c r="I330" s="1">
        <v>10</v>
      </c>
      <c r="J330" s="2" t="str">
        <f>IF(Tabla1[[#This Row],[Fecha Radicado]]="","",IF(Tabla1[[#This Row],[Tipo de Petición, queja o reclamo, queja o reclamo]]="Sin término de respuesta","No aplica",WORKDAY(Tabla1[[#This Row],[Fecha Radicado]],Tabla1[[#This Row],[Plazo]],Festivos)))</f>
        <v>No aplica</v>
      </c>
      <c r="K330" s="3" t="str">
        <f ca="1">IF(Tabla1[[#This Row],[Estado]]="No Aplica","",IF(Tabla1[[#This Row],[Estado]]="Con respuesta","Gestionado",IFERROR(NETWORKDAYS(TODAY(),Tabla1[[#This Row],[Fecha de Vencimiento]],Festivos),"")))</f>
        <v/>
      </c>
      <c r="L330" s="1" t="s">
        <v>124</v>
      </c>
      <c r="M330" s="1" t="s">
        <v>124</v>
      </c>
      <c r="N330" s="1" t="s">
        <v>124</v>
      </c>
      <c r="O330" s="1" t="s">
        <v>29</v>
      </c>
      <c r="P330" s="1">
        <f>_xlfn.IFNA(VLOOKUP(Tabla1[[#This Row],[Departamento]],Departamentos,2,FALSE),"")</f>
        <v>25</v>
      </c>
      <c r="Q330" s="1" t="s">
        <v>1080</v>
      </c>
      <c r="R330" s="1">
        <f>_xlfn.IFNA(VLOOKUP(Tabla1[[#This Row],[Municipio]],Municipios,2,FALSE),"")</f>
        <v>25645</v>
      </c>
      <c r="S330" s="1" t="s">
        <v>1869</v>
      </c>
      <c r="T330" s="1" t="s">
        <v>2443</v>
      </c>
      <c r="U330" s="1" t="s">
        <v>2443</v>
      </c>
      <c r="V330" s="1" t="s">
        <v>2443</v>
      </c>
      <c r="W330" s="1" t="s">
        <v>126</v>
      </c>
      <c r="X330" s="1" t="s">
        <v>3867</v>
      </c>
      <c r="Z330" s="1"/>
    </row>
    <row r="331" spans="1:26" ht="45.75" hidden="1">
      <c r="A331" s="1" t="s">
        <v>3874</v>
      </c>
      <c r="B331" s="1" t="s">
        <v>3869</v>
      </c>
      <c r="C331" s="1" t="s">
        <v>3870</v>
      </c>
      <c r="D331" s="2">
        <v>45726</v>
      </c>
      <c r="E331" s="2" t="s">
        <v>2443</v>
      </c>
      <c r="F331" s="1" t="s">
        <v>159</v>
      </c>
      <c r="G331" s="1" t="s">
        <v>124</v>
      </c>
      <c r="H331" s="1" t="s">
        <v>89</v>
      </c>
      <c r="I331" s="1">
        <v>10</v>
      </c>
      <c r="J331" s="2" t="str">
        <f>IF(Tabla1[[#This Row],[Fecha Radicado]]="","",IF(Tabla1[[#This Row],[Tipo de Petición, queja o reclamo, queja o reclamo]]="Sin término de respuesta","No aplica",WORKDAY(Tabla1[[#This Row],[Fecha Radicado]],Tabla1[[#This Row],[Plazo]],Festivos)))</f>
        <v>No aplica</v>
      </c>
      <c r="K331" s="3" t="str">
        <f ca="1">IF(Tabla1[[#This Row],[Estado]]="No Aplica","",IF(Tabla1[[#This Row],[Estado]]="Con respuesta","Gestionado",IFERROR(NETWORKDAYS(TODAY(),Tabla1[[#This Row],[Fecha de Vencimiento]],Festivos),"")))</f>
        <v/>
      </c>
      <c r="L331" s="1" t="s">
        <v>124</v>
      </c>
      <c r="M331" s="1" t="s">
        <v>124</v>
      </c>
      <c r="N331" s="1" t="s">
        <v>124</v>
      </c>
      <c r="O331" s="1" t="s">
        <v>29</v>
      </c>
      <c r="P331" s="1">
        <f>_xlfn.IFNA(VLOOKUP(Tabla1[[#This Row],[Departamento]],Departamentos,2,FALSE),"")</f>
        <v>25</v>
      </c>
      <c r="Q331" s="1" t="s">
        <v>667</v>
      </c>
      <c r="R331" s="1">
        <f>_xlfn.IFNA(VLOOKUP(Tabla1[[#This Row],[Municipio]],Municipios,2,FALSE),"")</f>
        <v>25245</v>
      </c>
      <c r="S331" s="1" t="s">
        <v>1824</v>
      </c>
      <c r="T331" s="1" t="s">
        <v>2443</v>
      </c>
      <c r="U331" s="1" t="s">
        <v>2443</v>
      </c>
      <c r="V331" s="1" t="s">
        <v>2443</v>
      </c>
      <c r="W331" s="1" t="s">
        <v>126</v>
      </c>
      <c r="X331" s="1" t="s">
        <v>3871</v>
      </c>
      <c r="Z331" s="1"/>
    </row>
    <row r="332" spans="1:26" ht="91.5" hidden="1">
      <c r="A332" s="1" t="s">
        <v>3875</v>
      </c>
      <c r="B332" s="1" t="s">
        <v>2441</v>
      </c>
      <c r="C332" s="1" t="s">
        <v>3876</v>
      </c>
      <c r="D332" s="2">
        <v>45714</v>
      </c>
      <c r="E332" s="2">
        <v>45726</v>
      </c>
      <c r="F332" s="1" t="s">
        <v>87</v>
      </c>
      <c r="G332" s="1" t="s">
        <v>49</v>
      </c>
      <c r="H332" s="1" t="s">
        <v>2798</v>
      </c>
      <c r="I332" s="1">
        <f>IFERROR(VLOOKUP(Tabla1[[#This Row],[Tipo de Petición, queja o reclamo, queja o reclamo]],Tipif,2,0),"")</f>
        <v>2</v>
      </c>
      <c r="J332" s="2">
        <f>IF(Tabla1[[#This Row],[Fecha Radicado]]="","",IF(Tabla1[[#This Row],[Tipo de Petición, queja o reclamo, queja o reclamo]]="Sin término de respuesta","No aplica",WORKDAY(Tabla1[[#This Row],[Fecha Radicado]],Tabla1[[#This Row],[Plazo]],Festivos)))</f>
        <v>45716</v>
      </c>
      <c r="K332" s="3" t="str">
        <f ca="1">IF(Tabla1[[#This Row],[Estado]]="No Aplica","",IF(Tabla1[[#This Row],[Estado]]="Con respuesta","Gestionado",IFERROR(NETWORKDAYS(TODAY(),Tabla1[[#This Row],[Fecha de Vencimiento]],Festivos),"")))</f>
        <v>Gestionado</v>
      </c>
      <c r="L332" s="1" t="s">
        <v>124</v>
      </c>
      <c r="M332" s="1" t="s">
        <v>52</v>
      </c>
      <c r="N332" s="1" t="s">
        <v>3380</v>
      </c>
      <c r="O332" s="1" t="s">
        <v>37</v>
      </c>
      <c r="P332" s="1">
        <f>_xlfn.IFNA(VLOOKUP(Tabla1[[#This Row],[Departamento]],Departamentos,2,FALSE),"")</f>
        <v>54</v>
      </c>
      <c r="Q332" s="1" t="s">
        <v>556</v>
      </c>
      <c r="R332" s="1">
        <f>_xlfn.IFNA(VLOOKUP(Tabla1[[#This Row],[Municipio]],Municipios,2,FALSE),"")</f>
        <v>54347</v>
      </c>
      <c r="S332" s="1" t="s">
        <v>2103</v>
      </c>
      <c r="T332" s="1" t="s">
        <v>3877</v>
      </c>
      <c r="U332" s="2">
        <v>45727</v>
      </c>
      <c r="V332" s="1" t="s">
        <v>3878</v>
      </c>
      <c r="W332" s="1" t="s">
        <v>345</v>
      </c>
      <c r="X332" s="1" t="s">
        <v>3879</v>
      </c>
      <c r="Z332" s="1"/>
    </row>
    <row r="333" spans="1:26" ht="45.75" hidden="1">
      <c r="A333" s="1" t="s">
        <v>3880</v>
      </c>
      <c r="B333" s="1" t="s">
        <v>2441</v>
      </c>
      <c r="C333" s="1" t="s">
        <v>3881</v>
      </c>
      <c r="D333" s="2">
        <v>45726</v>
      </c>
      <c r="E333" s="2" t="s">
        <v>2443</v>
      </c>
      <c r="F333" s="1" t="s">
        <v>87</v>
      </c>
      <c r="G333" s="1" t="s">
        <v>124</v>
      </c>
      <c r="H333" s="1" t="s">
        <v>2444</v>
      </c>
      <c r="I333" s="1">
        <v>0</v>
      </c>
      <c r="J333" s="2">
        <f>IF(Tabla1[[#This Row],[Fecha Radicado]]="","",IF(Tabla1[[#This Row],[Tipo de Petición, queja o reclamo, queja o reclamo]]="Sin término de respuesta","No aplica",WORKDAY(Tabla1[[#This Row],[Fecha Radicado]],Tabla1[[#This Row],[Plazo]],Festivos)))</f>
        <v>45726</v>
      </c>
      <c r="K333" s="3" t="str">
        <f ca="1">IF(Tabla1[[#This Row],[Estado]]="No Aplica","",IF(Tabla1[[#This Row],[Estado]]="Con respuesta","Gestionado",IFERROR(NETWORKDAYS(TODAY(),Tabla1[[#This Row],[Fecha de Vencimiento]],Festivos),"")))</f>
        <v/>
      </c>
      <c r="L333" s="1" t="s">
        <v>124</v>
      </c>
      <c r="M333" s="1" t="s">
        <v>124</v>
      </c>
      <c r="N333" s="1" t="s">
        <v>124</v>
      </c>
      <c r="O333" s="1" t="s">
        <v>37</v>
      </c>
      <c r="P333" s="1">
        <f>_xlfn.IFNA(VLOOKUP(Tabla1[[#This Row],[Departamento]],Departamentos,2,FALSE),"")</f>
        <v>54</v>
      </c>
      <c r="Q333" s="1" t="s">
        <v>556</v>
      </c>
      <c r="R333" s="1">
        <f>_xlfn.IFNA(VLOOKUP(Tabla1[[#This Row],[Municipio]],Municipios,2,FALSE),"")</f>
        <v>54347</v>
      </c>
      <c r="S333" s="1" t="s">
        <v>2103</v>
      </c>
      <c r="T333" s="1" t="s">
        <v>2443</v>
      </c>
      <c r="U333" s="1" t="s">
        <v>2443</v>
      </c>
      <c r="V333" s="1" t="s">
        <v>3882</v>
      </c>
      <c r="W333" s="1" t="s">
        <v>90</v>
      </c>
      <c r="X333" s="1" t="s">
        <v>3883</v>
      </c>
      <c r="Z333" s="1"/>
    </row>
    <row r="334" spans="1:26" ht="45.75" hidden="1">
      <c r="A334" s="1" t="s">
        <v>3884</v>
      </c>
      <c r="B334" s="1" t="s">
        <v>2441</v>
      </c>
      <c r="C334" s="1" t="s">
        <v>3885</v>
      </c>
      <c r="D334" s="2">
        <v>45726</v>
      </c>
      <c r="E334" s="2" t="s">
        <v>2443</v>
      </c>
      <c r="F334" s="1" t="s">
        <v>87</v>
      </c>
      <c r="G334" s="1" t="s">
        <v>124</v>
      </c>
      <c r="H334" s="1" t="s">
        <v>2444</v>
      </c>
      <c r="I334" s="1">
        <v>0</v>
      </c>
      <c r="J334" s="2">
        <f>IF(Tabla1[[#This Row],[Fecha Radicado]]="","",IF(Tabla1[[#This Row],[Tipo de Petición, queja o reclamo, queja o reclamo]]="Sin término de respuesta","No aplica",WORKDAY(Tabla1[[#This Row],[Fecha Radicado]],Tabla1[[#This Row],[Plazo]],Festivos)))</f>
        <v>45726</v>
      </c>
      <c r="K334" s="3" t="str">
        <f ca="1">IF(Tabla1[[#This Row],[Estado]]="No Aplica","",IF(Tabla1[[#This Row],[Estado]]="Con respuesta","Gestionado",IFERROR(NETWORKDAYS(TODAY(),Tabla1[[#This Row],[Fecha de Vencimiento]],Festivos),"")))</f>
        <v/>
      </c>
      <c r="L334" s="1" t="s">
        <v>124</v>
      </c>
      <c r="M334" s="1" t="s">
        <v>124</v>
      </c>
      <c r="N334" s="1" t="s">
        <v>124</v>
      </c>
      <c r="O334" s="1" t="s">
        <v>37</v>
      </c>
      <c r="P334" s="1">
        <f>_xlfn.IFNA(VLOOKUP(Tabla1[[#This Row],[Departamento]],Departamentos,2,FALSE),"")</f>
        <v>54</v>
      </c>
      <c r="Q334" s="1" t="s">
        <v>556</v>
      </c>
      <c r="R334" s="1">
        <f>_xlfn.IFNA(VLOOKUP(Tabla1[[#This Row],[Municipio]],Municipios,2,FALSE),"")</f>
        <v>54347</v>
      </c>
      <c r="S334" s="1" t="s">
        <v>2103</v>
      </c>
      <c r="T334" s="1" t="s">
        <v>2443</v>
      </c>
      <c r="U334" s="1" t="s">
        <v>2443</v>
      </c>
      <c r="V334" s="1" t="s">
        <v>3882</v>
      </c>
      <c r="W334" s="1" t="s">
        <v>51</v>
      </c>
      <c r="X334" s="1" t="s">
        <v>3886</v>
      </c>
      <c r="Z334" s="1"/>
    </row>
    <row r="335" spans="1:26" ht="45.75" hidden="1">
      <c r="A335" s="1" t="s">
        <v>3887</v>
      </c>
      <c r="B335" s="1" t="s">
        <v>2441</v>
      </c>
      <c r="C335" s="1" t="s">
        <v>3885</v>
      </c>
      <c r="D335" s="2">
        <v>45726</v>
      </c>
      <c r="E335" s="2" t="s">
        <v>2443</v>
      </c>
      <c r="F335" s="1" t="s">
        <v>87</v>
      </c>
      <c r="G335" s="1" t="s">
        <v>124</v>
      </c>
      <c r="H335" s="1" t="s">
        <v>2444</v>
      </c>
      <c r="I335" s="1">
        <v>0</v>
      </c>
      <c r="J335" s="2">
        <f>IF(Tabla1[[#This Row],[Fecha Radicado]]="","",IF(Tabla1[[#This Row],[Tipo de Petición, queja o reclamo, queja o reclamo]]="Sin término de respuesta","No aplica",WORKDAY(Tabla1[[#This Row],[Fecha Radicado]],Tabla1[[#This Row],[Plazo]],Festivos)))</f>
        <v>45726</v>
      </c>
      <c r="K335" s="3" t="str">
        <f ca="1">IF(Tabla1[[#This Row],[Estado]]="No Aplica","",IF(Tabla1[[#This Row],[Estado]]="Con respuesta","Gestionado",IFERROR(NETWORKDAYS(TODAY(),Tabla1[[#This Row],[Fecha de Vencimiento]],Festivos),"")))</f>
        <v/>
      </c>
      <c r="L335" s="1" t="s">
        <v>124</v>
      </c>
      <c r="M335" s="1" t="s">
        <v>124</v>
      </c>
      <c r="N335" s="1" t="s">
        <v>124</v>
      </c>
      <c r="O335" s="1" t="s">
        <v>37</v>
      </c>
      <c r="P335" s="1">
        <f>_xlfn.IFNA(VLOOKUP(Tabla1[[#This Row],[Departamento]],Departamentos,2,FALSE),"")</f>
        <v>54</v>
      </c>
      <c r="Q335" s="1" t="s">
        <v>556</v>
      </c>
      <c r="R335" s="1">
        <f>_xlfn.IFNA(VLOOKUP(Tabla1[[#This Row],[Municipio]],Municipios,2,FALSE),"")</f>
        <v>54347</v>
      </c>
      <c r="S335" s="1" t="s">
        <v>2103</v>
      </c>
      <c r="T335" s="1" t="s">
        <v>2443</v>
      </c>
      <c r="U335" s="1" t="s">
        <v>2443</v>
      </c>
      <c r="V335" s="1" t="s">
        <v>3882</v>
      </c>
      <c r="W335" s="1" t="s">
        <v>51</v>
      </c>
      <c r="X335" s="1" t="s">
        <v>3886</v>
      </c>
      <c r="Z335" s="1"/>
    </row>
    <row r="336" spans="1:26" ht="259.5" hidden="1">
      <c r="A336" s="1" t="s">
        <v>3888</v>
      </c>
      <c r="B336" s="1" t="s">
        <v>3889</v>
      </c>
      <c r="C336" s="1" t="s">
        <v>3890</v>
      </c>
      <c r="D336" s="2">
        <v>45727</v>
      </c>
      <c r="E336" s="2">
        <v>45727</v>
      </c>
      <c r="F336" s="1" t="s">
        <v>254</v>
      </c>
      <c r="G336" s="1" t="s">
        <v>49</v>
      </c>
      <c r="H336" s="1" t="s">
        <v>2637</v>
      </c>
      <c r="I336" s="1">
        <v>1</v>
      </c>
      <c r="J336" s="2">
        <f>IF(Tabla1[[#This Row],[Fecha Radicado]]="","",IF(Tabla1[[#This Row],[Tipo de Petición, queja o reclamo, queja o reclamo]]="Sin término de respuesta","No aplica",WORKDAY(Tabla1[[#This Row],[Fecha Radicado]],Tabla1[[#This Row],[Plazo]],Festivos)))</f>
        <v>45728</v>
      </c>
      <c r="K336" s="3" t="str">
        <f ca="1">IF(Tabla1[[#This Row],[Estado]]="No Aplica","",IF(Tabla1[[#This Row],[Estado]]="Con respuesta","Gestionado",IFERROR(NETWORKDAYS(TODAY(),Tabla1[[#This Row],[Fecha de Vencimiento]],Festivos),"")))</f>
        <v>Gestionado</v>
      </c>
      <c r="L336" s="1" t="s">
        <v>124</v>
      </c>
      <c r="M336" s="1" t="s">
        <v>124</v>
      </c>
      <c r="N336" s="1" t="s">
        <v>124</v>
      </c>
      <c r="O336" s="1" t="s">
        <v>19</v>
      </c>
      <c r="P336" s="1">
        <f>_xlfn.IFNA(VLOOKUP(Tabla1[[#This Row],[Departamento]],Departamentos,2,FALSE),"")</f>
        <v>11</v>
      </c>
      <c r="Q336" s="1" t="s">
        <v>59</v>
      </c>
      <c r="R336" s="1">
        <f>_xlfn.IFNA(VLOOKUP(Tabla1[[#This Row],[Municipio]],Municipios,2,FALSE),"")</f>
        <v>11001</v>
      </c>
      <c r="S336" s="1" t="s">
        <v>560</v>
      </c>
      <c r="T336" s="1" t="s">
        <v>3891</v>
      </c>
      <c r="U336" s="2">
        <v>45728</v>
      </c>
      <c r="V336" s="1" t="s">
        <v>3892</v>
      </c>
      <c r="W336" s="1" t="s">
        <v>659</v>
      </c>
      <c r="X336" s="1" t="s">
        <v>3893</v>
      </c>
      <c r="Z336" s="1"/>
    </row>
    <row r="337" spans="1:26" ht="87" hidden="1" customHeight="1">
      <c r="A337" s="1" t="s">
        <v>3894</v>
      </c>
      <c r="B337" s="1" t="s">
        <v>3895</v>
      </c>
      <c r="C337" s="1" t="s">
        <v>3896</v>
      </c>
      <c r="D337" s="2">
        <v>45727</v>
      </c>
      <c r="E337" s="2">
        <v>45727</v>
      </c>
      <c r="F337" s="1" t="s">
        <v>87</v>
      </c>
      <c r="G337" s="1" t="s">
        <v>124</v>
      </c>
      <c r="H337" s="1" t="s">
        <v>2606</v>
      </c>
      <c r="I337" s="1">
        <v>10</v>
      </c>
      <c r="J337" s="2">
        <f>IF(Tabla1[[#This Row],[Fecha Radicado]]="","",IF(Tabla1[[#This Row],[Tipo de Petición, queja o reclamo, queja o reclamo]]="Sin término de respuesta","No aplica",WORKDAY(Tabla1[[#This Row],[Fecha Radicado]],Tabla1[[#This Row],[Plazo]],Festivos)))</f>
        <v>45742</v>
      </c>
      <c r="K337" s="3" t="str">
        <f ca="1">IF(Tabla1[[#This Row],[Estado]]="No Aplica","",IF(Tabla1[[#This Row],[Estado]]="Con respuesta","Gestionado",IFERROR(NETWORKDAYS(TODAY(),Tabla1[[#This Row],[Fecha de Vencimiento]],Festivos),"")))</f>
        <v/>
      </c>
      <c r="L337" s="1" t="s">
        <v>124</v>
      </c>
      <c r="M337" s="1" t="s">
        <v>124</v>
      </c>
      <c r="N337" s="1" t="s">
        <v>124</v>
      </c>
      <c r="O337" s="1" t="s">
        <v>37</v>
      </c>
      <c r="P337" s="1">
        <f>_xlfn.IFNA(VLOOKUP(Tabla1[[#This Row],[Departamento]],Departamentos,2,FALSE),"")</f>
        <v>54</v>
      </c>
      <c r="Q337" s="1" t="s">
        <v>535</v>
      </c>
      <c r="R337" s="1">
        <f>_xlfn.IFNA(VLOOKUP(Tabla1[[#This Row],[Municipio]],Municipios,2,FALSE),"")</f>
        <v>54344</v>
      </c>
      <c r="S337" s="1" t="s">
        <v>2102</v>
      </c>
      <c r="T337" s="1" t="s">
        <v>2443</v>
      </c>
      <c r="U337" s="1" t="s">
        <v>2443</v>
      </c>
      <c r="V337" s="1" t="s">
        <v>2443</v>
      </c>
      <c r="W337" s="1" t="s">
        <v>286</v>
      </c>
      <c r="X337" s="1" t="s">
        <v>3897</v>
      </c>
      <c r="Z337" s="1"/>
    </row>
    <row r="338" spans="1:26" ht="106.5" hidden="1">
      <c r="A338" s="1" t="s">
        <v>3898</v>
      </c>
      <c r="B338" s="1" t="s">
        <v>3899</v>
      </c>
      <c r="C338" s="1" t="s">
        <v>3900</v>
      </c>
      <c r="D338" s="2">
        <v>45727</v>
      </c>
      <c r="E338" s="2">
        <v>45728</v>
      </c>
      <c r="F338" s="1" t="s">
        <v>343</v>
      </c>
      <c r="G338" s="1" t="s">
        <v>49</v>
      </c>
      <c r="H338" s="1" t="s">
        <v>373</v>
      </c>
      <c r="I338" s="1">
        <f>IFERROR(VLOOKUP(Tabla1[[#This Row],[Tipo de Petición, queja o reclamo, queja o reclamo]],Tipif,2,0),"")</f>
        <v>10</v>
      </c>
      <c r="J338" s="2">
        <f>IF(Tabla1[[#This Row],[Fecha Radicado]]="","",IF(Tabla1[[#This Row],[Tipo de Petición, queja o reclamo, queja o reclamo]]="Sin término de respuesta","No aplica",WORKDAY(Tabla1[[#This Row],[Fecha Radicado]],Tabla1[[#This Row],[Plazo]],Festivos)))</f>
        <v>45742</v>
      </c>
      <c r="K338" s="3" t="str">
        <f ca="1">IF(Tabla1[[#This Row],[Estado]]="No Aplica","",IF(Tabla1[[#This Row],[Estado]]="Con respuesta","Gestionado",IFERROR(NETWORKDAYS(TODAY(),Tabla1[[#This Row],[Fecha de Vencimiento]],Festivos),"")))</f>
        <v>Gestionado</v>
      </c>
      <c r="L338" s="1" t="s">
        <v>3901</v>
      </c>
      <c r="M338" s="1" t="s">
        <v>52</v>
      </c>
      <c r="N338" s="1" t="s">
        <v>3902</v>
      </c>
      <c r="O338" s="1" t="s">
        <v>19</v>
      </c>
      <c r="P338" s="1">
        <f>_xlfn.IFNA(VLOOKUP(Tabla1[[#This Row],[Departamento]],Departamentos,2,FALSE),"")</f>
        <v>11</v>
      </c>
      <c r="Q338" s="1" t="s">
        <v>59</v>
      </c>
      <c r="R338" s="1">
        <f>_xlfn.IFNA(VLOOKUP(Tabla1[[#This Row],[Municipio]],Municipios,2,FALSE),"")</f>
        <v>11001</v>
      </c>
      <c r="S338" s="1" t="s">
        <v>599</v>
      </c>
      <c r="T338" s="1" t="s">
        <v>3903</v>
      </c>
      <c r="U338" s="2">
        <v>45733</v>
      </c>
      <c r="V338" s="1" t="s">
        <v>3904</v>
      </c>
      <c r="W338" s="1" t="s">
        <v>316</v>
      </c>
      <c r="X338" s="1" t="s">
        <v>3905</v>
      </c>
      <c r="Z338" s="1"/>
    </row>
    <row r="339" spans="1:26" ht="152.25" hidden="1">
      <c r="A339" s="1" t="s">
        <v>3906</v>
      </c>
      <c r="B339" s="1" t="s">
        <v>3907</v>
      </c>
      <c r="C339" s="1" t="s">
        <v>3908</v>
      </c>
      <c r="D339" s="2">
        <v>45728</v>
      </c>
      <c r="E339" s="2">
        <v>45728</v>
      </c>
      <c r="F339" s="1" t="s">
        <v>254</v>
      </c>
      <c r="G339" s="1" t="s">
        <v>124</v>
      </c>
      <c r="H339" s="1" t="s">
        <v>89</v>
      </c>
      <c r="I339" s="1">
        <v>10</v>
      </c>
      <c r="J339" s="2" t="str">
        <f>IF(Tabla1[[#This Row],[Fecha Radicado]]="","",IF(Tabla1[[#This Row],[Tipo de Petición, queja o reclamo, queja o reclamo]]="Sin término de respuesta","No aplica",WORKDAY(Tabla1[[#This Row],[Fecha Radicado]],Tabla1[[#This Row],[Plazo]],Festivos)))</f>
        <v>No aplica</v>
      </c>
      <c r="K339" s="3" t="str">
        <f ca="1">IF(Tabla1[[#This Row],[Estado]]="No Aplica","",IF(Tabla1[[#This Row],[Estado]]="Con respuesta","Gestionado",IFERROR(NETWORKDAYS(TODAY(),Tabla1[[#This Row],[Fecha de Vencimiento]],Festivos),"")))</f>
        <v/>
      </c>
      <c r="L339" s="1" t="s">
        <v>124</v>
      </c>
      <c r="M339" s="1" t="s">
        <v>124</v>
      </c>
      <c r="N339" s="1" t="s">
        <v>124</v>
      </c>
      <c r="O339" s="1" t="s">
        <v>27</v>
      </c>
      <c r="P339" s="1">
        <f>_xlfn.IFNA(VLOOKUP(Tabla1[[#This Row],[Departamento]],Departamentos,2,FALSE),"")</f>
        <v>27</v>
      </c>
      <c r="Q339" s="1" t="s">
        <v>484</v>
      </c>
      <c r="R339" s="1">
        <f>_xlfn.IFNA(VLOOKUP(Tabla1[[#This Row],[Municipio]],Municipios,2,FALSE),"")</f>
        <v>27250</v>
      </c>
      <c r="S339" s="1" t="s">
        <v>1914</v>
      </c>
      <c r="T339" s="1" t="s">
        <v>2443</v>
      </c>
      <c r="U339" s="1" t="s">
        <v>2443</v>
      </c>
      <c r="V339" s="1" t="s">
        <v>2443</v>
      </c>
      <c r="W339" s="1" t="s">
        <v>126</v>
      </c>
      <c r="X339" s="1" t="s">
        <v>3909</v>
      </c>
      <c r="Z339" s="1"/>
    </row>
    <row r="340" spans="1:26" ht="45.75" hidden="1">
      <c r="A340" s="1" t="s">
        <v>3910</v>
      </c>
      <c r="B340" s="1" t="s">
        <v>3911</v>
      </c>
      <c r="C340" s="1" t="s">
        <v>3912</v>
      </c>
      <c r="D340" s="2">
        <v>45728</v>
      </c>
      <c r="E340" s="2" t="s">
        <v>2443</v>
      </c>
      <c r="F340" s="1" t="s">
        <v>87</v>
      </c>
      <c r="G340" s="1" t="s">
        <v>124</v>
      </c>
      <c r="H340" s="1" t="s">
        <v>89</v>
      </c>
      <c r="I340" s="1">
        <v>10</v>
      </c>
      <c r="J340" s="2" t="str">
        <f>IF(Tabla1[[#This Row],[Fecha Radicado]]="","",IF(Tabla1[[#This Row],[Tipo de Petición, queja o reclamo, queja o reclamo]]="Sin término de respuesta","No aplica",WORKDAY(Tabla1[[#This Row],[Fecha Radicado]],Tabla1[[#This Row],[Plazo]],Festivos)))</f>
        <v>No aplica</v>
      </c>
      <c r="K340" s="3" t="str">
        <f ca="1">IF(Tabla1[[#This Row],[Estado]]="No Aplica","",IF(Tabla1[[#This Row],[Estado]]="Con respuesta","Gestionado",IFERROR(NETWORKDAYS(TODAY(),Tabla1[[#This Row],[Fecha de Vencimiento]],Festivos),"")))</f>
        <v/>
      </c>
      <c r="L340" s="1" t="s">
        <v>124</v>
      </c>
      <c r="M340" s="1" t="s">
        <v>124</v>
      </c>
      <c r="N340" s="1" t="s">
        <v>124</v>
      </c>
      <c r="O340" s="1" t="s">
        <v>27</v>
      </c>
      <c r="P340" s="1">
        <f>_xlfn.IFNA(VLOOKUP(Tabla1[[#This Row],[Departamento]],Departamentos,2,FALSE),"")</f>
        <v>27</v>
      </c>
      <c r="Q340" s="1" t="s">
        <v>528</v>
      </c>
      <c r="R340" s="1">
        <f>_xlfn.IFNA(VLOOKUP(Tabla1[[#This Row],[Municipio]],Municipios,2,FALSE),"")</f>
        <v>27425</v>
      </c>
      <c r="S340" s="1" t="s">
        <v>1918</v>
      </c>
      <c r="T340" s="1" t="s">
        <v>2443</v>
      </c>
      <c r="U340" s="1" t="s">
        <v>2443</v>
      </c>
      <c r="V340" s="1" t="s">
        <v>2443</v>
      </c>
      <c r="W340" s="1" t="s">
        <v>126</v>
      </c>
      <c r="X340" s="1" t="s">
        <v>3913</v>
      </c>
      <c r="Z340" s="1"/>
    </row>
    <row r="341" spans="1:26" ht="76.5" hidden="1">
      <c r="A341" s="1" t="s">
        <v>3914</v>
      </c>
      <c r="B341" s="1" t="s">
        <v>3915</v>
      </c>
      <c r="C341" s="1" t="s">
        <v>3916</v>
      </c>
      <c r="D341" s="2">
        <v>45728</v>
      </c>
      <c r="E341" s="2">
        <v>45728</v>
      </c>
      <c r="F341" s="1" t="s">
        <v>159</v>
      </c>
      <c r="G341" s="1" t="s">
        <v>124</v>
      </c>
      <c r="H341" s="1" t="s">
        <v>89</v>
      </c>
      <c r="I341" s="1">
        <v>10</v>
      </c>
      <c r="J341" s="2" t="str">
        <f>IF(Tabla1[[#This Row],[Fecha Radicado]]="","",IF(Tabla1[[#This Row],[Tipo de Petición, queja o reclamo, queja o reclamo]]="Sin término de respuesta","No aplica",WORKDAY(Tabla1[[#This Row],[Fecha Radicado]],Tabla1[[#This Row],[Plazo]],Festivos)))</f>
        <v>No aplica</v>
      </c>
      <c r="K341" s="3" t="str">
        <f ca="1">IF(Tabla1[[#This Row],[Estado]]="No Aplica","",IF(Tabla1[[#This Row],[Estado]]="Con respuesta","Gestionado",IFERROR(NETWORKDAYS(TODAY(),Tabla1[[#This Row],[Fecha de Vencimiento]],Festivos),"")))</f>
        <v/>
      </c>
      <c r="L341" s="1" t="s">
        <v>124</v>
      </c>
      <c r="M341" s="1" t="s">
        <v>124</v>
      </c>
      <c r="N341" s="1" t="s">
        <v>124</v>
      </c>
      <c r="O341" s="1" t="s">
        <v>29</v>
      </c>
      <c r="P341" s="1">
        <f>_xlfn.IFNA(VLOOKUP(Tabla1[[#This Row],[Departamento]],Departamentos,2,FALSE),"")</f>
        <v>25</v>
      </c>
      <c r="Q341" s="1" t="s">
        <v>1080</v>
      </c>
      <c r="R341" s="1">
        <f>_xlfn.IFNA(VLOOKUP(Tabla1[[#This Row],[Municipio]],Municipios,2,FALSE),"")</f>
        <v>25645</v>
      </c>
      <c r="S341" s="1" t="s">
        <v>1869</v>
      </c>
      <c r="T341" s="1" t="s">
        <v>2443</v>
      </c>
      <c r="U341" s="1" t="s">
        <v>2443</v>
      </c>
      <c r="V341" s="1" t="s">
        <v>2443</v>
      </c>
      <c r="W341" s="1" t="s">
        <v>126</v>
      </c>
      <c r="X341" s="1" t="s">
        <v>3917</v>
      </c>
      <c r="Z341" s="1"/>
    </row>
    <row r="342" spans="1:26" ht="76.5" hidden="1">
      <c r="A342" s="1" t="s">
        <v>3918</v>
      </c>
      <c r="B342" s="1" t="s">
        <v>3919</v>
      </c>
      <c r="C342" s="1" t="s">
        <v>3920</v>
      </c>
      <c r="D342" s="2">
        <v>45728</v>
      </c>
      <c r="E342" s="2">
        <v>45728</v>
      </c>
      <c r="F342" s="1" t="s">
        <v>254</v>
      </c>
      <c r="G342" s="1" t="s">
        <v>124</v>
      </c>
      <c r="H342" s="1" t="s">
        <v>89</v>
      </c>
      <c r="I342" s="1">
        <f>IFERROR(VLOOKUP(Tabla1[[#This Row],[Tipo de Petición, queja o reclamo, queja o reclamo]],Tipif,2,0),"")</f>
        <v>0</v>
      </c>
      <c r="J342" s="2" t="str">
        <f>IF(Tabla1[[#This Row],[Fecha Radicado]]="","",IF(Tabla1[[#This Row],[Tipo de Petición, queja o reclamo, queja o reclamo]]="Sin término de respuesta","No aplica",WORKDAY(Tabla1[[#This Row],[Fecha Radicado]],Tabla1[[#This Row],[Plazo]],Festivos)))</f>
        <v>No aplica</v>
      </c>
      <c r="K342" s="3" t="str">
        <f ca="1">IF(Tabla1[[#This Row],[Estado]]="No Aplica","",IF(Tabla1[[#This Row],[Estado]]="Con respuesta","Gestionado",IFERROR(NETWORKDAYS(TODAY(),Tabla1[[#This Row],[Fecha de Vencimiento]],Festivos),"")))</f>
        <v/>
      </c>
      <c r="L342" s="1" t="s">
        <v>124</v>
      </c>
      <c r="M342" s="1" t="s">
        <v>124</v>
      </c>
      <c r="N342" s="1" t="s">
        <v>124</v>
      </c>
      <c r="O342" s="1" t="s">
        <v>19</v>
      </c>
      <c r="P342" s="1">
        <f>_xlfn.IFNA(VLOOKUP(Tabla1[[#This Row],[Departamento]],Departamentos,2,FALSE),"")</f>
        <v>11</v>
      </c>
      <c r="Q342" s="1" t="s">
        <v>59</v>
      </c>
      <c r="R342" s="1">
        <f>_xlfn.IFNA(VLOOKUP(Tabla1[[#This Row],[Municipio]],Municipios,2,FALSE),"")</f>
        <v>11001</v>
      </c>
      <c r="S342" s="1" t="s">
        <v>560</v>
      </c>
      <c r="T342" s="1" t="s">
        <v>2443</v>
      </c>
      <c r="U342" s="1" t="s">
        <v>2443</v>
      </c>
      <c r="V342" s="1" t="s">
        <v>2443</v>
      </c>
      <c r="W342" s="1" t="s">
        <v>659</v>
      </c>
      <c r="X342" s="1" t="s">
        <v>3921</v>
      </c>
      <c r="Z342" s="1"/>
    </row>
    <row r="343" spans="1:26" ht="76.5" hidden="1">
      <c r="A343" s="1" t="s">
        <v>3922</v>
      </c>
      <c r="B343" s="1" t="s">
        <v>3923</v>
      </c>
      <c r="C343" s="1" t="s">
        <v>3865</v>
      </c>
      <c r="D343" s="2">
        <v>45728</v>
      </c>
      <c r="E343" s="2">
        <v>45729</v>
      </c>
      <c r="F343" s="1" t="s">
        <v>159</v>
      </c>
      <c r="G343" s="1" t="s">
        <v>124</v>
      </c>
      <c r="H343" s="1" t="s">
        <v>89</v>
      </c>
      <c r="I343" s="1">
        <v>10</v>
      </c>
      <c r="J343" s="2" t="str">
        <f>IF(Tabla1[[#This Row],[Fecha Radicado]]="","",IF(Tabla1[[#This Row],[Tipo de Petición, queja o reclamo, queja o reclamo]]="Sin término de respuesta","No aplica",WORKDAY(Tabla1[[#This Row],[Fecha Radicado]],Tabla1[[#This Row],[Plazo]],Festivos)))</f>
        <v>No aplica</v>
      </c>
      <c r="K343" s="3" t="str">
        <f ca="1">IF(Tabla1[[#This Row],[Estado]]="No Aplica","",IF(Tabla1[[#This Row],[Estado]]="Con respuesta","Gestionado",IFERROR(NETWORKDAYS(TODAY(),Tabla1[[#This Row],[Fecha de Vencimiento]],Festivos),"")))</f>
        <v/>
      </c>
      <c r="L343" s="1" t="s">
        <v>124</v>
      </c>
      <c r="M343" s="1" t="s">
        <v>124</v>
      </c>
      <c r="N343" s="1" t="s">
        <v>124</v>
      </c>
      <c r="O343" s="1" t="s">
        <v>29</v>
      </c>
      <c r="P343" s="1">
        <f>_xlfn.IFNA(VLOOKUP(Tabla1[[#This Row],[Departamento]],Departamentos,2,FALSE),"")</f>
        <v>25</v>
      </c>
      <c r="Q343" s="1" t="s">
        <v>1080</v>
      </c>
      <c r="R343" s="1">
        <f>_xlfn.IFNA(VLOOKUP(Tabla1[[#This Row],[Municipio]],Municipios,2,FALSE),"")</f>
        <v>25645</v>
      </c>
      <c r="S343" s="1" t="s">
        <v>1869</v>
      </c>
      <c r="T343" s="1" t="s">
        <v>2443</v>
      </c>
      <c r="U343" s="1" t="s">
        <v>2443</v>
      </c>
      <c r="V343" s="1" t="s">
        <v>2443</v>
      </c>
      <c r="W343" s="1" t="s">
        <v>126</v>
      </c>
      <c r="X343" s="1" t="s">
        <v>3924</v>
      </c>
      <c r="Z343" s="1"/>
    </row>
    <row r="344" spans="1:26" ht="183" hidden="1">
      <c r="A344" s="1" t="s">
        <v>3925</v>
      </c>
      <c r="B344" s="1" t="s">
        <v>3926</v>
      </c>
      <c r="C344" s="1" t="s">
        <v>3927</v>
      </c>
      <c r="D344" s="2">
        <v>45728</v>
      </c>
      <c r="E344" s="2">
        <v>45730</v>
      </c>
      <c r="F344" s="1" t="s">
        <v>343</v>
      </c>
      <c r="G344" s="1" t="s">
        <v>49</v>
      </c>
      <c r="H344" s="1" t="s">
        <v>373</v>
      </c>
      <c r="I344" s="1">
        <f>IFERROR(VLOOKUP(Tabla1[[#This Row],[Tipo de Petición, queja o reclamo, queja o reclamo]],Tipif,2,0),"")</f>
        <v>10</v>
      </c>
      <c r="J344" s="2">
        <f>IF(Tabla1[[#This Row],[Fecha Radicado]]="","",IF(Tabla1[[#This Row],[Tipo de Petición, queja o reclamo, queja o reclamo]]="Sin término de respuesta","No aplica",WORKDAY(Tabla1[[#This Row],[Fecha Radicado]],Tabla1[[#This Row],[Plazo]],Festivos)))</f>
        <v>45743</v>
      </c>
      <c r="K344" s="3" t="str">
        <f ca="1">IF(Tabla1[[#This Row],[Estado]]="No Aplica","",IF(Tabla1[[#This Row],[Estado]]="Con respuesta","Gestionado",IFERROR(NETWORKDAYS(TODAY(),Tabla1[[#This Row],[Fecha de Vencimiento]],Festivos),"")))</f>
        <v>Gestionado</v>
      </c>
      <c r="L344" s="1" t="s">
        <v>3901</v>
      </c>
      <c r="M344" s="1" t="s">
        <v>52</v>
      </c>
      <c r="N344" s="1" t="s">
        <v>3928</v>
      </c>
      <c r="O344" s="1" t="s">
        <v>15</v>
      </c>
      <c r="P344" s="1">
        <f>_xlfn.IFNA(VLOOKUP(Tabla1[[#This Row],[Departamento]],Departamentos,2,FALSE),"")</f>
        <v>5</v>
      </c>
      <c r="Q344" s="1" t="s">
        <v>988</v>
      </c>
      <c r="R344" s="1">
        <f>_xlfn.IFNA(VLOOKUP(Tabla1[[#This Row],[Municipio]],Municipios,2,FALSE),"")</f>
        <v>5360</v>
      </c>
      <c r="S344" s="1" t="s">
        <v>1181</v>
      </c>
      <c r="T344" s="1" t="s">
        <v>3929</v>
      </c>
      <c r="U344" s="2">
        <v>45827</v>
      </c>
      <c r="V344" s="1" t="s">
        <v>3930</v>
      </c>
      <c r="W344" s="1" t="s">
        <v>316</v>
      </c>
      <c r="X344" s="1" t="s">
        <v>3931</v>
      </c>
      <c r="Z344" s="1"/>
    </row>
    <row r="345" spans="1:26" ht="336" hidden="1">
      <c r="A345" s="1" t="s">
        <v>3932</v>
      </c>
      <c r="B345" s="1" t="s">
        <v>3933</v>
      </c>
      <c r="C345" s="1" t="s">
        <v>3934</v>
      </c>
      <c r="D345" s="2">
        <v>45729</v>
      </c>
      <c r="E345" s="2">
        <v>45729</v>
      </c>
      <c r="F345" s="1" t="s">
        <v>254</v>
      </c>
      <c r="G345" s="1" t="s">
        <v>124</v>
      </c>
      <c r="H345" s="1" t="s">
        <v>2606</v>
      </c>
      <c r="I345" s="1">
        <v>10</v>
      </c>
      <c r="J345" s="2">
        <f>IF(Tabla1[[#This Row],[Fecha Radicado]]="","",IF(Tabla1[[#This Row],[Tipo de Petición, queja o reclamo, queja o reclamo]]="Sin término de respuesta","No aplica",WORKDAY(Tabla1[[#This Row],[Fecha Radicado]],Tabla1[[#This Row],[Plazo]],Festivos)))</f>
        <v>45744</v>
      </c>
      <c r="K345" s="3" t="str">
        <f ca="1">IF(Tabla1[[#This Row],[Estado]]="No Aplica","",IF(Tabla1[[#This Row],[Estado]]="Con respuesta","Gestionado",IFERROR(NETWORKDAYS(TODAY(),Tabla1[[#This Row],[Fecha de Vencimiento]],Festivos),"")))</f>
        <v/>
      </c>
      <c r="L3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5" s="1" t="s">
        <v>124</v>
      </c>
      <c r="N345" s="1" t="s">
        <v>2443</v>
      </c>
      <c r="O345" s="1" t="s">
        <v>29</v>
      </c>
      <c r="P345" s="1">
        <f>_xlfn.IFNA(VLOOKUP(Tabla1[[#This Row],[Departamento]],Departamentos,2,FALSE),"")</f>
        <v>25</v>
      </c>
      <c r="Q345" s="1" t="s">
        <v>945</v>
      </c>
      <c r="R345" s="1">
        <f>_xlfn.IFNA(VLOOKUP(Tabla1[[#This Row],[Municipio]],Municipios,2,FALSE),"")</f>
        <v>5308</v>
      </c>
      <c r="S345" s="1" t="s">
        <v>1306</v>
      </c>
      <c r="T345" s="1" t="s">
        <v>3935</v>
      </c>
      <c r="U345" s="1" t="s">
        <v>2443</v>
      </c>
      <c r="V345" s="1" t="s">
        <v>3936</v>
      </c>
      <c r="W345" s="1" t="s">
        <v>286</v>
      </c>
      <c r="X345" s="1" t="s">
        <v>3937</v>
      </c>
      <c r="Z345" s="1"/>
    </row>
    <row r="346" spans="1:26" ht="121.5" hidden="1">
      <c r="A346" s="1" t="s">
        <v>3938</v>
      </c>
      <c r="B346" s="1" t="s">
        <v>3939</v>
      </c>
      <c r="C346" s="1" t="s">
        <v>3940</v>
      </c>
      <c r="D346" s="2">
        <v>45729</v>
      </c>
      <c r="E346" s="2">
        <v>45729</v>
      </c>
      <c r="F346" s="1" t="s">
        <v>343</v>
      </c>
      <c r="G346" s="1" t="s">
        <v>49</v>
      </c>
      <c r="H346" s="1" t="s">
        <v>285</v>
      </c>
      <c r="I346" s="1">
        <f>IFERROR(VLOOKUP(Tabla1[[#This Row],[Tipo de Petición, queja o reclamo, queja o reclamo]],Tipif,2,0),"")</f>
        <v>5</v>
      </c>
      <c r="J346" s="2">
        <f>IF(Tabla1[[#This Row],[Fecha Radicado]]="","",IF(Tabla1[[#This Row],[Tipo de Petición, queja o reclamo, queja o reclamo]]="Sin término de respuesta","No aplica",WORKDAY(Tabla1[[#This Row],[Fecha Radicado]],Tabla1[[#This Row],[Plazo]],Festivos)))</f>
        <v>45736</v>
      </c>
      <c r="K346" s="3" t="str">
        <f ca="1">IF(Tabla1[[#This Row],[Estado]]="No Aplica","",IF(Tabla1[[#This Row],[Estado]]="Con respuesta","Gestionado",IFERROR(NETWORKDAYS(TODAY(),Tabla1[[#This Row],[Fecha de Vencimiento]],Festivos),"")))</f>
        <v>Gestionado</v>
      </c>
      <c r="L346" s="1" t="s">
        <v>2443</v>
      </c>
      <c r="M346" s="1" t="s">
        <v>124</v>
      </c>
      <c r="N346" s="1" t="s">
        <v>2443</v>
      </c>
      <c r="O346" s="1" t="s">
        <v>20</v>
      </c>
      <c r="P346" s="1">
        <f>_xlfn.IFNA(VLOOKUP(Tabla1[[#This Row],[Departamento]],Departamentos,2,FALSE),"")</f>
        <v>13</v>
      </c>
      <c r="Q346" s="1" t="s">
        <v>320</v>
      </c>
      <c r="R346" s="1">
        <f>_xlfn.IFNA(VLOOKUP(Tabla1[[#This Row],[Municipio]],Municipios,2,FALSE),"")</f>
        <v>13001</v>
      </c>
      <c r="S346" s="1" t="s">
        <v>124</v>
      </c>
      <c r="T346" s="1" t="s">
        <v>3941</v>
      </c>
      <c r="U346" s="2">
        <v>45733</v>
      </c>
      <c r="V346" s="1" t="s">
        <v>3942</v>
      </c>
      <c r="W346" s="1" t="s">
        <v>659</v>
      </c>
      <c r="X346" s="1" t="s">
        <v>3943</v>
      </c>
      <c r="Z346" s="1"/>
    </row>
    <row r="347" spans="1:26" ht="290.25" hidden="1">
      <c r="A347" s="1" t="s">
        <v>3944</v>
      </c>
      <c r="B347" s="1" t="s">
        <v>3945</v>
      </c>
      <c r="C347" s="1" t="s">
        <v>3946</v>
      </c>
      <c r="D347" s="2">
        <v>45729</v>
      </c>
      <c r="E347" s="2">
        <v>45729</v>
      </c>
      <c r="F347" s="1" t="s">
        <v>254</v>
      </c>
      <c r="G347" s="1" t="s">
        <v>49</v>
      </c>
      <c r="H347" s="1" t="s">
        <v>373</v>
      </c>
      <c r="I347" s="1">
        <f>IFERROR(VLOOKUP(Tabla1[[#This Row],[Tipo de Petición, queja o reclamo, queja o reclamo]],Tipif,2,0),"")</f>
        <v>10</v>
      </c>
      <c r="J347" s="2">
        <f>IF(Tabla1[[#This Row],[Fecha Radicado]]="","",IF(Tabla1[[#This Row],[Tipo de Petición, queja o reclamo, queja o reclamo]]="Sin término de respuesta","No aplica",WORKDAY(Tabla1[[#This Row],[Fecha Radicado]],Tabla1[[#This Row],[Plazo]],Festivos)))</f>
        <v>45744</v>
      </c>
      <c r="K347" s="3" t="str">
        <f ca="1">IF(Tabla1[[#This Row],[Estado]]="No Aplica","",IF(Tabla1[[#This Row],[Estado]]="Con respuesta","Gestionado",IFERROR(NETWORKDAYS(TODAY(),Tabla1[[#This Row],[Fecha de Vencimiento]],Festivos),"")))</f>
        <v>Gestionado</v>
      </c>
      <c r="L3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7" s="1" t="s">
        <v>52</v>
      </c>
      <c r="N347" s="1">
        <v>4</v>
      </c>
      <c r="O347" s="1" t="s">
        <v>41</v>
      </c>
      <c r="P347" s="1">
        <f>_xlfn.IFNA(VLOOKUP(Tabla1[[#This Row],[Departamento]],Departamentos,2,FALSE),"")</f>
        <v>68</v>
      </c>
      <c r="Q347" s="1" t="s">
        <v>837</v>
      </c>
      <c r="R347" s="1">
        <f>_xlfn.IFNA(VLOOKUP(Tabla1[[#This Row],[Municipio]],Municipios,2,FALSE),"")</f>
        <v>68307</v>
      </c>
      <c r="S347" s="1" t="s">
        <v>1335</v>
      </c>
      <c r="T347" s="1" t="s">
        <v>3947</v>
      </c>
      <c r="U347" s="2">
        <v>45733</v>
      </c>
      <c r="V347" s="1" t="s">
        <v>3948</v>
      </c>
      <c r="W347" s="1" t="s">
        <v>316</v>
      </c>
      <c r="X347" s="1" t="s">
        <v>3949</v>
      </c>
      <c r="Z347" s="1"/>
    </row>
    <row r="348" spans="1:26" ht="152.25" hidden="1">
      <c r="A348" s="1" t="s">
        <v>3950</v>
      </c>
      <c r="B348" s="1" t="s">
        <v>3951</v>
      </c>
      <c r="C348" s="1" t="s">
        <v>3952</v>
      </c>
      <c r="D348" s="2">
        <v>45729</v>
      </c>
      <c r="E348" s="2">
        <v>45730</v>
      </c>
      <c r="F348" s="1" t="s">
        <v>254</v>
      </c>
      <c r="G348" s="1" t="s">
        <v>49</v>
      </c>
      <c r="H348" s="1" t="s">
        <v>373</v>
      </c>
      <c r="I348" s="1">
        <f>IFERROR(VLOOKUP(Tabla1[[#This Row],[Tipo de Petición, queja o reclamo, queja o reclamo]],Tipif,2,0),"")</f>
        <v>10</v>
      </c>
      <c r="J348" s="2">
        <f>IF(Tabla1[[#This Row],[Fecha Radicado]]="","",IF(Tabla1[[#This Row],[Tipo de Petición, queja o reclamo, queja o reclamo]]="Sin término de respuesta","No aplica",WORKDAY(Tabla1[[#This Row],[Fecha Radicado]],Tabla1[[#This Row],[Plazo]],Festivos)))</f>
        <v>45744</v>
      </c>
      <c r="K348" s="3" t="str">
        <f ca="1">IF(Tabla1[[#This Row],[Estado]]="No Aplica","",IF(Tabla1[[#This Row],[Estado]]="Con respuesta","Gestionado",IFERROR(NETWORKDAYS(TODAY(),Tabla1[[#This Row],[Fecha de Vencimiento]],Festivos),"")))</f>
        <v>Gestionado</v>
      </c>
      <c r="L3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8" s="1" t="s">
        <v>52</v>
      </c>
      <c r="N348" s="1" t="s">
        <v>3953</v>
      </c>
      <c r="O348" s="1" t="s">
        <v>20</v>
      </c>
      <c r="P348" s="1">
        <f>_xlfn.IFNA(VLOOKUP(Tabla1[[#This Row],[Departamento]],Departamentos,2,FALSE),"")</f>
        <v>13</v>
      </c>
      <c r="Q348" s="1" t="s">
        <v>900</v>
      </c>
      <c r="R348" s="1">
        <f>_xlfn.IFNA(VLOOKUP(Tabla1[[#This Row],[Municipio]],Municipios,2,FALSE),"")</f>
        <v>13836</v>
      </c>
      <c r="S348" s="1" t="s">
        <v>1355</v>
      </c>
      <c r="T348" s="1" t="s">
        <v>3954</v>
      </c>
      <c r="U348" s="2">
        <v>45734</v>
      </c>
      <c r="V348" s="1" t="s">
        <v>3955</v>
      </c>
      <c r="W348" s="1" t="s">
        <v>316</v>
      </c>
      <c r="X348" s="1" t="s">
        <v>3956</v>
      </c>
      <c r="Z348" s="1"/>
    </row>
    <row r="349" spans="1:26" ht="60.75" hidden="1">
      <c r="A349" s="1" t="s">
        <v>3957</v>
      </c>
      <c r="B349" s="1" t="s">
        <v>2441</v>
      </c>
      <c r="C349" s="1" t="s">
        <v>3958</v>
      </c>
      <c r="D349" s="2">
        <v>45730</v>
      </c>
      <c r="E349" s="2" t="s">
        <v>2443</v>
      </c>
      <c r="F349" s="1" t="s">
        <v>343</v>
      </c>
      <c r="G349" s="1" t="s">
        <v>124</v>
      </c>
      <c r="H349" s="1" t="s">
        <v>2444</v>
      </c>
      <c r="I349" s="1">
        <v>0</v>
      </c>
      <c r="J349" s="2">
        <f>IF(Tabla1[[#This Row],[Fecha Radicado]]="","",IF(Tabla1[[#This Row],[Tipo de Petición, queja o reclamo, queja o reclamo]]="Sin término de respuesta","No aplica",WORKDAY(Tabla1[[#This Row],[Fecha Radicado]],Tabla1[[#This Row],[Plazo]],Festivos)))</f>
        <v>45730</v>
      </c>
      <c r="K349" s="3" t="str">
        <f ca="1">IF(Tabla1[[#This Row],[Estado]]="No Aplica","",IF(Tabla1[[#This Row],[Estado]]="Con respuesta","Gestionado",IFERROR(NETWORKDAYS(TODAY(),Tabla1[[#This Row],[Fecha de Vencimiento]],Festivos),"")))</f>
        <v/>
      </c>
      <c r="L349" s="1" t="s">
        <v>2443</v>
      </c>
      <c r="M349" s="1" t="s">
        <v>124</v>
      </c>
      <c r="N349" s="1" t="s">
        <v>2443</v>
      </c>
      <c r="O349" s="1" t="s">
        <v>27</v>
      </c>
      <c r="P349" s="1">
        <f>_xlfn.IFNA(VLOOKUP(Tabla1[[#This Row],[Departamento]],Departamentos,2,FALSE),"")</f>
        <v>27</v>
      </c>
      <c r="Q349" s="1" t="s">
        <v>549</v>
      </c>
      <c r="R349" s="1">
        <f>_xlfn.IFNA(VLOOKUP(Tabla1[[#This Row],[Municipio]],Municipios,2,FALSE),"")</f>
        <v>27430</v>
      </c>
      <c r="S349" s="1" t="s">
        <v>1919</v>
      </c>
      <c r="T349" s="1" t="s">
        <v>2443</v>
      </c>
      <c r="U349" s="1" t="s">
        <v>2443</v>
      </c>
      <c r="V349" s="1" t="s">
        <v>3959</v>
      </c>
      <c r="W349" s="1" t="s">
        <v>51</v>
      </c>
      <c r="X349" s="1" t="s">
        <v>3960</v>
      </c>
      <c r="Z349" s="1"/>
    </row>
    <row r="350" spans="1:26" ht="60.75" hidden="1">
      <c r="A350" s="1" t="s">
        <v>3961</v>
      </c>
      <c r="B350" s="1" t="s">
        <v>2441</v>
      </c>
      <c r="C350" s="1" t="s">
        <v>3958</v>
      </c>
      <c r="D350" s="2">
        <v>45730</v>
      </c>
      <c r="E350" s="2" t="s">
        <v>2443</v>
      </c>
      <c r="F350" s="1" t="s">
        <v>343</v>
      </c>
      <c r="G350" s="1" t="s">
        <v>124</v>
      </c>
      <c r="H350" s="1" t="s">
        <v>2444</v>
      </c>
      <c r="I350" s="1">
        <v>0</v>
      </c>
      <c r="J350" s="2">
        <f>IF(Tabla1[[#This Row],[Fecha Radicado]]="","",IF(Tabla1[[#This Row],[Tipo de Petición, queja o reclamo, queja o reclamo]]="Sin término de respuesta","No aplica",WORKDAY(Tabla1[[#This Row],[Fecha Radicado]],Tabla1[[#This Row],[Plazo]],Festivos)))</f>
        <v>45730</v>
      </c>
      <c r="K350" s="3" t="str">
        <f ca="1">IF(Tabla1[[#This Row],[Estado]]="No Aplica","",IF(Tabla1[[#This Row],[Estado]]="Con respuesta","Gestionado",IFERROR(NETWORKDAYS(TODAY(),Tabla1[[#This Row],[Fecha de Vencimiento]],Festivos),"")))</f>
        <v/>
      </c>
      <c r="L350" s="1" t="s">
        <v>2443</v>
      </c>
      <c r="M350" s="1" t="s">
        <v>124</v>
      </c>
      <c r="N350" s="1" t="s">
        <v>2443</v>
      </c>
      <c r="O350" s="1" t="s">
        <v>27</v>
      </c>
      <c r="P350" s="1">
        <f>_xlfn.IFNA(VLOOKUP(Tabla1[[#This Row],[Departamento]],Departamentos,2,FALSE),"")</f>
        <v>27</v>
      </c>
      <c r="Q350" s="1" t="s">
        <v>549</v>
      </c>
      <c r="R350" s="1">
        <f>_xlfn.IFNA(VLOOKUP(Tabla1[[#This Row],[Municipio]],Municipios,2,FALSE),"")</f>
        <v>27430</v>
      </c>
      <c r="S350" s="1" t="s">
        <v>1919</v>
      </c>
      <c r="T350" s="1" t="s">
        <v>2443</v>
      </c>
      <c r="U350" s="1" t="s">
        <v>2443</v>
      </c>
      <c r="V350" s="1" t="s">
        <v>3962</v>
      </c>
      <c r="W350" s="1" t="s">
        <v>51</v>
      </c>
      <c r="X350" s="1" t="s">
        <v>3960</v>
      </c>
      <c r="Z350" s="1"/>
    </row>
    <row r="351" spans="1:26" ht="76.5" hidden="1">
      <c r="A351" s="1" t="s">
        <v>3963</v>
      </c>
      <c r="B351" s="1" t="s">
        <v>2441</v>
      </c>
      <c r="C351" s="1" t="s">
        <v>3964</v>
      </c>
      <c r="D351" s="2">
        <v>45730</v>
      </c>
      <c r="E351" s="2" t="s">
        <v>2443</v>
      </c>
      <c r="F351" s="1" t="s">
        <v>343</v>
      </c>
      <c r="G351" s="1" t="s">
        <v>124</v>
      </c>
      <c r="H351" s="1" t="s">
        <v>2444</v>
      </c>
      <c r="I351" s="1">
        <v>0</v>
      </c>
      <c r="J351" s="2">
        <f>IF(Tabla1[[#This Row],[Fecha Radicado]]="","",IF(Tabla1[[#This Row],[Tipo de Petición, queja o reclamo, queja o reclamo]]="Sin término de respuesta","No aplica",WORKDAY(Tabla1[[#This Row],[Fecha Radicado]],Tabla1[[#This Row],[Plazo]],Festivos)))</f>
        <v>45730</v>
      </c>
      <c r="K351" s="3" t="str">
        <f ca="1">IF(Tabla1[[#This Row],[Estado]]="No Aplica","",IF(Tabla1[[#This Row],[Estado]]="Con respuesta","Gestionado",IFERROR(NETWORKDAYS(TODAY(),Tabla1[[#This Row],[Fecha de Vencimiento]],Festivos),"")))</f>
        <v/>
      </c>
      <c r="L351" s="1" t="s">
        <v>2443</v>
      </c>
      <c r="M351" s="1" t="s">
        <v>124</v>
      </c>
      <c r="N351" s="1" t="s">
        <v>2443</v>
      </c>
      <c r="O351" s="1" t="s">
        <v>27</v>
      </c>
      <c r="P351" s="1">
        <f>_xlfn.IFNA(VLOOKUP(Tabla1[[#This Row],[Departamento]],Departamentos,2,FALSE),"")</f>
        <v>27</v>
      </c>
      <c r="Q351" s="1" t="s">
        <v>715</v>
      </c>
      <c r="R351" s="1">
        <f>_xlfn.IFNA(VLOOKUP(Tabla1[[#This Row],[Municipio]],Municipios,2,FALSE),"")</f>
        <v>27745</v>
      </c>
      <c r="S351" s="1" t="s">
        <v>1926</v>
      </c>
      <c r="T351" s="1" t="s">
        <v>2443</v>
      </c>
      <c r="U351" s="1" t="s">
        <v>2443</v>
      </c>
      <c r="V351" s="1" t="s">
        <v>3965</v>
      </c>
      <c r="W351" s="1" t="s">
        <v>51</v>
      </c>
      <c r="X351" s="1" t="s">
        <v>3966</v>
      </c>
      <c r="Z351" s="1"/>
    </row>
    <row r="352" spans="1:26" ht="76.5" hidden="1">
      <c r="A352" s="1" t="s">
        <v>3967</v>
      </c>
      <c r="B352" s="1" t="s">
        <v>2441</v>
      </c>
      <c r="C352" s="1" t="s">
        <v>3964</v>
      </c>
      <c r="D352" s="2">
        <v>45730</v>
      </c>
      <c r="E352" s="2" t="s">
        <v>2443</v>
      </c>
      <c r="F352" s="1" t="s">
        <v>343</v>
      </c>
      <c r="G352" s="1" t="s">
        <v>124</v>
      </c>
      <c r="H352" s="1" t="s">
        <v>2444</v>
      </c>
      <c r="I352" s="1">
        <v>0</v>
      </c>
      <c r="J352" s="2">
        <f>IF(Tabla1[[#This Row],[Fecha Radicado]]="","",IF(Tabla1[[#This Row],[Tipo de Petición, queja o reclamo, queja o reclamo]]="Sin término de respuesta","No aplica",WORKDAY(Tabla1[[#This Row],[Fecha Radicado]],Tabla1[[#This Row],[Plazo]],Festivos)))</f>
        <v>45730</v>
      </c>
      <c r="K352" s="3" t="str">
        <f ca="1">IF(Tabla1[[#This Row],[Estado]]="No Aplica","",IF(Tabla1[[#This Row],[Estado]]="Con respuesta","Gestionado",IFERROR(NETWORKDAYS(TODAY(),Tabla1[[#This Row],[Fecha de Vencimiento]],Festivos),"")))</f>
        <v/>
      </c>
      <c r="L352" s="1" t="s">
        <v>2443</v>
      </c>
      <c r="M352" s="1" t="s">
        <v>124</v>
      </c>
      <c r="N352" s="1" t="s">
        <v>2443</v>
      </c>
      <c r="O352" s="1" t="s">
        <v>27</v>
      </c>
      <c r="P352" s="1">
        <f>_xlfn.IFNA(VLOOKUP(Tabla1[[#This Row],[Departamento]],Departamentos,2,FALSE),"")</f>
        <v>27</v>
      </c>
      <c r="Q352" s="1" t="s">
        <v>715</v>
      </c>
      <c r="R352" s="1">
        <f>_xlfn.IFNA(VLOOKUP(Tabla1[[#This Row],[Municipio]],Municipios,2,FALSE),"")</f>
        <v>27745</v>
      </c>
      <c r="S352" s="1" t="s">
        <v>1926</v>
      </c>
      <c r="T352" s="1" t="s">
        <v>2443</v>
      </c>
      <c r="U352" s="1" t="s">
        <v>2443</v>
      </c>
      <c r="V352" s="1" t="s">
        <v>3968</v>
      </c>
      <c r="W352" s="1" t="s">
        <v>51</v>
      </c>
      <c r="X352" s="1" t="s">
        <v>3966</v>
      </c>
      <c r="Z352" s="1"/>
    </row>
    <row r="353" spans="1:26" ht="60.75" hidden="1">
      <c r="A353" s="1" t="s">
        <v>3969</v>
      </c>
      <c r="B353" s="1" t="s">
        <v>2441</v>
      </c>
      <c r="C353" s="1" t="s">
        <v>3970</v>
      </c>
      <c r="D353" s="2">
        <v>45730</v>
      </c>
      <c r="E353" s="2" t="s">
        <v>2443</v>
      </c>
      <c r="F353" s="1" t="s">
        <v>343</v>
      </c>
      <c r="G353" s="1" t="s">
        <v>124</v>
      </c>
      <c r="H353" s="1" t="s">
        <v>2444</v>
      </c>
      <c r="I353" s="1">
        <v>0</v>
      </c>
      <c r="J353" s="2">
        <f>IF(Tabla1[[#This Row],[Fecha Radicado]]="","",IF(Tabla1[[#This Row],[Tipo de Petición, queja o reclamo, queja o reclamo]]="Sin término de respuesta","No aplica",WORKDAY(Tabla1[[#This Row],[Fecha Radicado]],Tabla1[[#This Row],[Plazo]],Festivos)))</f>
        <v>45730</v>
      </c>
      <c r="K353" s="3" t="str">
        <f ca="1">IF(Tabla1[[#This Row],[Estado]]="No Aplica","",IF(Tabla1[[#This Row],[Estado]]="Con respuesta","Gestionado",IFERROR(NETWORKDAYS(TODAY(),Tabla1[[#This Row],[Fecha de Vencimiento]],Festivos),"")))</f>
        <v/>
      </c>
      <c r="L353" s="1" t="s">
        <v>2443</v>
      </c>
      <c r="M353" s="1" t="s">
        <v>124</v>
      </c>
      <c r="N353" s="1" t="s">
        <v>2443</v>
      </c>
      <c r="O353" s="1" t="s">
        <v>27</v>
      </c>
      <c r="P353" s="1">
        <f>_xlfn.IFNA(VLOOKUP(Tabla1[[#This Row],[Departamento]],Departamentos,2,FALSE),"")</f>
        <v>27</v>
      </c>
      <c r="Q353" s="1" t="s">
        <v>266</v>
      </c>
      <c r="R353" s="1">
        <f>_xlfn.IFNA(VLOOKUP(Tabla1[[#This Row],[Municipio]],Municipios,2,FALSE),"")</f>
        <v>27099</v>
      </c>
      <c r="S353" s="1" t="s">
        <v>1908</v>
      </c>
      <c r="T353" s="1" t="s">
        <v>2443</v>
      </c>
      <c r="U353" s="1" t="s">
        <v>2443</v>
      </c>
      <c r="V353" s="1" t="s">
        <v>3971</v>
      </c>
      <c r="W353" s="1" t="s">
        <v>51</v>
      </c>
      <c r="X353" s="1" t="s">
        <v>3960</v>
      </c>
      <c r="Z353" s="1"/>
    </row>
    <row r="354" spans="1:26" ht="60.75" hidden="1">
      <c r="A354" s="1" t="s">
        <v>3972</v>
      </c>
      <c r="B354" s="1" t="s">
        <v>2441</v>
      </c>
      <c r="C354" s="1" t="s">
        <v>3970</v>
      </c>
      <c r="D354" s="2">
        <v>45730</v>
      </c>
      <c r="E354" s="2" t="s">
        <v>2443</v>
      </c>
      <c r="F354" s="1" t="s">
        <v>343</v>
      </c>
      <c r="G354" s="1" t="s">
        <v>124</v>
      </c>
      <c r="H354" s="1" t="s">
        <v>2444</v>
      </c>
      <c r="I354" s="1">
        <v>0</v>
      </c>
      <c r="J354" s="2">
        <f>IF(Tabla1[[#This Row],[Fecha Radicado]]="","",IF(Tabla1[[#This Row],[Tipo de Petición, queja o reclamo, queja o reclamo]]="Sin término de respuesta","No aplica",WORKDAY(Tabla1[[#This Row],[Fecha Radicado]],Tabla1[[#This Row],[Plazo]],Festivos)))</f>
        <v>45730</v>
      </c>
      <c r="K354" s="3" t="str">
        <f ca="1">IF(Tabla1[[#This Row],[Estado]]="No Aplica","",IF(Tabla1[[#This Row],[Estado]]="Con respuesta","Gestionado",IFERROR(NETWORKDAYS(TODAY(),Tabla1[[#This Row],[Fecha de Vencimiento]],Festivos),"")))</f>
        <v/>
      </c>
      <c r="L354" s="1" t="s">
        <v>2443</v>
      </c>
      <c r="M354" s="1" t="s">
        <v>124</v>
      </c>
      <c r="N354" s="1" t="s">
        <v>2443</v>
      </c>
      <c r="O354" s="1" t="s">
        <v>27</v>
      </c>
      <c r="P354" s="1">
        <f>_xlfn.IFNA(VLOOKUP(Tabla1[[#This Row],[Departamento]],Departamentos,2,FALSE),"")</f>
        <v>27</v>
      </c>
      <c r="Q354" s="1" t="s">
        <v>266</v>
      </c>
      <c r="R354" s="1">
        <f>_xlfn.IFNA(VLOOKUP(Tabla1[[#This Row],[Municipio]],Municipios,2,FALSE),"")</f>
        <v>27099</v>
      </c>
      <c r="S354" s="1" t="s">
        <v>1908</v>
      </c>
      <c r="T354" s="1" t="s">
        <v>2443</v>
      </c>
      <c r="U354" s="1" t="s">
        <v>2443</v>
      </c>
      <c r="V354" s="1" t="s">
        <v>3973</v>
      </c>
      <c r="W354" s="1" t="s">
        <v>51</v>
      </c>
      <c r="X354" s="1" t="s">
        <v>3960</v>
      </c>
      <c r="Z354" s="1"/>
    </row>
    <row r="355" spans="1:26" ht="76.5" hidden="1">
      <c r="A355" s="1" t="s">
        <v>3974</v>
      </c>
      <c r="B355" s="1" t="s">
        <v>3975</v>
      </c>
      <c r="C355" s="1" t="s">
        <v>3976</v>
      </c>
      <c r="D355" s="2">
        <v>45730</v>
      </c>
      <c r="E355" s="2">
        <v>45730</v>
      </c>
      <c r="F355" s="1" t="s">
        <v>48</v>
      </c>
      <c r="G355" s="1" t="s">
        <v>49</v>
      </c>
      <c r="H355" s="1" t="s">
        <v>89</v>
      </c>
      <c r="I355" s="1">
        <f>IFERROR(VLOOKUP(Tabla1[[#This Row],[Tipo de Petición, queja o reclamo, queja o reclamo]],Tipif,2,0),"")</f>
        <v>0</v>
      </c>
      <c r="J355" s="2" t="str">
        <f>IF(Tabla1[[#This Row],[Fecha Radicado]]="","",IF(Tabla1[[#This Row],[Tipo de Petición, queja o reclamo, queja o reclamo]]="Sin término de respuesta","No aplica",WORKDAY(Tabla1[[#This Row],[Fecha Radicado]],Tabla1[[#This Row],[Plazo]],Festivos)))</f>
        <v>No aplica</v>
      </c>
      <c r="K355" s="3" t="str">
        <f ca="1">IF(Tabla1[[#This Row],[Estado]]="No Aplica","",IF(Tabla1[[#This Row],[Estado]]="Con respuesta","Gestionado",IFERROR(NETWORKDAYS(TODAY(),Tabla1[[#This Row],[Fecha de Vencimiento]],Festivos),"")))</f>
        <v>Gestionado</v>
      </c>
      <c r="L355" s="1" t="s">
        <v>2443</v>
      </c>
      <c r="M355" s="1" t="s">
        <v>124</v>
      </c>
      <c r="N355" s="1" t="s">
        <v>2443</v>
      </c>
      <c r="O355" s="1" t="s">
        <v>29</v>
      </c>
      <c r="P355" s="1">
        <f>_xlfn.IFNA(VLOOKUP(Tabla1[[#This Row],[Departamento]],Departamentos,2,FALSE),"")</f>
        <v>25</v>
      </c>
      <c r="Q355" s="1" t="s">
        <v>1080</v>
      </c>
      <c r="R355" s="1">
        <f>_xlfn.IFNA(VLOOKUP(Tabla1[[#This Row],[Municipio]],Municipios,2,FALSE),"")</f>
        <v>25645</v>
      </c>
      <c r="S355" s="1" t="s">
        <v>1869</v>
      </c>
      <c r="T355" s="1" t="s">
        <v>3977</v>
      </c>
      <c r="U355" s="2">
        <v>45737</v>
      </c>
      <c r="V355" s="1" t="s">
        <v>3978</v>
      </c>
      <c r="W355" s="1" t="s">
        <v>316</v>
      </c>
      <c r="X355" s="1" t="s">
        <v>3979</v>
      </c>
      <c r="Z355" s="1"/>
    </row>
    <row r="356" spans="1:26" ht="60.75" hidden="1">
      <c r="A356" s="1" t="s">
        <v>3980</v>
      </c>
      <c r="B356" s="1" t="s">
        <v>3981</v>
      </c>
      <c r="C356" s="1" t="s">
        <v>3982</v>
      </c>
      <c r="D356" s="2">
        <v>45730</v>
      </c>
      <c r="E356" s="2">
        <v>45730</v>
      </c>
      <c r="F356" s="1" t="s">
        <v>254</v>
      </c>
      <c r="G356" s="1" t="s">
        <v>124</v>
      </c>
      <c r="H356" s="1" t="s">
        <v>89</v>
      </c>
      <c r="I356" s="1">
        <v>10</v>
      </c>
      <c r="J356" s="2" t="str">
        <f>IF(Tabla1[[#This Row],[Fecha Radicado]]="","",IF(Tabla1[[#This Row],[Tipo de Petición, queja o reclamo, queja o reclamo]]="Sin término de respuesta","No aplica",WORKDAY(Tabla1[[#This Row],[Fecha Radicado]],Tabla1[[#This Row],[Plazo]],Festivos)))</f>
        <v>No aplica</v>
      </c>
      <c r="K356" s="3" t="str">
        <f ca="1">IF(Tabla1[[#This Row],[Estado]]="No Aplica","",IF(Tabla1[[#This Row],[Estado]]="Con respuesta","Gestionado",IFERROR(NETWORKDAYS(TODAY(),Tabla1[[#This Row],[Fecha de Vencimiento]],Festivos),"")))</f>
        <v/>
      </c>
      <c r="L356" s="1" t="s">
        <v>2443</v>
      </c>
      <c r="M356" s="1" t="s">
        <v>124</v>
      </c>
      <c r="N356" s="1" t="s">
        <v>2443</v>
      </c>
      <c r="O356" s="1" t="s">
        <v>21</v>
      </c>
      <c r="P356" s="1">
        <f>_xlfn.IFNA(VLOOKUP(Tabla1[[#This Row],[Departamento]],Departamentos,2,FALSE),"")</f>
        <v>15</v>
      </c>
      <c r="Q356" s="1" t="s">
        <v>860</v>
      </c>
      <c r="R356" s="1">
        <f>_xlfn.IFNA(VLOOKUP(Tabla1[[#This Row],[Municipio]],Municipios,2,FALSE),"")</f>
        <v>15322</v>
      </c>
      <c r="S356" s="1" t="s">
        <v>1607</v>
      </c>
      <c r="T356" s="1" t="s">
        <v>2443</v>
      </c>
      <c r="U356" s="1" t="s">
        <v>2443</v>
      </c>
      <c r="V356" s="1" t="s">
        <v>2443</v>
      </c>
      <c r="W356" s="1" t="s">
        <v>126</v>
      </c>
      <c r="X356" s="1" t="s">
        <v>3983</v>
      </c>
      <c r="Z356" s="1"/>
    </row>
    <row r="357" spans="1:26" ht="60.75" hidden="1">
      <c r="A357" s="1" t="s">
        <v>3984</v>
      </c>
      <c r="B357" s="1" t="s">
        <v>3985</v>
      </c>
      <c r="C357" s="1" t="s">
        <v>3986</v>
      </c>
      <c r="D357" s="2">
        <v>45730</v>
      </c>
      <c r="E357" s="2">
        <v>45730</v>
      </c>
      <c r="F357" s="1" t="s">
        <v>159</v>
      </c>
      <c r="G357" s="1" t="s">
        <v>124</v>
      </c>
      <c r="H357" s="1" t="s">
        <v>89</v>
      </c>
      <c r="I357" s="1">
        <v>10</v>
      </c>
      <c r="J357" s="2" t="str">
        <f>IF(Tabla1[[#This Row],[Fecha Radicado]]="","",IF(Tabla1[[#This Row],[Tipo de Petición, queja o reclamo, queja o reclamo]]="Sin término de respuesta","No aplica",WORKDAY(Tabla1[[#This Row],[Fecha Radicado]],Tabla1[[#This Row],[Plazo]],Festivos)))</f>
        <v>No aplica</v>
      </c>
      <c r="K357" s="3" t="str">
        <f ca="1">IF(Tabla1[[#This Row],[Estado]]="No Aplica","",IF(Tabla1[[#This Row],[Estado]]="Con respuesta","Gestionado",IFERROR(NETWORKDAYS(TODAY(),Tabla1[[#This Row],[Fecha de Vencimiento]],Festivos),"")))</f>
        <v/>
      </c>
      <c r="L357" s="1" t="s">
        <v>2443</v>
      </c>
      <c r="M357" s="1" t="s">
        <v>124</v>
      </c>
      <c r="N357" s="1" t="s">
        <v>2443</v>
      </c>
      <c r="O357" s="1" t="s">
        <v>27</v>
      </c>
      <c r="P357" s="1">
        <f>_xlfn.IFNA(VLOOKUP(Tabla1[[#This Row],[Departamento]],Departamentos,2,FALSE),"")</f>
        <v>27</v>
      </c>
      <c r="Q357" s="1" t="s">
        <v>436</v>
      </c>
      <c r="R357" s="1">
        <f>_xlfn.IFNA(VLOOKUP(Tabla1[[#This Row],[Municipio]],Municipios,2,FALSE),"")</f>
        <v>27361</v>
      </c>
      <c r="S357" s="1" t="s">
        <v>1915</v>
      </c>
      <c r="T357" s="1" t="s">
        <v>2443</v>
      </c>
      <c r="U357" s="1" t="s">
        <v>2443</v>
      </c>
      <c r="V357" s="1" t="s">
        <v>2443</v>
      </c>
      <c r="W357" s="1" t="s">
        <v>126</v>
      </c>
      <c r="X357" s="1" t="s">
        <v>3987</v>
      </c>
      <c r="Z357" s="1"/>
    </row>
    <row r="358" spans="1:26" ht="106.5" hidden="1">
      <c r="A358" s="1" t="s">
        <v>3988</v>
      </c>
      <c r="B358" s="1" t="s">
        <v>3989</v>
      </c>
      <c r="C358" s="1" t="s">
        <v>3990</v>
      </c>
      <c r="D358" s="2">
        <v>45730</v>
      </c>
      <c r="E358" s="2">
        <v>45730</v>
      </c>
      <c r="F358" s="1" t="s">
        <v>123</v>
      </c>
      <c r="G358" s="1" t="s">
        <v>124</v>
      </c>
      <c r="H358" s="1" t="s">
        <v>2798</v>
      </c>
      <c r="I358" s="1">
        <f>IFERROR(VLOOKUP(Tabla1[[#This Row],[Tipo de Petición, queja o reclamo, queja o reclamo]],Tipif,2,0),"")</f>
        <v>2</v>
      </c>
      <c r="J358" s="2">
        <f>IF(Tabla1[[#This Row],[Fecha Radicado]]="","",IF(Tabla1[[#This Row],[Tipo de Petición, queja o reclamo, queja o reclamo]]="Sin término de respuesta","No aplica",WORKDAY(Tabla1[[#This Row],[Fecha Radicado]],Tabla1[[#This Row],[Plazo]],Festivos)))</f>
        <v>45734</v>
      </c>
      <c r="K358" s="3" t="str">
        <f ca="1">IF(Tabla1[[#This Row],[Estado]]="No Aplica","",IF(Tabla1[[#This Row],[Estado]]="Con respuesta","Gestionado",IFERROR(NETWORKDAYS(TODAY(),Tabla1[[#This Row],[Fecha de Vencimiento]],Festivos),"")))</f>
        <v/>
      </c>
      <c r="L358" s="1" t="s">
        <v>2443</v>
      </c>
      <c r="M358" s="1" t="s">
        <v>124</v>
      </c>
      <c r="N358" s="1" t="s">
        <v>2443</v>
      </c>
      <c r="O358" s="1" t="s">
        <v>19</v>
      </c>
      <c r="P358" s="1">
        <f>_xlfn.IFNA(VLOOKUP(Tabla1[[#This Row],[Departamento]],Departamentos,2,FALSE),"")</f>
        <v>11</v>
      </c>
      <c r="Q358" s="1" t="s">
        <v>59</v>
      </c>
      <c r="R358" s="1">
        <f>_xlfn.IFNA(VLOOKUP(Tabla1[[#This Row],[Municipio]],Municipios,2,FALSE),"")</f>
        <v>11001</v>
      </c>
      <c r="S358" s="1" t="s">
        <v>1323</v>
      </c>
      <c r="T358" s="1" t="s">
        <v>2443</v>
      </c>
      <c r="U358" s="1" t="s">
        <v>2443</v>
      </c>
      <c r="V358" s="1" t="s">
        <v>2443</v>
      </c>
      <c r="W358" s="1" t="s">
        <v>345</v>
      </c>
      <c r="X358" s="1" t="s">
        <v>3991</v>
      </c>
      <c r="Z358" s="1"/>
    </row>
    <row r="359" spans="1:26" ht="121.5" hidden="1">
      <c r="A359" s="1" t="s">
        <v>3992</v>
      </c>
      <c r="B359" s="1" t="s">
        <v>3993</v>
      </c>
      <c r="C359" s="1" t="s">
        <v>3994</v>
      </c>
      <c r="D359" s="2">
        <v>45730</v>
      </c>
      <c r="E359" s="2">
        <v>45730</v>
      </c>
      <c r="F359" s="1" t="s">
        <v>343</v>
      </c>
      <c r="G359" s="1" t="s">
        <v>49</v>
      </c>
      <c r="H359" s="1" t="s">
        <v>373</v>
      </c>
      <c r="I359" s="1">
        <f>IFERROR(VLOOKUP(Tabla1[[#This Row],[Tipo de Petición, queja o reclamo, queja o reclamo]],Tipif,2,0),"")</f>
        <v>10</v>
      </c>
      <c r="J359" s="2">
        <f>IF(Tabla1[[#This Row],[Fecha Radicado]]="","",IF(Tabla1[[#This Row],[Tipo de Petición, queja o reclamo, queja o reclamo]]="Sin término de respuesta","No aplica",WORKDAY(Tabla1[[#This Row],[Fecha Radicado]],Tabla1[[#This Row],[Plazo]],Festivos)))</f>
        <v>45747</v>
      </c>
      <c r="K359" s="3" t="str">
        <f ca="1">IF(Tabla1[[#This Row],[Estado]]="No Aplica","",IF(Tabla1[[#This Row],[Estado]]="Con respuesta","Gestionado",IFERROR(NETWORKDAYS(TODAY(),Tabla1[[#This Row],[Fecha de Vencimiento]],Festivos),"")))</f>
        <v>Gestionado</v>
      </c>
      <c r="L3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59" s="1" t="s">
        <v>52</v>
      </c>
      <c r="N359" s="1" t="s">
        <v>2728</v>
      </c>
      <c r="O359" s="1" t="s">
        <v>15</v>
      </c>
      <c r="P359" s="1">
        <f>_xlfn.IFNA(VLOOKUP(Tabla1[[#This Row],[Departamento]],Departamentos,2,FALSE),"")</f>
        <v>5</v>
      </c>
      <c r="Q359" s="1" t="s">
        <v>1016</v>
      </c>
      <c r="R359" s="1">
        <f>_xlfn.IFNA(VLOOKUP(Tabla1[[#This Row],[Municipio]],Municipios,2,FALSE),"")</f>
        <v>5380</v>
      </c>
      <c r="S359" s="1" t="s">
        <v>1309</v>
      </c>
      <c r="T359" s="1" t="s">
        <v>3995</v>
      </c>
      <c r="U359" s="2">
        <v>45733</v>
      </c>
      <c r="V359" s="1" t="s">
        <v>3996</v>
      </c>
      <c r="W359" s="1" t="s">
        <v>316</v>
      </c>
      <c r="X359" s="1" t="s">
        <v>3997</v>
      </c>
      <c r="Z359" s="1"/>
    </row>
    <row r="360" spans="1:26" ht="76.5" hidden="1">
      <c r="A360" s="1" t="s">
        <v>3998</v>
      </c>
      <c r="B360" s="1" t="s">
        <v>3999</v>
      </c>
      <c r="C360" s="1" t="s">
        <v>4000</v>
      </c>
      <c r="D360" s="2">
        <v>45730</v>
      </c>
      <c r="E360" s="2">
        <v>45730</v>
      </c>
      <c r="F360" s="1" t="s">
        <v>254</v>
      </c>
      <c r="G360" s="1" t="s">
        <v>49</v>
      </c>
      <c r="H360" s="1" t="s">
        <v>373</v>
      </c>
      <c r="I360" s="1">
        <f>IFERROR(VLOOKUP(Tabla1[[#This Row],[Tipo de Petición, queja o reclamo, queja o reclamo]],Tipif,2,0),"")</f>
        <v>10</v>
      </c>
      <c r="J360" s="2">
        <f>IF(Tabla1[[#This Row],[Fecha Radicado]]="","",IF(Tabla1[[#This Row],[Tipo de Petición, queja o reclamo, queja o reclamo]]="Sin término de respuesta","No aplica",WORKDAY(Tabla1[[#This Row],[Fecha Radicado]],Tabla1[[#This Row],[Plazo]],Festivos)))</f>
        <v>45747</v>
      </c>
      <c r="K360" s="3" t="str">
        <f ca="1">IF(Tabla1[[#This Row],[Estado]]="No Aplica","",IF(Tabla1[[#This Row],[Estado]]="Con respuesta","Gestionado",IFERROR(NETWORKDAYS(TODAY(),Tabla1[[#This Row],[Fecha de Vencimiento]],Festivos),"")))</f>
        <v>Gestionado</v>
      </c>
      <c r="L3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60" s="1" t="s">
        <v>52</v>
      </c>
      <c r="N360" s="1">
        <v>4</v>
      </c>
      <c r="O360" s="1" t="s">
        <v>44</v>
      </c>
      <c r="P360" s="1">
        <f>_xlfn.IFNA(VLOOKUP(Tabla1[[#This Row],[Departamento]],Departamentos,2,FALSE),"")</f>
        <v>76</v>
      </c>
      <c r="Q360" s="1" t="s">
        <v>804</v>
      </c>
      <c r="R360" s="1">
        <f>_xlfn.IFNA(VLOOKUP(Tabla1[[#This Row],[Municipio]],Municipios,2,FALSE),"")</f>
        <v>76736</v>
      </c>
      <c r="S360" s="1" t="s">
        <v>2314</v>
      </c>
      <c r="T360" s="1" t="s">
        <v>4001</v>
      </c>
      <c r="U360" s="2">
        <v>45733</v>
      </c>
      <c r="V360" s="1" t="s">
        <v>4002</v>
      </c>
      <c r="W360" s="1" t="s">
        <v>316</v>
      </c>
      <c r="X360" s="1" t="s">
        <v>4003</v>
      </c>
      <c r="Z360" s="1"/>
    </row>
    <row r="361" spans="1:26" ht="183" hidden="1">
      <c r="A361" s="1" t="s">
        <v>4004</v>
      </c>
      <c r="B361" s="1" t="s">
        <v>4005</v>
      </c>
      <c r="C361" s="1" t="s">
        <v>4006</v>
      </c>
      <c r="D361" s="2">
        <v>45730</v>
      </c>
      <c r="E361" s="2">
        <v>45732</v>
      </c>
      <c r="F361" s="1" t="s">
        <v>343</v>
      </c>
      <c r="G361" s="1" t="s">
        <v>49</v>
      </c>
      <c r="H361" s="1" t="s">
        <v>373</v>
      </c>
      <c r="I361" s="1">
        <f>IFERROR(VLOOKUP(Tabla1[[#This Row],[Tipo de Petición, queja o reclamo, queja o reclamo]],Tipif,2,0),"")</f>
        <v>10</v>
      </c>
      <c r="J361" s="2">
        <f>IF(Tabla1[[#This Row],[Fecha Radicado]]="","",IF(Tabla1[[#This Row],[Tipo de Petición, queja o reclamo, queja o reclamo]]="Sin término de respuesta","No aplica",WORKDAY(Tabla1[[#This Row],[Fecha Radicado]],Tabla1[[#This Row],[Plazo]],Festivos)))</f>
        <v>45747</v>
      </c>
      <c r="K361" s="3" t="str">
        <f ca="1">IF(Tabla1[[#This Row],[Estado]]="No Aplica","",IF(Tabla1[[#This Row],[Estado]]="Con respuesta","Gestionado",IFERROR(NETWORKDAYS(TODAY(),Tabla1[[#This Row],[Fecha de Vencimiento]],Festivos),"")))</f>
        <v>Gestionado</v>
      </c>
      <c r="L3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61" s="1" t="s">
        <v>52</v>
      </c>
      <c r="N361" s="1" t="s">
        <v>4007</v>
      </c>
      <c r="O361" s="1" t="s">
        <v>39</v>
      </c>
      <c r="P361" s="1">
        <f>_xlfn.IFNA(VLOOKUP(Tabla1[[#This Row],[Departamento]],Departamentos,2,FALSE),"")</f>
        <v>63</v>
      </c>
      <c r="Q361" s="1" t="s">
        <v>308</v>
      </c>
      <c r="R361" s="1">
        <f>_xlfn.IFNA(VLOOKUP(Tabla1[[#This Row],[Municipio]],Municipios,2,FALSE),"")</f>
        <v>63401</v>
      </c>
      <c r="S361" s="1" t="s">
        <v>2128</v>
      </c>
      <c r="T361" s="1" t="s">
        <v>4008</v>
      </c>
      <c r="U361" s="2">
        <v>45734</v>
      </c>
      <c r="V361" s="1" t="s">
        <v>4009</v>
      </c>
      <c r="W361" s="1" t="s">
        <v>316</v>
      </c>
      <c r="X361" s="1" t="s">
        <v>4010</v>
      </c>
      <c r="Z361" s="1"/>
    </row>
    <row r="362" spans="1:26" ht="167.25" hidden="1">
      <c r="A362" s="1" t="s">
        <v>4011</v>
      </c>
      <c r="B362" s="1" t="s">
        <v>4012</v>
      </c>
      <c r="C362" s="1" t="s">
        <v>4013</v>
      </c>
      <c r="D362" s="2">
        <v>45730</v>
      </c>
      <c r="E362" s="2">
        <v>45730</v>
      </c>
      <c r="F362" s="1" t="s">
        <v>48</v>
      </c>
      <c r="G362" s="1" t="s">
        <v>49</v>
      </c>
      <c r="H362" s="1" t="s">
        <v>373</v>
      </c>
      <c r="I362" s="1">
        <f>IFERROR(VLOOKUP(Tabla1[[#This Row],[Tipo de Petición, queja o reclamo, queja o reclamo]],Tipif,2,0),"")</f>
        <v>10</v>
      </c>
      <c r="J362" s="2">
        <f>IF(Tabla1[[#This Row],[Fecha Radicado]]="","",IF(Tabla1[[#This Row],[Tipo de Petición, queja o reclamo, queja o reclamo]]="Sin término de respuesta","No aplica",WORKDAY(Tabla1[[#This Row],[Fecha Radicado]],Tabla1[[#This Row],[Plazo]],Festivos)))</f>
        <v>45747</v>
      </c>
      <c r="K362" s="3" t="str">
        <f ca="1">IF(Tabla1[[#This Row],[Estado]]="No Aplica","",IF(Tabla1[[#This Row],[Estado]]="Con respuesta","Gestionado",IFERROR(NETWORKDAYS(TODAY(),Tabla1[[#This Row],[Fecha de Vencimiento]],Festivos),"")))</f>
        <v>Gestionado</v>
      </c>
      <c r="L362" s="1" t="s">
        <v>3901</v>
      </c>
      <c r="M362" s="1" t="s">
        <v>52</v>
      </c>
      <c r="N362" s="1" t="s">
        <v>4014</v>
      </c>
      <c r="O362" s="1" t="s">
        <v>43</v>
      </c>
      <c r="P362" s="1">
        <f>_xlfn.IFNA(VLOOKUP(Tabla1[[#This Row],[Departamento]],Departamentos,2,FALSE),"")</f>
        <v>73</v>
      </c>
      <c r="Q362" s="1" t="s">
        <v>397</v>
      </c>
      <c r="R362" s="1">
        <f>_xlfn.IFNA(VLOOKUP(Tabla1[[#This Row],[Municipio]],Municipios,2,FALSE),"")</f>
        <v>73200</v>
      </c>
      <c r="S362" s="1" t="s">
        <v>2258</v>
      </c>
      <c r="T362" s="1" t="s">
        <v>4015</v>
      </c>
      <c r="U362" s="2">
        <v>45737</v>
      </c>
      <c r="V362" s="1" t="s">
        <v>4016</v>
      </c>
      <c r="W362" s="1" t="s">
        <v>316</v>
      </c>
      <c r="X362" s="1" t="s">
        <v>4017</v>
      </c>
      <c r="Z362" s="1"/>
    </row>
    <row r="363" spans="1:26" ht="45.75" hidden="1">
      <c r="A363" s="1" t="s">
        <v>4018</v>
      </c>
      <c r="B363" s="1" t="s">
        <v>4019</v>
      </c>
      <c r="C363" s="1" t="s">
        <v>4020</v>
      </c>
      <c r="D363" s="2">
        <v>45730</v>
      </c>
      <c r="E363" s="2">
        <v>45733</v>
      </c>
      <c r="F363" s="1" t="s">
        <v>123</v>
      </c>
      <c r="G363" s="1" t="s">
        <v>124</v>
      </c>
      <c r="H363" s="1" t="s">
        <v>2798</v>
      </c>
      <c r="I363" s="1">
        <f>IFERROR(VLOOKUP(Tabla1[[#This Row],[Tipo de Petición, queja o reclamo, queja o reclamo]],Tipif,2,0),"")</f>
        <v>2</v>
      </c>
      <c r="J363" s="2">
        <f>IF(Tabla1[[#This Row],[Fecha Radicado]]="","",IF(Tabla1[[#This Row],[Tipo de Petición, queja o reclamo, queja o reclamo]]="Sin término de respuesta","No aplica",WORKDAY(Tabla1[[#This Row],[Fecha Radicado]],Tabla1[[#This Row],[Plazo]],Festivos)))</f>
        <v>45734</v>
      </c>
      <c r="K363" s="3" t="str">
        <f ca="1">IF(Tabla1[[#This Row],[Estado]]="No Aplica","",IF(Tabla1[[#This Row],[Estado]]="Con respuesta","Gestionado",IFERROR(NETWORKDAYS(TODAY(),Tabla1[[#This Row],[Fecha de Vencimiento]],Festivos),"")))</f>
        <v/>
      </c>
      <c r="L363" s="1" t="s">
        <v>2443</v>
      </c>
      <c r="M363" s="1" t="s">
        <v>124</v>
      </c>
      <c r="N363" s="1" t="s">
        <v>2443</v>
      </c>
      <c r="O363" s="1" t="s">
        <v>29</v>
      </c>
      <c r="P363" s="1">
        <f>_xlfn.IFNA(VLOOKUP(Tabla1[[#This Row],[Departamento]],Departamentos,2,FALSE),"")</f>
        <v>25</v>
      </c>
      <c r="Q363" s="1" t="s">
        <v>842</v>
      </c>
      <c r="R363" s="1">
        <f>_xlfn.IFNA(VLOOKUP(Tabla1[[#This Row],[Municipio]],Municipios,2,FALSE),"")</f>
        <v>25307</v>
      </c>
      <c r="S363" s="1" t="s">
        <v>1323</v>
      </c>
      <c r="T363" s="1" t="s">
        <v>2443</v>
      </c>
      <c r="U363" s="1" t="s">
        <v>2443</v>
      </c>
      <c r="V363" s="1" t="s">
        <v>2443</v>
      </c>
      <c r="W363" s="1" t="s">
        <v>345</v>
      </c>
      <c r="X363" s="1" t="s">
        <v>4021</v>
      </c>
      <c r="Z363" s="1"/>
    </row>
    <row r="364" spans="1:26" ht="91.5" hidden="1">
      <c r="A364" s="1" t="s">
        <v>4022</v>
      </c>
      <c r="B364" s="1" t="s">
        <v>4023</v>
      </c>
      <c r="C364" s="1" t="s">
        <v>4024</v>
      </c>
      <c r="D364" s="2">
        <v>45731</v>
      </c>
      <c r="E364" s="2">
        <v>45733</v>
      </c>
      <c r="F364" s="1" t="s">
        <v>48</v>
      </c>
      <c r="G364" s="1" t="s">
        <v>49</v>
      </c>
      <c r="H364" s="1" t="s">
        <v>373</v>
      </c>
      <c r="I364" s="1">
        <f>IFERROR(VLOOKUP(Tabla1[[#This Row],[Tipo de Petición, queja o reclamo, queja o reclamo]],Tipif,2,0),"")</f>
        <v>10</v>
      </c>
      <c r="J364" s="2">
        <f>IF(Tabla1[[#This Row],[Fecha Radicado]]="","",IF(Tabla1[[#This Row],[Tipo de Petición, queja o reclamo, queja o reclamo]]="Sin término de respuesta","No aplica",WORKDAY(Tabla1[[#This Row],[Fecha Radicado]],Tabla1[[#This Row],[Plazo]],Festivos)))</f>
        <v>45747</v>
      </c>
      <c r="K364" s="3" t="str">
        <f ca="1">IF(Tabla1[[#This Row],[Estado]]="No Aplica","",IF(Tabla1[[#This Row],[Estado]]="Con respuesta","Gestionado",IFERROR(NETWORKDAYS(TODAY(),Tabla1[[#This Row],[Fecha de Vencimiento]],Festivos),"")))</f>
        <v>Gestionado</v>
      </c>
      <c r="L3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64" s="1" t="s">
        <v>52</v>
      </c>
      <c r="N364" s="1">
        <v>10</v>
      </c>
      <c r="O364" s="1" t="s">
        <v>20</v>
      </c>
      <c r="P364" s="1">
        <f>_xlfn.IFNA(VLOOKUP(Tabla1[[#This Row],[Departamento]],Departamentos,2,FALSE),"")</f>
        <v>13</v>
      </c>
      <c r="Q364" s="1" t="s">
        <v>900</v>
      </c>
      <c r="R364" s="1">
        <f>_xlfn.IFNA(VLOOKUP(Tabla1[[#This Row],[Municipio]],Municipios,2,FALSE),"")</f>
        <v>13836</v>
      </c>
      <c r="S364" s="1" t="s">
        <v>1355</v>
      </c>
      <c r="T364" s="1" t="s">
        <v>4025</v>
      </c>
      <c r="U364" s="2">
        <v>45747</v>
      </c>
      <c r="V364" s="1" t="s">
        <v>4026</v>
      </c>
      <c r="W364" s="1" t="s">
        <v>286</v>
      </c>
      <c r="X364" s="1" t="s">
        <v>4027</v>
      </c>
      <c r="Z364" s="1"/>
    </row>
    <row r="365" spans="1:26" ht="290.25" hidden="1">
      <c r="A365" s="1" t="s">
        <v>4028</v>
      </c>
      <c r="B365" s="1" t="s">
        <v>4029</v>
      </c>
      <c r="C365" s="1" t="s">
        <v>4030</v>
      </c>
      <c r="D365" s="2">
        <v>45731</v>
      </c>
      <c r="E365" s="2">
        <v>45735</v>
      </c>
      <c r="F365" s="1" t="s">
        <v>254</v>
      </c>
      <c r="G365" s="1" t="s">
        <v>49</v>
      </c>
      <c r="H365" s="1" t="s">
        <v>373</v>
      </c>
      <c r="I365" s="1">
        <f>IFERROR(VLOOKUP(Tabla1[[#This Row],[Tipo de Petición, queja o reclamo, queja o reclamo]],Tipif,2,0),"")</f>
        <v>10</v>
      </c>
      <c r="J365" s="2">
        <f>IF(Tabla1[[#This Row],[Fecha Radicado]]="","",IF(Tabla1[[#This Row],[Tipo de Petición, queja o reclamo, queja o reclamo]]="Sin término de respuesta","No aplica",WORKDAY(Tabla1[[#This Row],[Fecha Radicado]],Tabla1[[#This Row],[Plazo]],Festivos)))</f>
        <v>45747</v>
      </c>
      <c r="K365" s="3" t="str">
        <f ca="1">IF(Tabla1[[#This Row],[Estado]]="No Aplica","",IF(Tabla1[[#This Row],[Estado]]="Con respuesta","Gestionado",IFERROR(NETWORKDAYS(TODAY(),Tabla1[[#This Row],[Fecha de Vencimiento]],Festivos),"")))</f>
        <v>Gestionado</v>
      </c>
      <c r="L3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65" s="1" t="s">
        <v>52</v>
      </c>
      <c r="N365" s="1" t="s">
        <v>4031</v>
      </c>
      <c r="O365" s="1" t="s">
        <v>43</v>
      </c>
      <c r="P365" s="1">
        <f>_xlfn.IFNA(VLOOKUP(Tabla1[[#This Row],[Departamento]],Departamentos,2,FALSE),"")</f>
        <v>73</v>
      </c>
      <c r="Q365" s="1" t="s">
        <v>637</v>
      </c>
      <c r="R365" s="1">
        <f>_xlfn.IFNA(VLOOKUP(Tabla1[[#This Row],[Municipio]],Municipios,2,FALSE),"")</f>
        <v>73001</v>
      </c>
      <c r="S365" s="1" t="s">
        <v>1294</v>
      </c>
      <c r="T365" s="1" t="s">
        <v>4032</v>
      </c>
      <c r="U365" s="2">
        <v>45737</v>
      </c>
      <c r="V365" s="1" t="s">
        <v>4033</v>
      </c>
      <c r="W365" s="1" t="s">
        <v>316</v>
      </c>
      <c r="X365" s="1" t="s">
        <v>4034</v>
      </c>
      <c r="Z365" s="1"/>
    </row>
    <row r="366" spans="1:26" ht="106.5" hidden="1">
      <c r="A366" s="1" t="s">
        <v>4035</v>
      </c>
      <c r="B366" s="1" t="s">
        <v>4036</v>
      </c>
      <c r="C366" s="1" t="s">
        <v>4037</v>
      </c>
      <c r="D366" s="2">
        <v>45733</v>
      </c>
      <c r="E366" s="2">
        <v>45733</v>
      </c>
      <c r="F366" s="1" t="s">
        <v>254</v>
      </c>
      <c r="G366" s="1" t="s">
        <v>124</v>
      </c>
      <c r="H366" s="1" t="s">
        <v>89</v>
      </c>
      <c r="I366" s="1">
        <v>10</v>
      </c>
      <c r="J366" s="2" t="str">
        <f>IF(Tabla1[[#This Row],[Fecha Radicado]]="","",IF(Tabla1[[#This Row],[Tipo de Petición, queja o reclamo, queja o reclamo]]="Sin término de respuesta","No aplica",WORKDAY(Tabla1[[#This Row],[Fecha Radicado]],Tabla1[[#This Row],[Plazo]],Festivos)))</f>
        <v>No aplica</v>
      </c>
      <c r="K366" s="3" t="str">
        <f ca="1">IF(Tabla1[[#This Row],[Estado]]="No Aplica","",IF(Tabla1[[#This Row],[Estado]]="Con respuesta","Gestionado",IFERROR(NETWORKDAYS(TODAY(),Tabla1[[#This Row],[Fecha de Vencimiento]],Festivos),"")))</f>
        <v/>
      </c>
      <c r="L366" s="1" t="s">
        <v>2443</v>
      </c>
      <c r="M366" s="1" t="s">
        <v>124</v>
      </c>
      <c r="N366" s="1" t="s">
        <v>2443</v>
      </c>
      <c r="O366" s="1" t="s">
        <v>27</v>
      </c>
      <c r="P366" s="1">
        <f>_xlfn.IFNA(VLOOKUP(Tabla1[[#This Row],[Departamento]],Departamentos,2,FALSE),"")</f>
        <v>27</v>
      </c>
      <c r="Q366" s="1" t="s">
        <v>698</v>
      </c>
      <c r="R366" s="1">
        <f>_xlfn.IFNA(VLOOKUP(Tabla1[[#This Row],[Municipio]],Municipios,2,FALSE),"")</f>
        <v>27660</v>
      </c>
      <c r="S366" s="1" t="s">
        <v>1925</v>
      </c>
      <c r="T366" s="1" t="s">
        <v>2443</v>
      </c>
      <c r="U366" s="1" t="s">
        <v>2443</v>
      </c>
      <c r="V366" s="1" t="s">
        <v>2443</v>
      </c>
      <c r="W366" s="1" t="s">
        <v>126</v>
      </c>
      <c r="X366" s="1" t="s">
        <v>4038</v>
      </c>
      <c r="Z366" s="1"/>
    </row>
    <row r="367" spans="1:26" ht="45.75" hidden="1">
      <c r="A367" s="1" t="s">
        <v>4039</v>
      </c>
      <c r="B367" s="1" t="s">
        <v>2441</v>
      </c>
      <c r="C367" s="1" t="s">
        <v>4040</v>
      </c>
      <c r="D367" s="2">
        <v>45733</v>
      </c>
      <c r="E367" s="2" t="s">
        <v>2443</v>
      </c>
      <c r="F367" s="1" t="s">
        <v>192</v>
      </c>
      <c r="G367" s="1" t="s">
        <v>124</v>
      </c>
      <c r="H367" s="1" t="s">
        <v>89</v>
      </c>
      <c r="I367" s="1">
        <v>0</v>
      </c>
      <c r="J367" s="2" t="str">
        <f>IF(Tabla1[[#This Row],[Fecha Radicado]]="","",IF(Tabla1[[#This Row],[Tipo de Petición, queja o reclamo, queja o reclamo]]="Sin término de respuesta","No aplica",WORKDAY(Tabla1[[#This Row],[Fecha Radicado]],Tabla1[[#This Row],[Plazo]],Festivos)))</f>
        <v>No aplica</v>
      </c>
      <c r="K367" s="3" t="str">
        <f ca="1">IF(Tabla1[[#This Row],[Estado]]="No Aplica","",IF(Tabla1[[#This Row],[Estado]]="Con respuesta","Gestionado",IFERROR(NETWORKDAYS(TODAY(),Tabla1[[#This Row],[Fecha de Vencimiento]],Festivos),"")))</f>
        <v/>
      </c>
      <c r="L367" s="1" t="s">
        <v>2443</v>
      </c>
      <c r="M367" s="1" t="s">
        <v>124</v>
      </c>
      <c r="N367" s="1" t="s">
        <v>2443</v>
      </c>
      <c r="O367" s="1" t="s">
        <v>27</v>
      </c>
      <c r="P367" s="1">
        <f>_xlfn.IFNA(VLOOKUP(Tabla1[[#This Row],[Departamento]],Departamentos,2,FALSE),"")</f>
        <v>27</v>
      </c>
      <c r="Q367" s="1" t="s">
        <v>665</v>
      </c>
      <c r="R367" s="1">
        <f>_xlfn.IFNA(VLOOKUP(Tabla1[[#This Row],[Municipio]],Municipios,2,FALSE),"")</f>
        <v>27600</v>
      </c>
      <c r="S367" s="1" t="s">
        <v>1924</v>
      </c>
      <c r="T367" s="1" t="s">
        <v>2443</v>
      </c>
      <c r="U367" s="1" t="s">
        <v>2443</v>
      </c>
      <c r="V367" s="1" t="s">
        <v>4041</v>
      </c>
      <c r="W367" s="1" t="s">
        <v>51</v>
      </c>
      <c r="X367" s="1" t="s">
        <v>4042</v>
      </c>
      <c r="Z367" s="1"/>
    </row>
    <row r="368" spans="1:26" ht="45.75" hidden="1">
      <c r="A368" s="1" t="s">
        <v>4043</v>
      </c>
      <c r="B368" s="1" t="s">
        <v>2441</v>
      </c>
      <c r="C368" s="1" t="s">
        <v>4040</v>
      </c>
      <c r="D368" s="2">
        <v>45733</v>
      </c>
      <c r="E368" s="2" t="s">
        <v>2443</v>
      </c>
      <c r="F368" s="1" t="s">
        <v>192</v>
      </c>
      <c r="G368" s="1" t="s">
        <v>124</v>
      </c>
      <c r="H368" s="1" t="s">
        <v>89</v>
      </c>
      <c r="I368" s="1">
        <v>0</v>
      </c>
      <c r="J368" s="2" t="str">
        <f>IF(Tabla1[[#This Row],[Fecha Radicado]]="","",IF(Tabla1[[#This Row],[Tipo de Petición, queja o reclamo, queja o reclamo]]="Sin término de respuesta","No aplica",WORKDAY(Tabla1[[#This Row],[Fecha Radicado]],Tabla1[[#This Row],[Plazo]],Festivos)))</f>
        <v>No aplica</v>
      </c>
      <c r="K368" s="3" t="str">
        <f ca="1">IF(Tabla1[[#This Row],[Estado]]="No Aplica","",IF(Tabla1[[#This Row],[Estado]]="Con respuesta","Gestionado",IFERROR(NETWORKDAYS(TODAY(),Tabla1[[#This Row],[Fecha de Vencimiento]],Festivos),"")))</f>
        <v/>
      </c>
      <c r="L368" s="1" t="s">
        <v>2443</v>
      </c>
      <c r="M368" s="1" t="s">
        <v>124</v>
      </c>
      <c r="N368" s="1" t="s">
        <v>2443</v>
      </c>
      <c r="O368" s="1" t="s">
        <v>27</v>
      </c>
      <c r="P368" s="1">
        <f>_xlfn.IFNA(VLOOKUP(Tabla1[[#This Row],[Departamento]],Departamentos,2,FALSE),"")</f>
        <v>27</v>
      </c>
      <c r="Q368" s="1" t="s">
        <v>665</v>
      </c>
      <c r="R368" s="1">
        <f>_xlfn.IFNA(VLOOKUP(Tabla1[[#This Row],[Municipio]],Municipios,2,FALSE),"")</f>
        <v>27600</v>
      </c>
      <c r="S368" s="1" t="s">
        <v>1924</v>
      </c>
      <c r="T368" s="1" t="s">
        <v>2443</v>
      </c>
      <c r="U368" s="1" t="s">
        <v>2443</v>
      </c>
      <c r="V368" s="1" t="s">
        <v>4044</v>
      </c>
      <c r="W368" s="1" t="s">
        <v>51</v>
      </c>
      <c r="X368" s="1" t="s">
        <v>4045</v>
      </c>
      <c r="Z368" s="1"/>
    </row>
    <row r="369" spans="1:26" ht="60.75" hidden="1">
      <c r="A369" s="1" t="s">
        <v>4046</v>
      </c>
      <c r="B369" s="1" t="s">
        <v>4047</v>
      </c>
      <c r="C369" s="1" t="s">
        <v>4048</v>
      </c>
      <c r="D369" s="2">
        <v>45735</v>
      </c>
      <c r="E369" s="2">
        <v>45735</v>
      </c>
      <c r="F369" s="1" t="s">
        <v>284</v>
      </c>
      <c r="G369" s="1" t="s">
        <v>124</v>
      </c>
      <c r="H369" s="1" t="s">
        <v>89</v>
      </c>
      <c r="I369" s="1">
        <f>IFERROR(VLOOKUP(Tabla1[[#This Row],[Tipo de Petición, queja o reclamo, queja o reclamo]],Tipif,2,0),"")</f>
        <v>0</v>
      </c>
      <c r="J369" s="2" t="str">
        <f>IF(Tabla1[[#This Row],[Fecha Radicado]]="","",IF(Tabla1[[#This Row],[Tipo de Petición, queja o reclamo, queja o reclamo]]="Sin término de respuesta","No aplica",WORKDAY(Tabla1[[#This Row],[Fecha Radicado]],Tabla1[[#This Row],[Plazo]],Festivos)))</f>
        <v>No aplica</v>
      </c>
      <c r="K369" s="3" t="str">
        <f ca="1">IF(Tabla1[[#This Row],[Estado]]="No Aplica","",IF(Tabla1[[#This Row],[Estado]]="Con respuesta","Gestionado",IFERROR(NETWORKDAYS(TODAY(),Tabla1[[#This Row],[Fecha de Vencimiento]],Festivos),"")))</f>
        <v/>
      </c>
      <c r="L369" s="1" t="s">
        <v>2443</v>
      </c>
      <c r="M369" s="1" t="s">
        <v>124</v>
      </c>
      <c r="N369" s="1" t="s">
        <v>2443</v>
      </c>
      <c r="O369" s="1" t="s">
        <v>27</v>
      </c>
      <c r="P369" s="1">
        <f>_xlfn.IFNA(VLOOKUP(Tabla1[[#This Row],[Departamento]],Departamentos,2,FALSE),"")</f>
        <v>27</v>
      </c>
      <c r="Q369" s="1" t="s">
        <v>460</v>
      </c>
      <c r="R369" s="1">
        <f>_xlfn.IFNA(VLOOKUP(Tabla1[[#This Row],[Municipio]],Municipios,2,FALSE),"")</f>
        <v>27372</v>
      </c>
      <c r="S369" s="1" t="s">
        <v>1916</v>
      </c>
      <c r="T369" s="1" t="s">
        <v>2443</v>
      </c>
      <c r="U369" s="1" t="s">
        <v>2443</v>
      </c>
      <c r="V369" s="1" t="s">
        <v>2443</v>
      </c>
      <c r="W369" s="1" t="s">
        <v>126</v>
      </c>
      <c r="X369" s="1" t="s">
        <v>4049</v>
      </c>
      <c r="Z369" s="1"/>
    </row>
    <row r="370" spans="1:26" ht="244.5" hidden="1">
      <c r="A370" s="1" t="s">
        <v>4050</v>
      </c>
      <c r="B370" s="1" t="s">
        <v>3945</v>
      </c>
      <c r="C370" s="1" t="s">
        <v>4051</v>
      </c>
      <c r="D370" s="2">
        <v>45735</v>
      </c>
      <c r="E370" s="2">
        <v>45735</v>
      </c>
      <c r="F370" s="1" t="s">
        <v>254</v>
      </c>
      <c r="G370" s="1" t="s">
        <v>49</v>
      </c>
      <c r="H370" s="1" t="s">
        <v>285</v>
      </c>
      <c r="I370" s="1">
        <f>IFERROR(VLOOKUP(Tabla1[[#This Row],[Tipo de Petición, queja o reclamo, queja o reclamo]],Tipif,2,0),"")</f>
        <v>5</v>
      </c>
      <c r="J370" s="2">
        <f>IF(Tabla1[[#This Row],[Fecha Radicado]]="","",IF(Tabla1[[#This Row],[Tipo de Petición, queja o reclamo, queja o reclamo]]="Sin término de respuesta","No aplica",WORKDAY(Tabla1[[#This Row],[Fecha Radicado]],Tabla1[[#This Row],[Plazo]],Festivos)))</f>
        <v>45743</v>
      </c>
      <c r="K370" s="3" t="str">
        <f ca="1">IF(Tabla1[[#This Row],[Estado]]="No Aplica","",IF(Tabla1[[#This Row],[Estado]]="Con respuesta","Gestionado",IFERROR(NETWORKDAYS(TODAY(),Tabla1[[#This Row],[Fecha de Vencimiento]],Festivos),"")))</f>
        <v>Gestionado</v>
      </c>
      <c r="L370" s="1" t="s">
        <v>2443</v>
      </c>
      <c r="M370" s="1" t="s">
        <v>124</v>
      </c>
      <c r="N370" s="1" t="s">
        <v>2443</v>
      </c>
      <c r="O370" s="1" t="s">
        <v>41</v>
      </c>
      <c r="P370" s="1">
        <f>_xlfn.IFNA(VLOOKUP(Tabla1[[#This Row],[Departamento]],Departamentos,2,FALSE),"")</f>
        <v>68</v>
      </c>
      <c r="Q370" s="1" t="s">
        <v>837</v>
      </c>
      <c r="R370" s="1">
        <f>_xlfn.IFNA(VLOOKUP(Tabla1[[#This Row],[Municipio]],Municipios,2,FALSE),"")</f>
        <v>68307</v>
      </c>
      <c r="S370" s="1" t="s">
        <v>1335</v>
      </c>
      <c r="T370" s="1" t="s">
        <v>4052</v>
      </c>
      <c r="U370" s="2">
        <v>45737</v>
      </c>
      <c r="V370" s="1" t="s">
        <v>4053</v>
      </c>
      <c r="W370" s="1" t="s">
        <v>659</v>
      </c>
      <c r="X370" s="1" t="s">
        <v>4054</v>
      </c>
      <c r="Z370" s="1"/>
    </row>
    <row r="371" spans="1:26" ht="106.5" hidden="1">
      <c r="A371" s="1" t="s">
        <v>4055</v>
      </c>
      <c r="B371" s="1" t="s">
        <v>4056</v>
      </c>
      <c r="C371" s="1" t="s">
        <v>4057</v>
      </c>
      <c r="D371" s="2">
        <v>45735</v>
      </c>
      <c r="E371" s="2">
        <v>45735</v>
      </c>
      <c r="F371" s="1" t="s">
        <v>254</v>
      </c>
      <c r="G371" s="1" t="s">
        <v>124</v>
      </c>
      <c r="H371" s="1" t="s">
        <v>89</v>
      </c>
      <c r="I371" s="1">
        <f>IFERROR(VLOOKUP(Tabla1[[#This Row],[Tipo de Petición, queja o reclamo, queja o reclamo]],Tipif,2,0),"")</f>
        <v>0</v>
      </c>
      <c r="J371" s="2" t="str">
        <f>IF(Tabla1[[#This Row],[Fecha Radicado]]="","",IF(Tabla1[[#This Row],[Tipo de Petición, queja o reclamo, queja o reclamo]]="Sin término de respuesta","No aplica",WORKDAY(Tabla1[[#This Row],[Fecha Radicado]],Tabla1[[#This Row],[Plazo]],Festivos)))</f>
        <v>No aplica</v>
      </c>
      <c r="K371" s="3" t="str">
        <f ca="1">IF(Tabla1[[#This Row],[Estado]]="No Aplica","",IF(Tabla1[[#This Row],[Estado]]="Con respuesta","Gestionado",IFERROR(NETWORKDAYS(TODAY(),Tabla1[[#This Row],[Fecha de Vencimiento]],Festivos),"")))</f>
        <v/>
      </c>
      <c r="L371" s="1" t="s">
        <v>2443</v>
      </c>
      <c r="M371" s="1" t="s">
        <v>124</v>
      </c>
      <c r="N371" s="1" t="s">
        <v>2443</v>
      </c>
      <c r="O371" s="1" t="s">
        <v>27</v>
      </c>
      <c r="P371" s="1">
        <f>_xlfn.IFNA(VLOOKUP(Tabla1[[#This Row],[Departamento]],Departamentos,2,FALSE),"")</f>
        <v>27</v>
      </c>
      <c r="Q371" s="1" t="s">
        <v>698</v>
      </c>
      <c r="R371" s="1">
        <f>_xlfn.IFNA(VLOOKUP(Tabla1[[#This Row],[Municipio]],Municipios,2,FALSE),"")</f>
        <v>27660</v>
      </c>
      <c r="S371" s="1" t="s">
        <v>1925</v>
      </c>
      <c r="T371" s="1" t="s">
        <v>2443</v>
      </c>
      <c r="U371" s="1" t="s">
        <v>2443</v>
      </c>
      <c r="V371" s="1" t="s">
        <v>2443</v>
      </c>
      <c r="W371" s="1" t="s">
        <v>126</v>
      </c>
      <c r="X371" s="1" t="s">
        <v>4058</v>
      </c>
      <c r="Z371" s="1"/>
    </row>
    <row r="372" spans="1:26" ht="91.5" hidden="1">
      <c r="A372" s="1" t="s">
        <v>4059</v>
      </c>
      <c r="B372" s="1" t="s">
        <v>4060</v>
      </c>
      <c r="C372" s="1" t="s">
        <v>4061</v>
      </c>
      <c r="D372" s="2">
        <v>45735</v>
      </c>
      <c r="E372" s="2">
        <v>45735</v>
      </c>
      <c r="F372" s="1" t="s">
        <v>254</v>
      </c>
      <c r="G372" s="1" t="s">
        <v>124</v>
      </c>
      <c r="H372" s="1" t="s">
        <v>89</v>
      </c>
      <c r="I372" s="1">
        <v>10</v>
      </c>
      <c r="J372" s="2" t="str">
        <f>IF(Tabla1[[#This Row],[Fecha Radicado]]="","",IF(Tabla1[[#This Row],[Tipo de Petición, queja o reclamo, queja o reclamo]]="Sin término de respuesta","No aplica",WORKDAY(Tabla1[[#This Row],[Fecha Radicado]],Tabla1[[#This Row],[Plazo]],Festivos)))</f>
        <v>No aplica</v>
      </c>
      <c r="K372" s="3" t="str">
        <f ca="1">IF(Tabla1[[#This Row],[Estado]]="No Aplica","",IF(Tabla1[[#This Row],[Estado]]="Con respuesta","Gestionado",IFERROR(NETWORKDAYS(TODAY(),Tabla1[[#This Row],[Fecha de Vencimiento]],Festivos),"")))</f>
        <v/>
      </c>
      <c r="L372" s="1" t="s">
        <v>2443</v>
      </c>
      <c r="M372" s="1" t="s">
        <v>124</v>
      </c>
      <c r="N372" s="1" t="s">
        <v>2443</v>
      </c>
      <c r="O372" s="1" t="s">
        <v>27</v>
      </c>
      <c r="P372" s="1">
        <f>_xlfn.IFNA(VLOOKUP(Tabla1[[#This Row],[Departamento]],Departamentos,2,FALSE),"")</f>
        <v>27</v>
      </c>
      <c r="Q372" s="1" t="s">
        <v>484</v>
      </c>
      <c r="R372" s="1">
        <f>_xlfn.IFNA(VLOOKUP(Tabla1[[#This Row],[Municipio]],Municipios,2,FALSE),"")</f>
        <v>27250</v>
      </c>
      <c r="S372" s="1" t="s">
        <v>1914</v>
      </c>
      <c r="T372" s="1" t="s">
        <v>2443</v>
      </c>
      <c r="U372" s="1" t="s">
        <v>2443</v>
      </c>
      <c r="V372" s="1" t="s">
        <v>2443</v>
      </c>
      <c r="W372" s="1" t="s">
        <v>126</v>
      </c>
      <c r="X372" s="1" t="s">
        <v>4062</v>
      </c>
      <c r="Z372" s="1"/>
    </row>
    <row r="373" spans="1:26" ht="45.75" hidden="1">
      <c r="A373" s="1" t="s">
        <v>4063</v>
      </c>
      <c r="B373" s="1" t="s">
        <v>2441</v>
      </c>
      <c r="C373" s="1" t="s">
        <v>4064</v>
      </c>
      <c r="D373" s="2">
        <v>45723</v>
      </c>
      <c r="E373" s="2" t="s">
        <v>2443</v>
      </c>
      <c r="F373" s="1" t="s">
        <v>254</v>
      </c>
      <c r="G373" s="1" t="s">
        <v>124</v>
      </c>
      <c r="H373" s="1" t="s">
        <v>89</v>
      </c>
      <c r="I373" s="1">
        <v>0</v>
      </c>
      <c r="J373" s="2" t="str">
        <f>IF(Tabla1[[#This Row],[Fecha Radicado]]="","",IF(Tabla1[[#This Row],[Tipo de Petición, queja o reclamo, queja o reclamo]]="Sin término de respuesta","No aplica",WORKDAY(Tabla1[[#This Row],[Fecha Radicado]],Tabla1[[#This Row],[Plazo]],Festivos)))</f>
        <v>No aplica</v>
      </c>
      <c r="K373" s="3" t="str">
        <f ca="1">IF(Tabla1[[#This Row],[Estado]]="No Aplica","",IF(Tabla1[[#This Row],[Estado]]="Con respuesta","Gestionado",IFERROR(NETWORKDAYS(TODAY(),Tabla1[[#This Row],[Fecha de Vencimiento]],Festivos),"")))</f>
        <v/>
      </c>
      <c r="L373" s="1" t="s">
        <v>2443</v>
      </c>
      <c r="M373" s="1" t="s">
        <v>124</v>
      </c>
      <c r="N373" s="1" t="s">
        <v>2443</v>
      </c>
      <c r="O373" s="1" t="s">
        <v>21</v>
      </c>
      <c r="P373" s="1">
        <f>_xlfn.IFNA(VLOOKUP(Tabla1[[#This Row],[Departamento]],Departamentos,2,FALSE),"")</f>
        <v>15</v>
      </c>
      <c r="Q373" s="1" t="s">
        <v>860</v>
      </c>
      <c r="R373" s="1">
        <f>_xlfn.IFNA(VLOOKUP(Tabla1[[#This Row],[Municipio]],Municipios,2,FALSE),"")</f>
        <v>15322</v>
      </c>
      <c r="S373" s="1" t="s">
        <v>1607</v>
      </c>
      <c r="T373" s="1" t="s">
        <v>2443</v>
      </c>
      <c r="U373" s="1" t="s">
        <v>2443</v>
      </c>
      <c r="V373" s="1" t="s">
        <v>4065</v>
      </c>
      <c r="W373" s="1" t="s">
        <v>51</v>
      </c>
      <c r="X373" s="1" t="s">
        <v>4066</v>
      </c>
      <c r="Z373" s="1"/>
    </row>
    <row r="374" spans="1:26" ht="45.75" hidden="1">
      <c r="A374" s="1" t="s">
        <v>4067</v>
      </c>
      <c r="B374" s="1" t="s">
        <v>2441</v>
      </c>
      <c r="C374" s="1" t="s">
        <v>4064</v>
      </c>
      <c r="D374" s="2">
        <v>45722</v>
      </c>
      <c r="E374" s="2" t="s">
        <v>2443</v>
      </c>
      <c r="F374" s="1" t="s">
        <v>254</v>
      </c>
      <c r="G374" s="1" t="s">
        <v>124</v>
      </c>
      <c r="H374" s="1" t="s">
        <v>2444</v>
      </c>
      <c r="I374" s="1">
        <v>0</v>
      </c>
      <c r="J374" s="2">
        <f>IF(Tabla1[[#This Row],[Fecha Radicado]]="","",IF(Tabla1[[#This Row],[Tipo de Petición, queja o reclamo, queja o reclamo]]="Sin término de respuesta","No aplica",WORKDAY(Tabla1[[#This Row],[Fecha Radicado]],Tabla1[[#This Row],[Plazo]],Festivos)))</f>
        <v>45722</v>
      </c>
      <c r="K374" s="3" t="str">
        <f ca="1">IF(Tabla1[[#This Row],[Estado]]="No Aplica","",IF(Tabla1[[#This Row],[Estado]]="Con respuesta","Gestionado",IFERROR(NETWORKDAYS(TODAY(),Tabla1[[#This Row],[Fecha de Vencimiento]],Festivos),"")))</f>
        <v/>
      </c>
      <c r="L374" s="1" t="s">
        <v>2443</v>
      </c>
      <c r="M374" s="1" t="s">
        <v>124</v>
      </c>
      <c r="N374" s="1" t="s">
        <v>2443</v>
      </c>
      <c r="O374" s="1" t="s">
        <v>21</v>
      </c>
      <c r="P374" s="1">
        <f>_xlfn.IFNA(VLOOKUP(Tabla1[[#This Row],[Departamento]],Departamentos,2,FALSE),"")</f>
        <v>15</v>
      </c>
      <c r="Q374" s="1" t="s">
        <v>860</v>
      </c>
      <c r="R374" s="1">
        <f>_xlfn.IFNA(VLOOKUP(Tabla1[[#This Row],[Municipio]],Municipios,2,FALSE),"")</f>
        <v>15322</v>
      </c>
      <c r="S374" s="1" t="s">
        <v>1607</v>
      </c>
      <c r="T374" s="1" t="s">
        <v>2443</v>
      </c>
      <c r="U374" s="1" t="s">
        <v>2443</v>
      </c>
      <c r="V374" s="1" t="s">
        <v>4068</v>
      </c>
      <c r="W374" s="1" t="s">
        <v>51</v>
      </c>
      <c r="X374" s="1" t="s">
        <v>4066</v>
      </c>
      <c r="Z374" s="1"/>
    </row>
    <row r="375" spans="1:26" ht="60.75" hidden="1">
      <c r="A375" s="7" t="s">
        <v>4069</v>
      </c>
      <c r="B375" s="1" t="s">
        <v>2441</v>
      </c>
      <c r="C375" s="1" t="s">
        <v>4070</v>
      </c>
      <c r="D375" s="2">
        <v>45722</v>
      </c>
      <c r="E375" s="2" t="s">
        <v>2443</v>
      </c>
      <c r="F375" s="1" t="s">
        <v>254</v>
      </c>
      <c r="G375" s="1" t="s">
        <v>124</v>
      </c>
      <c r="H375" s="1" t="s">
        <v>2444</v>
      </c>
      <c r="I375" s="1">
        <v>0</v>
      </c>
      <c r="J375" s="2">
        <f>IF(Tabla1[[#This Row],[Fecha Radicado]]="","",IF(Tabla1[[#This Row],[Tipo de Petición, queja o reclamo, queja o reclamo]]="Sin término de respuesta","No aplica",WORKDAY(Tabla1[[#This Row],[Fecha Radicado]],Tabla1[[#This Row],[Plazo]],Festivos)))</f>
        <v>45722</v>
      </c>
      <c r="K375" s="3" t="str">
        <f ca="1">IF(Tabla1[[#This Row],[Estado]]="No Aplica","",IF(Tabla1[[#This Row],[Estado]]="Con respuesta","Gestionado",IFERROR(NETWORKDAYS(TODAY(),Tabla1[[#This Row],[Fecha de Vencimiento]],Festivos),"")))</f>
        <v/>
      </c>
      <c r="L375" s="1" t="s">
        <v>2443</v>
      </c>
      <c r="M375" s="1" t="s">
        <v>124</v>
      </c>
      <c r="N375" s="1" t="s">
        <v>2443</v>
      </c>
      <c r="O375" s="1" t="s">
        <v>27</v>
      </c>
      <c r="P375" s="1">
        <f>_xlfn.IFNA(VLOOKUP(Tabla1[[#This Row],[Departamento]],Departamentos,2,FALSE),"")</f>
        <v>27</v>
      </c>
      <c r="Q375" s="1" t="s">
        <v>484</v>
      </c>
      <c r="R375" s="1">
        <f>_xlfn.IFNA(VLOOKUP(Tabla1[[#This Row],[Municipio]],Municipios,2,FALSE),"")</f>
        <v>27250</v>
      </c>
      <c r="S375" s="1" t="s">
        <v>1914</v>
      </c>
      <c r="T375" s="1" t="s">
        <v>2443</v>
      </c>
      <c r="U375" s="1" t="s">
        <v>2443</v>
      </c>
      <c r="V375" s="1" t="s">
        <v>4071</v>
      </c>
      <c r="W375" s="1" t="s">
        <v>51</v>
      </c>
      <c r="X375" s="1" t="s">
        <v>4066</v>
      </c>
      <c r="Z375" s="1"/>
    </row>
    <row r="376" spans="1:26" ht="229.5" hidden="1">
      <c r="A376" s="1" t="s">
        <v>4059</v>
      </c>
      <c r="B376" s="1" t="s">
        <v>2441</v>
      </c>
      <c r="C376" s="1" t="s">
        <v>4070</v>
      </c>
      <c r="D376" s="2">
        <v>45722</v>
      </c>
      <c r="E376" s="2" t="s">
        <v>2443</v>
      </c>
      <c r="F376" s="1" t="s">
        <v>254</v>
      </c>
      <c r="G376" s="1" t="s">
        <v>124</v>
      </c>
      <c r="H376" s="1" t="s">
        <v>2444</v>
      </c>
      <c r="I376" s="1">
        <v>0</v>
      </c>
      <c r="J376" s="2">
        <f>IF(Tabla1[[#This Row],[Fecha Radicado]]="","",IF(Tabla1[[#This Row],[Tipo de Petición, queja o reclamo, queja o reclamo]]="Sin término de respuesta","No aplica",WORKDAY(Tabla1[[#This Row],[Fecha Radicado]],Tabla1[[#This Row],[Plazo]],Festivos)))</f>
        <v>45722</v>
      </c>
      <c r="K376" s="3" t="str">
        <f ca="1">IF(Tabla1[[#This Row],[Estado]]="No Aplica","",IF(Tabla1[[#This Row],[Estado]]="Con respuesta","Gestionado",IFERROR(NETWORKDAYS(TODAY(),Tabla1[[#This Row],[Fecha de Vencimiento]],Festivos),"")))</f>
        <v/>
      </c>
      <c r="L376" s="1" t="s">
        <v>2443</v>
      </c>
      <c r="M376" s="1" t="s">
        <v>124</v>
      </c>
      <c r="N376" s="1" t="s">
        <v>2443</v>
      </c>
      <c r="O376" s="1" t="s">
        <v>27</v>
      </c>
      <c r="P376" s="1">
        <f>_xlfn.IFNA(VLOOKUP(Tabla1[[#This Row],[Departamento]],Departamentos,2,FALSE),"")</f>
        <v>27</v>
      </c>
      <c r="Q376" s="1" t="s">
        <v>484</v>
      </c>
      <c r="R376" s="1">
        <f>_xlfn.IFNA(VLOOKUP(Tabla1[[#This Row],[Municipio]],Municipios,2,FALSE),"")</f>
        <v>27250</v>
      </c>
      <c r="S376" s="1" t="s">
        <v>1914</v>
      </c>
      <c r="T376" s="1" t="s">
        <v>2443</v>
      </c>
      <c r="U376" s="1" t="s">
        <v>2443</v>
      </c>
      <c r="V376" s="1" t="s">
        <v>4072</v>
      </c>
      <c r="W376" s="1" t="s">
        <v>51</v>
      </c>
      <c r="X376" s="1" t="s">
        <v>4073</v>
      </c>
      <c r="Z376" s="1"/>
    </row>
    <row r="377" spans="1:26" ht="45.75" hidden="1">
      <c r="A377" s="1" t="s">
        <v>4074</v>
      </c>
      <c r="B377" s="1" t="s">
        <v>2441</v>
      </c>
      <c r="C377" s="1" t="s">
        <v>4075</v>
      </c>
      <c r="D377" s="2">
        <v>45727</v>
      </c>
      <c r="E377" s="2" t="s">
        <v>2443</v>
      </c>
      <c r="F377" s="1" t="s">
        <v>254</v>
      </c>
      <c r="G377" s="1" t="s">
        <v>124</v>
      </c>
      <c r="H377" s="1" t="s">
        <v>2444</v>
      </c>
      <c r="I377" s="1">
        <v>0</v>
      </c>
      <c r="J377" s="2">
        <f>IF(Tabla1[[#This Row],[Fecha Radicado]]="","",IF(Tabla1[[#This Row],[Tipo de Petición, queja o reclamo, queja o reclamo]]="Sin término de respuesta","No aplica",WORKDAY(Tabla1[[#This Row],[Fecha Radicado]],Tabla1[[#This Row],[Plazo]],Festivos)))</f>
        <v>45727</v>
      </c>
      <c r="K377" s="3" t="str">
        <f ca="1">IF(Tabla1[[#This Row],[Estado]]="No Aplica","",IF(Tabla1[[#This Row],[Estado]]="Con respuesta","Gestionado",IFERROR(NETWORKDAYS(TODAY(),Tabla1[[#This Row],[Fecha de Vencimiento]],Festivos),"")))</f>
        <v/>
      </c>
      <c r="L377" s="1" t="s">
        <v>2443</v>
      </c>
      <c r="M377" s="1" t="s">
        <v>124</v>
      </c>
      <c r="N377" s="1" t="s">
        <v>2443</v>
      </c>
      <c r="O377" s="1" t="s">
        <v>27</v>
      </c>
      <c r="P377" s="1">
        <f>_xlfn.IFNA(VLOOKUP(Tabla1[[#This Row],[Departamento]],Departamentos,2,FALSE),"")</f>
        <v>27</v>
      </c>
      <c r="Q377" s="1" t="s">
        <v>698</v>
      </c>
      <c r="R377" s="1">
        <f>_xlfn.IFNA(VLOOKUP(Tabla1[[#This Row],[Municipio]],Municipios,2,FALSE),"")</f>
        <v>27660</v>
      </c>
      <c r="S377" s="1" t="s">
        <v>1925</v>
      </c>
      <c r="T377" s="1" t="s">
        <v>2443</v>
      </c>
      <c r="U377" s="1" t="s">
        <v>2443</v>
      </c>
      <c r="V377" s="1" t="s">
        <v>4076</v>
      </c>
      <c r="W377" s="1" t="s">
        <v>51</v>
      </c>
      <c r="X377" s="1" t="s">
        <v>4066</v>
      </c>
      <c r="Z377" s="1"/>
    </row>
    <row r="378" spans="1:26" ht="121.5" hidden="1">
      <c r="A378" s="1" t="s">
        <v>4077</v>
      </c>
      <c r="B378" s="1" t="s">
        <v>2441</v>
      </c>
      <c r="C378" s="1" t="s">
        <v>4075</v>
      </c>
      <c r="D378" s="2">
        <v>45727</v>
      </c>
      <c r="E378" s="2" t="s">
        <v>2443</v>
      </c>
      <c r="F378" s="1" t="s">
        <v>254</v>
      </c>
      <c r="G378" s="1" t="s">
        <v>124</v>
      </c>
      <c r="H378" s="1" t="s">
        <v>2444</v>
      </c>
      <c r="I378" s="1">
        <v>0</v>
      </c>
      <c r="J378" s="2">
        <f>IF(Tabla1[[#This Row],[Fecha Radicado]]="","",IF(Tabla1[[#This Row],[Tipo de Petición, queja o reclamo, queja o reclamo]]="Sin término de respuesta","No aplica",WORKDAY(Tabla1[[#This Row],[Fecha Radicado]],Tabla1[[#This Row],[Plazo]],Festivos)))</f>
        <v>45727</v>
      </c>
      <c r="K378" s="3" t="str">
        <f ca="1">IF(Tabla1[[#This Row],[Estado]]="No Aplica","",IF(Tabla1[[#This Row],[Estado]]="Con respuesta","Gestionado",IFERROR(NETWORKDAYS(TODAY(),Tabla1[[#This Row],[Fecha de Vencimiento]],Festivos),"")))</f>
        <v/>
      </c>
      <c r="L378" s="1" t="s">
        <v>2443</v>
      </c>
      <c r="M378" s="1" t="s">
        <v>124</v>
      </c>
      <c r="N378" s="1" t="s">
        <v>2443</v>
      </c>
      <c r="O378" s="1" t="s">
        <v>27</v>
      </c>
      <c r="P378" s="1">
        <f>_xlfn.IFNA(VLOOKUP(Tabla1[[#This Row],[Departamento]],Departamentos,2,FALSE),"")</f>
        <v>27</v>
      </c>
      <c r="Q378" s="1" t="s">
        <v>698</v>
      </c>
      <c r="R378" s="1">
        <f>_xlfn.IFNA(VLOOKUP(Tabla1[[#This Row],[Municipio]],Municipios,2,FALSE),"")</f>
        <v>27660</v>
      </c>
      <c r="S378" s="1" t="s">
        <v>1925</v>
      </c>
      <c r="T378" s="1" t="s">
        <v>2443</v>
      </c>
      <c r="U378" s="1" t="s">
        <v>2443</v>
      </c>
      <c r="V378" s="1" t="s">
        <v>4078</v>
      </c>
      <c r="W378" s="1" t="s">
        <v>51</v>
      </c>
      <c r="X378" s="1" t="s">
        <v>4079</v>
      </c>
      <c r="Z378" s="1"/>
    </row>
    <row r="379" spans="1:26" ht="60.75" hidden="1">
      <c r="A379" s="1" t="s">
        <v>4080</v>
      </c>
      <c r="B379" s="1" t="s">
        <v>4081</v>
      </c>
      <c r="C379" s="1" t="s">
        <v>4082</v>
      </c>
      <c r="D379" s="2">
        <v>45733</v>
      </c>
      <c r="E379" s="2">
        <v>45742</v>
      </c>
      <c r="F379" s="1" t="s">
        <v>87</v>
      </c>
      <c r="G379" s="1" t="s">
        <v>49</v>
      </c>
      <c r="H379" s="1" t="s">
        <v>373</v>
      </c>
      <c r="I379" s="1">
        <f>IFERROR(VLOOKUP(Tabla1[[#This Row],[Tipo de Petición, queja o reclamo, queja o reclamo]],Tipif,2,0),"")</f>
        <v>10</v>
      </c>
      <c r="J379" s="2">
        <f>IF(Tabla1[[#This Row],[Fecha Radicado]]="","",IF(Tabla1[[#This Row],[Tipo de Petición, queja o reclamo, queja o reclamo]]="Sin término de respuesta","No aplica",WORKDAY(Tabla1[[#This Row],[Fecha Radicado]],Tabla1[[#This Row],[Plazo]],Festivos)))</f>
        <v>45748</v>
      </c>
      <c r="K379" s="3" t="str">
        <f ca="1">IF(Tabla1[[#This Row],[Estado]]="No Aplica","",IF(Tabla1[[#This Row],[Estado]]="Con respuesta","Gestionado",IFERROR(NETWORKDAYS(TODAY(),Tabla1[[#This Row],[Fecha de Vencimiento]],Festivos),"")))</f>
        <v>Gestionado</v>
      </c>
      <c r="L379" s="1" t="s">
        <v>2443</v>
      </c>
      <c r="M379" s="1" t="s">
        <v>52</v>
      </c>
      <c r="N379" s="1">
        <v>11</v>
      </c>
      <c r="O379" s="1" t="s">
        <v>32</v>
      </c>
      <c r="P379" s="1">
        <f>_xlfn.IFNA(VLOOKUP(Tabla1[[#This Row],[Departamento]],Departamentos,2,FALSE),"")</f>
        <v>41</v>
      </c>
      <c r="Q379" s="1" t="s">
        <v>572</v>
      </c>
      <c r="R379" s="1">
        <f>_xlfn.IFNA(VLOOKUP(Tabla1[[#This Row],[Municipio]],Municipios,2,FALSE),"")</f>
        <v>41001</v>
      </c>
      <c r="S379" s="1" t="s">
        <v>1269</v>
      </c>
      <c r="T379" s="1" t="s">
        <v>4083</v>
      </c>
      <c r="U379" s="2">
        <v>45751</v>
      </c>
      <c r="V379" s="1" t="s">
        <v>4084</v>
      </c>
      <c r="W379" s="1" t="s">
        <v>316</v>
      </c>
      <c r="Z379" s="1"/>
    </row>
    <row r="380" spans="1:26" ht="183" hidden="1">
      <c r="A380" s="1" t="s">
        <v>4085</v>
      </c>
      <c r="B380" s="1" t="s">
        <v>4086</v>
      </c>
      <c r="C380" s="1" t="s">
        <v>4087</v>
      </c>
      <c r="D380" s="2">
        <v>45735</v>
      </c>
      <c r="E380" s="2">
        <v>45736</v>
      </c>
      <c r="F380" s="1" t="s">
        <v>343</v>
      </c>
      <c r="G380" s="1" t="s">
        <v>49</v>
      </c>
      <c r="H380" s="1" t="s">
        <v>285</v>
      </c>
      <c r="I380" s="1">
        <f>IFERROR(VLOOKUP(Tabla1[[#This Row],[Tipo de Petición, queja o reclamo, queja o reclamo]],Tipif,2,0),"")</f>
        <v>5</v>
      </c>
      <c r="J380" s="2">
        <f>IF(Tabla1[[#This Row],[Fecha Radicado]]="","",IF(Tabla1[[#This Row],[Tipo de Petición, queja o reclamo, queja o reclamo]]="Sin término de respuesta","No aplica",WORKDAY(Tabla1[[#This Row],[Fecha Radicado]],Tabla1[[#This Row],[Plazo]],Festivos)))</f>
        <v>45743</v>
      </c>
      <c r="K380" s="3" t="str">
        <f ca="1">IF(Tabla1[[#This Row],[Estado]]="No Aplica","",IF(Tabla1[[#This Row],[Estado]]="Con respuesta","Gestionado",IFERROR(NETWORKDAYS(TODAY(),Tabla1[[#This Row],[Fecha de Vencimiento]],Festivos),"")))</f>
        <v>Gestionado</v>
      </c>
      <c r="L380" s="1" t="s">
        <v>2443</v>
      </c>
      <c r="M380" s="1" t="s">
        <v>124</v>
      </c>
      <c r="N380" s="1" t="s">
        <v>2443</v>
      </c>
      <c r="O380" s="1" t="s">
        <v>21</v>
      </c>
      <c r="P380" s="1">
        <f>_xlfn.IFNA(VLOOKUP(Tabla1[[#This Row],[Departamento]],Departamentos,2,FALSE),"")</f>
        <v>15</v>
      </c>
      <c r="Q380" s="1" t="s">
        <v>1179</v>
      </c>
      <c r="R380" s="1">
        <f>_xlfn.IFNA(VLOOKUP(Tabla1[[#This Row],[Municipio]],Municipios,2,FALSE),"")</f>
        <v>15776</v>
      </c>
      <c r="S380" s="1" t="s">
        <v>124</v>
      </c>
      <c r="T380" s="1" t="s">
        <v>4088</v>
      </c>
      <c r="U380" s="2">
        <v>45742</v>
      </c>
      <c r="V380" s="1" t="s">
        <v>4089</v>
      </c>
      <c r="W380" s="1" t="s">
        <v>659</v>
      </c>
      <c r="X380" s="1" t="s">
        <v>4090</v>
      </c>
      <c r="Z380" s="1"/>
    </row>
    <row r="381" spans="1:26" ht="205.5" hidden="1" customHeight="1">
      <c r="A381" s="1" t="s">
        <v>4091</v>
      </c>
      <c r="B381" s="1" t="s">
        <v>4092</v>
      </c>
      <c r="C381" s="1" t="s">
        <v>4093</v>
      </c>
      <c r="D381" s="2">
        <v>45735</v>
      </c>
      <c r="E381" s="2">
        <v>45736</v>
      </c>
      <c r="F381" s="1" t="s">
        <v>87</v>
      </c>
      <c r="G381" s="1" t="s">
        <v>124</v>
      </c>
      <c r="H381" s="1" t="s">
        <v>89</v>
      </c>
      <c r="I381" s="1">
        <f>IFERROR(VLOOKUP(Tabla1[[#This Row],[Tipo de Petición, queja o reclamo, queja o reclamo]],Tipif,2,0),"")</f>
        <v>0</v>
      </c>
      <c r="J381" s="2" t="str">
        <f>IF(Tabla1[[#This Row],[Fecha Radicado]]="","",IF(Tabla1[[#This Row],[Tipo de Petición, queja o reclamo, queja o reclamo]]="Sin término de respuesta","No aplica",WORKDAY(Tabla1[[#This Row],[Fecha Radicado]],Tabla1[[#This Row],[Plazo]],Festivos)))</f>
        <v>No aplica</v>
      </c>
      <c r="K381" s="3" t="str">
        <f ca="1">IF(Tabla1[[#This Row],[Estado]]="No Aplica","",IF(Tabla1[[#This Row],[Estado]]="Con respuesta","Gestionado",IFERROR(NETWORKDAYS(TODAY(),Tabla1[[#This Row],[Fecha de Vencimiento]],Festivos),"")))</f>
        <v/>
      </c>
      <c r="L381" s="1" t="s">
        <v>2443</v>
      </c>
      <c r="M381" s="1" t="s">
        <v>124</v>
      </c>
      <c r="N381" s="1" t="s">
        <v>2443</v>
      </c>
      <c r="O381" s="1" t="s">
        <v>37</v>
      </c>
      <c r="P381" s="1">
        <f>_xlfn.IFNA(VLOOKUP(Tabla1[[#This Row],[Departamento]],Departamentos,2,FALSE),"")</f>
        <v>54</v>
      </c>
      <c r="Q381" s="1" t="s">
        <v>535</v>
      </c>
      <c r="R381" s="1">
        <f>_xlfn.IFNA(VLOOKUP(Tabla1[[#This Row],[Municipio]],Municipios,2,FALSE),"")</f>
        <v>54344</v>
      </c>
      <c r="S381" s="1" t="s">
        <v>2102</v>
      </c>
      <c r="T381" s="1" t="s">
        <v>4094</v>
      </c>
      <c r="U381" s="2">
        <v>45756</v>
      </c>
      <c r="V381" s="1" t="s">
        <v>4095</v>
      </c>
      <c r="W381" s="1" t="s">
        <v>90</v>
      </c>
      <c r="Z381" s="1"/>
    </row>
    <row r="382" spans="1:26" ht="45.75" hidden="1">
      <c r="A382" s="1" t="s">
        <v>4096</v>
      </c>
      <c r="B382" s="1" t="s">
        <v>4097</v>
      </c>
      <c r="C382" s="1" t="s">
        <v>4098</v>
      </c>
      <c r="D382" s="2">
        <v>45735</v>
      </c>
      <c r="E382" s="2">
        <v>45736</v>
      </c>
      <c r="F382" s="1" t="s">
        <v>159</v>
      </c>
      <c r="G382" s="1" t="s">
        <v>124</v>
      </c>
      <c r="H382" s="1" t="s">
        <v>89</v>
      </c>
      <c r="I382" s="1">
        <v>10</v>
      </c>
      <c r="J382" s="2" t="str">
        <f>IF(Tabla1[[#This Row],[Fecha Radicado]]="","",IF(Tabla1[[#This Row],[Tipo de Petición, queja o reclamo, queja o reclamo]]="Sin término de respuesta","No aplica",WORKDAY(Tabla1[[#This Row],[Fecha Radicado]],Tabla1[[#This Row],[Plazo]],Festivos)))</f>
        <v>No aplica</v>
      </c>
      <c r="K382" s="3" t="str">
        <f ca="1">IF(Tabla1[[#This Row],[Estado]]="No Aplica","",IF(Tabla1[[#This Row],[Estado]]="Con respuesta","Gestionado",IFERROR(NETWORKDAYS(TODAY(),Tabla1[[#This Row],[Fecha de Vencimiento]],Festivos),"")))</f>
        <v/>
      </c>
      <c r="L382" s="1" t="s">
        <v>2443</v>
      </c>
      <c r="M382" s="1" t="s">
        <v>124</v>
      </c>
      <c r="N382" s="1" t="s">
        <v>2443</v>
      </c>
      <c r="O382" s="1" t="s">
        <v>27</v>
      </c>
      <c r="P382" s="1">
        <f>_xlfn.IFNA(VLOOKUP(Tabla1[[#This Row],[Departamento]],Departamentos,2,FALSE),"")</f>
        <v>27</v>
      </c>
      <c r="Q382" s="1" t="s">
        <v>105</v>
      </c>
      <c r="R382" s="1">
        <f>_xlfn.IFNA(VLOOKUP(Tabla1[[#This Row],[Municipio]],Municipios,2,FALSE),"")</f>
        <v>27025</v>
      </c>
      <c r="S382" s="1" t="s">
        <v>1903</v>
      </c>
      <c r="T382" s="1" t="s">
        <v>2443</v>
      </c>
      <c r="U382" s="1" t="s">
        <v>2443</v>
      </c>
      <c r="V382" s="1" t="s">
        <v>2443</v>
      </c>
      <c r="W382" s="1" t="s">
        <v>126</v>
      </c>
      <c r="Z382" s="1"/>
    </row>
    <row r="383" spans="1:26" ht="76.5" hidden="1">
      <c r="A383" s="1" t="s">
        <v>4099</v>
      </c>
      <c r="B383" s="1" t="s">
        <v>4100</v>
      </c>
      <c r="C383" s="1" t="s">
        <v>4101</v>
      </c>
      <c r="D383" s="2">
        <v>45735</v>
      </c>
      <c r="E383" s="2">
        <v>45736</v>
      </c>
      <c r="F383" s="1" t="s">
        <v>284</v>
      </c>
      <c r="G383" s="1" t="s">
        <v>124</v>
      </c>
      <c r="H383" s="1" t="s">
        <v>89</v>
      </c>
      <c r="I383" s="1">
        <f>IFERROR(VLOOKUP(Tabla1[[#This Row],[Tipo de Petición, queja o reclamo, queja o reclamo]],Tipif,2,0),"")</f>
        <v>0</v>
      </c>
      <c r="J383" s="2" t="str">
        <f>IF(Tabla1[[#This Row],[Fecha Radicado]]="","",IF(Tabla1[[#This Row],[Tipo de Petición, queja o reclamo, queja o reclamo]]="Sin término de respuesta","No aplica",WORKDAY(Tabla1[[#This Row],[Fecha Radicado]],Tabla1[[#This Row],[Plazo]],Festivos)))</f>
        <v>No aplica</v>
      </c>
      <c r="K383" s="3" t="str">
        <f ca="1">IF(Tabla1[[#This Row],[Estado]]="No Aplica","",IF(Tabla1[[#This Row],[Estado]]="Con respuesta","Gestionado",IFERROR(NETWORKDAYS(TODAY(),Tabla1[[#This Row],[Fecha de Vencimiento]],Festivos),"")))</f>
        <v/>
      </c>
      <c r="L383" s="1" t="s">
        <v>2443</v>
      </c>
      <c r="M383" s="1" t="s">
        <v>124</v>
      </c>
      <c r="N383" s="1" t="s">
        <v>2443</v>
      </c>
      <c r="O383" s="1" t="s">
        <v>26</v>
      </c>
      <c r="P383" s="1">
        <f>_xlfn.IFNA(VLOOKUP(Tabla1[[#This Row],[Departamento]],Departamentos,2,FALSE),"")</f>
        <v>20</v>
      </c>
      <c r="Q383" s="1" t="s">
        <v>66</v>
      </c>
      <c r="R383" s="1">
        <f>_xlfn.IFNA(VLOOKUP(Tabla1[[#This Row],[Municipio]],Municipios,2,FALSE),"")</f>
        <v>20011</v>
      </c>
      <c r="S383" s="1" t="s">
        <v>124</v>
      </c>
      <c r="T383" s="1" t="s">
        <v>4102</v>
      </c>
      <c r="U383" s="2">
        <v>45749</v>
      </c>
      <c r="V383" s="1" t="s">
        <v>4103</v>
      </c>
      <c r="W383" s="1" t="s">
        <v>659</v>
      </c>
      <c r="X383" s="1" t="s">
        <v>4104</v>
      </c>
      <c r="Z383" s="1"/>
    </row>
    <row r="384" spans="1:26" ht="76.5">
      <c r="A384" s="7" t="s">
        <v>4105</v>
      </c>
      <c r="B384" s="1" t="s">
        <v>4106</v>
      </c>
      <c r="C384" s="1" t="s">
        <v>4107</v>
      </c>
      <c r="D384" s="2">
        <v>45735</v>
      </c>
      <c r="E384" s="2">
        <v>45736</v>
      </c>
      <c r="F384" s="1" t="s">
        <v>48</v>
      </c>
      <c r="G384" s="1" t="s">
        <v>49</v>
      </c>
      <c r="H384" s="1" t="s">
        <v>373</v>
      </c>
      <c r="I384" s="1">
        <f>IFERROR(VLOOKUP(Tabla1[[#This Row],[Tipo de Petición, queja o reclamo, queja o reclamo]],Tipif,2,0),"")</f>
        <v>10</v>
      </c>
      <c r="J384" s="2">
        <f>IF(Tabla1[[#This Row],[Fecha Radicado]]="","",IF(Tabla1[[#This Row],[Tipo de Petición, queja o reclamo, queja o reclamo]]="Sin término de respuesta","No aplica",WORKDAY(Tabla1[[#This Row],[Fecha Radicado]],Tabla1[[#This Row],[Plazo]],Festivos)))</f>
        <v>45750</v>
      </c>
      <c r="K384" s="3" t="str">
        <f ca="1">IF(Tabla1[[#This Row],[Estado]]="No Aplica","",IF(Tabla1[[#This Row],[Estado]]="Con respuesta","Gestionado",IFERROR(NETWORKDAYS(TODAY(),Tabla1[[#This Row],[Fecha de Vencimiento]],Festivos),"")))</f>
        <v>Gestionado</v>
      </c>
      <c r="L384" s="1" t="s">
        <v>2443</v>
      </c>
      <c r="M384" s="1" t="s">
        <v>52</v>
      </c>
      <c r="N384" s="1" t="s">
        <v>4108</v>
      </c>
      <c r="O384" s="1" t="s">
        <v>29</v>
      </c>
      <c r="P384" s="1">
        <f>_xlfn.IFNA(VLOOKUP(Tabla1[[#This Row],[Departamento]],Departamentos,2,FALSE),"")</f>
        <v>25</v>
      </c>
      <c r="Q384" s="1" t="s">
        <v>1124</v>
      </c>
      <c r="R384" s="1">
        <f>_xlfn.IFNA(VLOOKUP(Tabla1[[#This Row],[Municipio]],Municipios,2,FALSE),"")</f>
        <v>25754</v>
      </c>
      <c r="S384" s="1" t="s">
        <v>1267</v>
      </c>
      <c r="T384" s="1" t="s">
        <v>4109</v>
      </c>
      <c r="U384" s="2">
        <v>45749</v>
      </c>
      <c r="V384" s="1" t="s">
        <v>4110</v>
      </c>
      <c r="W384" s="1" t="s">
        <v>316</v>
      </c>
      <c r="X384" s="1" t="s">
        <v>4111</v>
      </c>
      <c r="Z384" s="1"/>
    </row>
    <row r="385" spans="1:26" ht="60.75" hidden="1">
      <c r="A385" s="1" t="s">
        <v>4112</v>
      </c>
      <c r="B385" s="1" t="s">
        <v>2515</v>
      </c>
      <c r="C385" s="1" t="s">
        <v>4113</v>
      </c>
      <c r="D385" s="2">
        <v>45736</v>
      </c>
      <c r="E385" s="2" t="s">
        <v>2443</v>
      </c>
      <c r="F385" s="1" t="s">
        <v>284</v>
      </c>
      <c r="G385" s="1" t="s">
        <v>124</v>
      </c>
      <c r="H385" s="1" t="s">
        <v>89</v>
      </c>
      <c r="I385" s="1">
        <v>10</v>
      </c>
      <c r="J385" s="2" t="str">
        <f>IF(Tabla1[[#This Row],[Fecha Radicado]]="","",IF(Tabla1[[#This Row],[Tipo de Petición, queja o reclamo, queja o reclamo]]="Sin término de respuesta","No aplica",WORKDAY(Tabla1[[#This Row],[Fecha Radicado]],Tabla1[[#This Row],[Plazo]],Festivos)))</f>
        <v>No aplica</v>
      </c>
      <c r="K385" s="3" t="str">
        <f ca="1">IF(Tabla1[[#This Row],[Estado]]="No Aplica","",IF(Tabla1[[#This Row],[Estado]]="Con respuesta","Gestionado",IFERROR(NETWORKDAYS(TODAY(),Tabla1[[#This Row],[Fecha de Vencimiento]],Festivos),"")))</f>
        <v/>
      </c>
      <c r="L385" s="1" t="s">
        <v>2443</v>
      </c>
      <c r="M385" s="1" t="s">
        <v>124</v>
      </c>
      <c r="N385" s="1" t="s">
        <v>2443</v>
      </c>
      <c r="O385" s="1" t="s">
        <v>37</v>
      </c>
      <c r="P385" s="1">
        <f>_xlfn.IFNA(VLOOKUP(Tabla1[[#This Row],[Departamento]],Departamentos,2,FALSE),"")</f>
        <v>54</v>
      </c>
      <c r="Q385" s="1" t="s">
        <v>874</v>
      </c>
      <c r="R385" s="1">
        <f>_xlfn.IFNA(VLOOKUP(Tabla1[[#This Row],[Municipio]],Municipios,2,FALSE),"")</f>
        <v>54874</v>
      </c>
      <c r="S385" s="1" t="s">
        <v>2384</v>
      </c>
      <c r="T385" s="1" t="s">
        <v>2443</v>
      </c>
      <c r="U385" s="1" t="s">
        <v>2443</v>
      </c>
      <c r="V385" s="1" t="s">
        <v>2443</v>
      </c>
      <c r="W385" s="1" t="s">
        <v>286</v>
      </c>
      <c r="X385" s="1" t="s">
        <v>4114</v>
      </c>
      <c r="Z385" s="1"/>
    </row>
    <row r="386" spans="1:26" ht="183" hidden="1">
      <c r="A386" s="1" t="s">
        <v>4115</v>
      </c>
      <c r="B386" s="1" t="s">
        <v>4116</v>
      </c>
      <c r="C386" s="1" t="s">
        <v>4117</v>
      </c>
      <c r="D386" s="2">
        <v>45736</v>
      </c>
      <c r="E386" s="2">
        <v>45736</v>
      </c>
      <c r="F386" s="1" t="s">
        <v>343</v>
      </c>
      <c r="G386" s="1" t="s">
        <v>49</v>
      </c>
      <c r="H386" s="1" t="s">
        <v>373</v>
      </c>
      <c r="I386" s="1">
        <f>IFERROR(VLOOKUP(Tabla1[[#This Row],[Tipo de Petición, queja o reclamo, queja o reclamo]],Tipif,2,0),"")</f>
        <v>10</v>
      </c>
      <c r="J386" s="2">
        <f>IF(Tabla1[[#This Row],[Fecha Radicado]]="","",IF(Tabla1[[#This Row],[Tipo de Petición, queja o reclamo, queja o reclamo]]="Sin término de respuesta","No aplica",WORKDAY(Tabla1[[#This Row],[Fecha Radicado]],Tabla1[[#This Row],[Plazo]],Festivos)))</f>
        <v>45751</v>
      </c>
      <c r="K386" s="3" t="str">
        <f ca="1">IF(Tabla1[[#This Row],[Estado]]="No Aplica","",IF(Tabla1[[#This Row],[Estado]]="Con respuesta","Gestionado",IFERROR(NETWORKDAYS(TODAY(),Tabla1[[#This Row],[Fecha de Vencimiento]],Festivos),"")))</f>
        <v>Gestionado</v>
      </c>
      <c r="L386" s="1" t="s">
        <v>2443</v>
      </c>
      <c r="M386" s="1" t="s">
        <v>52</v>
      </c>
      <c r="N386" s="1" t="s">
        <v>4118</v>
      </c>
      <c r="O386" s="1" t="s">
        <v>15</v>
      </c>
      <c r="P386" s="1">
        <f>_xlfn.IFNA(VLOOKUP(Tabla1[[#This Row],[Departamento]],Departamentos,2,FALSE),"")</f>
        <v>5</v>
      </c>
      <c r="Q386" s="1" t="s">
        <v>742</v>
      </c>
      <c r="R386" s="1">
        <f>_xlfn.IFNA(VLOOKUP(Tabla1[[#This Row],[Municipio]],Municipios,2,FALSE),"")</f>
        <v>5147</v>
      </c>
      <c r="S386" s="1" t="s">
        <v>1437</v>
      </c>
      <c r="T386" s="1" t="s">
        <v>4119</v>
      </c>
      <c r="U386" s="2">
        <v>45741</v>
      </c>
      <c r="V386" s="1" t="s">
        <v>4120</v>
      </c>
      <c r="W386" s="1" t="s">
        <v>286</v>
      </c>
      <c r="X386" s="1" t="s">
        <v>4121</v>
      </c>
      <c r="Y386" s="26" t="s">
        <v>4122</v>
      </c>
      <c r="Z386" s="1"/>
    </row>
    <row r="387" spans="1:26" ht="91.5" hidden="1">
      <c r="A387" s="1" t="s">
        <v>4123</v>
      </c>
      <c r="B387" s="1" t="s">
        <v>4124</v>
      </c>
      <c r="C387" s="1" t="s">
        <v>4125</v>
      </c>
      <c r="D387" s="2">
        <v>45736</v>
      </c>
      <c r="E387" s="2">
        <v>45736</v>
      </c>
      <c r="F387" s="1" t="s">
        <v>254</v>
      </c>
      <c r="G387" s="1" t="s">
        <v>49</v>
      </c>
      <c r="H387" s="1" t="s">
        <v>193</v>
      </c>
      <c r="I387" s="1">
        <f>IFERROR(VLOOKUP(Tabla1[[#This Row],[Tipo de Petición, queja o reclamo, queja o reclamo]],Tipif,2,0),"")</f>
        <v>30</v>
      </c>
      <c r="J387" s="2"/>
      <c r="K387" s="3" t="str">
        <f ca="1">IF(Tabla1[[#This Row],[Estado]]="No Aplica","",IF(Tabla1[[#This Row],[Estado]]="Con respuesta","Gestionado",IFERROR(NETWORKDAYS(TODAY(),Tabla1[[#This Row],[Fecha de Vencimiento]],Festivos),"")))</f>
        <v>Gestionado</v>
      </c>
      <c r="L387" s="1" t="s">
        <v>2443</v>
      </c>
      <c r="M387" s="1" t="s">
        <v>124</v>
      </c>
      <c r="N387" s="1" t="s">
        <v>2443</v>
      </c>
      <c r="O387" s="1" t="s">
        <v>22</v>
      </c>
      <c r="P387" s="1">
        <f>_xlfn.IFNA(VLOOKUP(Tabla1[[#This Row],[Departamento]],Departamentos,2,FALSE),"")</f>
        <v>17</v>
      </c>
      <c r="Q387" s="1" t="s">
        <v>201</v>
      </c>
      <c r="R387" s="1">
        <f>_xlfn.IFNA(VLOOKUP(Tabla1[[#This Row],[Municipio]],Municipios,2,FALSE),"")</f>
        <v>17174</v>
      </c>
      <c r="S387" s="1" t="s">
        <v>124</v>
      </c>
      <c r="T387" s="1" t="s">
        <v>2443</v>
      </c>
      <c r="U387" s="1" t="s">
        <v>2443</v>
      </c>
      <c r="V387" s="1" t="s">
        <v>2443</v>
      </c>
      <c r="W387" s="1" t="s">
        <v>659</v>
      </c>
      <c r="X387" s="1" t="s">
        <v>4126</v>
      </c>
      <c r="Z387" s="1"/>
    </row>
    <row r="388" spans="1:26" ht="106.5" hidden="1">
      <c r="A388" s="1" t="s">
        <v>4127</v>
      </c>
      <c r="B388" s="1" t="s">
        <v>4128</v>
      </c>
      <c r="C388" s="1" t="s">
        <v>4129</v>
      </c>
      <c r="D388" s="2">
        <v>45737</v>
      </c>
      <c r="E388" s="2">
        <v>45736</v>
      </c>
      <c r="F388" s="1" t="s">
        <v>123</v>
      </c>
      <c r="G388" s="1" t="s">
        <v>49</v>
      </c>
      <c r="H388" s="1" t="s">
        <v>193</v>
      </c>
      <c r="I388" s="1">
        <f>IFERROR(VLOOKUP(Tabla1[[#This Row],[Tipo de Petición, queja o reclamo, queja o reclamo]],Tipif,2,0),"")</f>
        <v>30</v>
      </c>
      <c r="J388" s="2">
        <f>IF(Tabla1[[#This Row],[Fecha Radicado]]="","",IF(Tabla1[[#This Row],[Tipo de Petición, queja o reclamo, queja o reclamo]]="Sin término de respuesta","No aplica",WORKDAY(Tabla1[[#This Row],[Fecha Radicado]],Tabla1[[#This Row],[Plazo]],Festivos)))</f>
        <v>45785</v>
      </c>
      <c r="K388" s="3" t="str">
        <f ca="1">IF(Tabla1[[#This Row],[Estado]]="No Aplica","",IF(Tabla1[[#This Row],[Estado]]="Con respuesta","Gestionado",IFERROR(NETWORKDAYS(TODAY(),Tabla1[[#This Row],[Fecha de Vencimiento]],Festivos),"")))</f>
        <v>Gestionado</v>
      </c>
      <c r="L388" s="1" t="s">
        <v>2443</v>
      </c>
      <c r="M388" s="1" t="s">
        <v>124</v>
      </c>
      <c r="N388" s="1" t="s">
        <v>2443</v>
      </c>
      <c r="O388" s="1" t="s">
        <v>32</v>
      </c>
      <c r="P388" s="1">
        <f>_xlfn.IFNA(VLOOKUP(Tabla1[[#This Row],[Departamento]],Departamentos,2,FALSE),"")</f>
        <v>41</v>
      </c>
      <c r="Q388" s="1" t="s">
        <v>823</v>
      </c>
      <c r="R388" s="1">
        <f>_xlfn.IFNA(VLOOKUP(Tabla1[[#This Row],[Municipio]],Municipios,2,FALSE),"")</f>
        <v>41807</v>
      </c>
      <c r="S388" s="1" t="s">
        <v>124</v>
      </c>
      <c r="T388" s="1" t="s">
        <v>4130</v>
      </c>
      <c r="U388" s="2">
        <v>45747</v>
      </c>
      <c r="V388" s="1" t="s">
        <v>4131</v>
      </c>
      <c r="W388" s="1" t="s">
        <v>659</v>
      </c>
      <c r="X388" s="1" t="s">
        <v>4132</v>
      </c>
      <c r="Z388" s="1"/>
    </row>
    <row r="389" spans="1:26" ht="60.75" hidden="1">
      <c r="A389" s="1" t="s">
        <v>4133</v>
      </c>
      <c r="B389" s="1" t="s">
        <v>4134</v>
      </c>
      <c r="C389" s="1" t="s">
        <v>4135</v>
      </c>
      <c r="D389" s="2">
        <v>45736</v>
      </c>
      <c r="E389" s="2" t="s">
        <v>2443</v>
      </c>
      <c r="F389" s="1" t="s">
        <v>254</v>
      </c>
      <c r="G389" s="1" t="s">
        <v>124</v>
      </c>
      <c r="H389" s="1" t="s">
        <v>3306</v>
      </c>
      <c r="I389" s="1">
        <v>1</v>
      </c>
      <c r="J389" s="2">
        <f>IF(Tabla1[[#This Row],[Fecha Radicado]]="","",IF(Tabla1[[#This Row],[Tipo de Petición, queja o reclamo, queja o reclamo]]="Sin término de respuesta","No aplica",WORKDAY(Tabla1[[#This Row],[Fecha Radicado]],Tabla1[[#This Row],[Plazo]],Festivos)))</f>
        <v>45737</v>
      </c>
      <c r="K389" s="3" t="str">
        <f ca="1">IF(Tabla1[[#This Row],[Estado]]="No Aplica","",IF(Tabla1[[#This Row],[Estado]]="Con respuesta","Gestionado",IFERROR(NETWORKDAYS(TODAY(),Tabla1[[#This Row],[Fecha de Vencimiento]],Festivos),"")))</f>
        <v/>
      </c>
      <c r="L389" s="1" t="s">
        <v>2443</v>
      </c>
      <c r="M389" s="1" t="s">
        <v>124</v>
      </c>
      <c r="N389" s="1" t="s">
        <v>2443</v>
      </c>
      <c r="O389" s="1" t="s">
        <v>19</v>
      </c>
      <c r="P389" s="1">
        <f>_xlfn.IFNA(VLOOKUP(Tabla1[[#This Row],[Departamento]],Departamentos,2,FALSE),"")</f>
        <v>11</v>
      </c>
      <c r="Q389" s="1" t="s">
        <v>59</v>
      </c>
      <c r="R389" s="1">
        <f>_xlfn.IFNA(VLOOKUP(Tabla1[[#This Row],[Municipio]],Municipios,2,FALSE),"")</f>
        <v>11001</v>
      </c>
      <c r="S389" s="1" t="s">
        <v>124</v>
      </c>
      <c r="T389" s="1" t="s">
        <v>2443</v>
      </c>
      <c r="U389" s="1" t="s">
        <v>2443</v>
      </c>
      <c r="V389" s="1" t="s">
        <v>2443</v>
      </c>
      <c r="W389" s="1" t="s">
        <v>659</v>
      </c>
      <c r="X389" s="1" t="s">
        <v>4136</v>
      </c>
      <c r="Z389" s="1"/>
    </row>
    <row r="390" spans="1:26" ht="60.75" hidden="1">
      <c r="A390" s="1" t="s">
        <v>4137</v>
      </c>
      <c r="B390" s="1" t="s">
        <v>4138</v>
      </c>
      <c r="C390" s="1" t="s">
        <v>4139</v>
      </c>
      <c r="D390" s="2">
        <v>45736</v>
      </c>
      <c r="E390" s="2">
        <v>45743</v>
      </c>
      <c r="F390" s="1" t="s">
        <v>254</v>
      </c>
      <c r="G390" s="1" t="s">
        <v>124</v>
      </c>
      <c r="H390" s="1" t="s">
        <v>2606</v>
      </c>
      <c r="I390" s="1">
        <v>10</v>
      </c>
      <c r="J390" s="2">
        <f>IF(Tabla1[[#This Row],[Fecha Radicado]]="","",IF(Tabla1[[#This Row],[Tipo de Petición, queja o reclamo, queja o reclamo]]="Sin término de respuesta","No aplica",WORKDAY(Tabla1[[#This Row],[Fecha Radicado]],Tabla1[[#This Row],[Plazo]],Festivos)))</f>
        <v>45751</v>
      </c>
      <c r="K390" s="3" t="str">
        <f ca="1">IF(Tabla1[[#This Row],[Estado]]="No Aplica","",IF(Tabla1[[#This Row],[Estado]]="Con respuesta","Gestionado",IFERROR(NETWORKDAYS(TODAY(),Tabla1[[#This Row],[Fecha de Vencimiento]],Festivos),"")))</f>
        <v/>
      </c>
      <c r="L390" s="1" t="s">
        <v>2443</v>
      </c>
      <c r="M390" s="1" t="s">
        <v>124</v>
      </c>
      <c r="N390" s="1" t="s">
        <v>2443</v>
      </c>
      <c r="O390" s="1" t="s">
        <v>18</v>
      </c>
      <c r="P390" s="1">
        <f>_xlfn.IFNA(VLOOKUP(Tabla1[[#This Row],[Departamento]],Departamentos,2,FALSE),"")</f>
        <v>8</v>
      </c>
      <c r="Q390" s="1" t="s">
        <v>97</v>
      </c>
      <c r="R390" s="1">
        <f>_xlfn.IFNA(VLOOKUP(Tabla1[[#This Row],[Municipio]],Municipios,2,FALSE),"")</f>
        <v>8001</v>
      </c>
      <c r="S390" s="1" t="s">
        <v>1077</v>
      </c>
      <c r="T390" s="1" t="s">
        <v>2443</v>
      </c>
      <c r="U390" s="1" t="s">
        <v>2443</v>
      </c>
      <c r="V390" s="1" t="s">
        <v>2443</v>
      </c>
      <c r="W390" s="1" t="s">
        <v>286</v>
      </c>
      <c r="X390" s="1" t="s">
        <v>4140</v>
      </c>
      <c r="Z390" s="1"/>
    </row>
    <row r="391" spans="1:26" ht="45.75" hidden="1">
      <c r="A391" s="1" t="s">
        <v>4141</v>
      </c>
      <c r="B391" s="1" t="s">
        <v>4142</v>
      </c>
      <c r="C391" s="1" t="s">
        <v>4143</v>
      </c>
      <c r="D391" s="2">
        <v>45737</v>
      </c>
      <c r="E391" s="2" t="s">
        <v>2443</v>
      </c>
      <c r="F391" s="1" t="s">
        <v>254</v>
      </c>
      <c r="G391" s="1" t="s">
        <v>124</v>
      </c>
      <c r="H391" s="1" t="s">
        <v>89</v>
      </c>
      <c r="I391" s="1">
        <v>10</v>
      </c>
      <c r="J391" s="2" t="str">
        <f>IF(Tabla1[[#This Row],[Fecha Radicado]]="","",IF(Tabla1[[#This Row],[Tipo de Petición, queja o reclamo, queja o reclamo]]="Sin término de respuesta","No aplica",WORKDAY(Tabla1[[#This Row],[Fecha Radicado]],Tabla1[[#This Row],[Plazo]],Festivos)))</f>
        <v>No aplica</v>
      </c>
      <c r="K391" s="3" t="str">
        <f ca="1">IF(Tabla1[[#This Row],[Estado]]="No Aplica","",IF(Tabla1[[#This Row],[Estado]]="Con respuesta","Gestionado",IFERROR(NETWORKDAYS(TODAY(),Tabla1[[#This Row],[Fecha de Vencimiento]],Festivos),"")))</f>
        <v/>
      </c>
      <c r="L391" s="1" t="s">
        <v>2443</v>
      </c>
      <c r="M391" s="1" t="s">
        <v>124</v>
      </c>
      <c r="N391" s="1" t="s">
        <v>2443</v>
      </c>
      <c r="O391" s="1" t="s">
        <v>27</v>
      </c>
      <c r="P391" s="1">
        <f>_xlfn.IFNA(VLOOKUP(Tabla1[[#This Row],[Departamento]],Departamentos,2,FALSE),"")</f>
        <v>27</v>
      </c>
      <c r="Q391" s="1" t="s">
        <v>549</v>
      </c>
      <c r="R391" s="1">
        <f>_xlfn.IFNA(VLOOKUP(Tabla1[[#This Row],[Municipio]],Municipios,2,FALSE),"")</f>
        <v>27430</v>
      </c>
      <c r="S391" s="1" t="s">
        <v>1919</v>
      </c>
      <c r="T391" s="1" t="s">
        <v>2443</v>
      </c>
      <c r="U391" s="1" t="s">
        <v>2443</v>
      </c>
      <c r="V391" s="1" t="s">
        <v>2443</v>
      </c>
      <c r="W391" s="1" t="s">
        <v>126</v>
      </c>
      <c r="X391" s="1" t="s">
        <v>4144</v>
      </c>
      <c r="Z391" s="1"/>
    </row>
    <row r="392" spans="1:26" ht="45.75" hidden="1">
      <c r="A392" s="1" t="s">
        <v>4145</v>
      </c>
      <c r="B392" s="1" t="s">
        <v>4146</v>
      </c>
      <c r="C392" s="1" t="s">
        <v>4147</v>
      </c>
      <c r="D392" s="2">
        <v>45737</v>
      </c>
      <c r="E392" s="2" t="s">
        <v>2443</v>
      </c>
      <c r="F392" s="1" t="s">
        <v>159</v>
      </c>
      <c r="G392" s="1" t="s">
        <v>124</v>
      </c>
      <c r="H392" s="1" t="s">
        <v>89</v>
      </c>
      <c r="I392" s="1">
        <v>10</v>
      </c>
      <c r="J392" s="2" t="str">
        <f>IF(Tabla1[[#This Row],[Fecha Radicado]]="","",IF(Tabla1[[#This Row],[Tipo de Petición, queja o reclamo, queja o reclamo]]="Sin término de respuesta","No aplica",WORKDAY(Tabla1[[#This Row],[Fecha Radicado]],Tabla1[[#This Row],[Plazo]],Festivos)))</f>
        <v>No aplica</v>
      </c>
      <c r="K392" s="3" t="str">
        <f ca="1">IF(Tabla1[[#This Row],[Estado]]="No Aplica","",IF(Tabla1[[#This Row],[Estado]]="Con respuesta","Gestionado",IFERROR(NETWORKDAYS(TODAY(),Tabla1[[#This Row],[Fecha de Vencimiento]],Festivos),"")))</f>
        <v/>
      </c>
      <c r="L392" s="1" t="s">
        <v>2443</v>
      </c>
      <c r="M392" s="1" t="s">
        <v>124</v>
      </c>
      <c r="N392" s="1" t="s">
        <v>2443</v>
      </c>
      <c r="O392" s="1" t="s">
        <v>29</v>
      </c>
      <c r="P392" s="1">
        <f>_xlfn.IFNA(VLOOKUP(Tabla1[[#This Row],[Departamento]],Departamentos,2,FALSE),"")</f>
        <v>25</v>
      </c>
      <c r="Q392" s="1" t="s">
        <v>1030</v>
      </c>
      <c r="R392" s="1">
        <f>_xlfn.IFNA(VLOOKUP(Tabla1[[#This Row],[Municipio]],Municipios,2,FALSE),"")</f>
        <v>25513</v>
      </c>
      <c r="S392" s="1" t="s">
        <v>1858</v>
      </c>
      <c r="T392" s="1" t="s">
        <v>2443</v>
      </c>
      <c r="U392" s="1" t="s">
        <v>2443</v>
      </c>
      <c r="V392" s="1" t="s">
        <v>2443</v>
      </c>
      <c r="W392" s="1" t="s">
        <v>126</v>
      </c>
      <c r="Z392" s="1"/>
    </row>
    <row r="393" spans="1:26" ht="45.75" hidden="1">
      <c r="A393" s="1" t="s">
        <v>4148</v>
      </c>
      <c r="B393" s="1" t="s">
        <v>4149</v>
      </c>
      <c r="C393" s="1" t="s">
        <v>4150</v>
      </c>
      <c r="D393" s="2">
        <v>45737</v>
      </c>
      <c r="E393" s="2" t="s">
        <v>2443</v>
      </c>
      <c r="F393" s="1" t="s">
        <v>372</v>
      </c>
      <c r="G393" s="1" t="s">
        <v>124</v>
      </c>
      <c r="H393" s="1" t="s">
        <v>89</v>
      </c>
      <c r="I393" s="1">
        <v>10</v>
      </c>
      <c r="J393" s="2" t="str">
        <f>IF(Tabla1[[#This Row],[Fecha Radicado]]="","",IF(Tabla1[[#This Row],[Tipo de Petición, queja o reclamo, queja o reclamo]]="Sin término de respuesta","No aplica",WORKDAY(Tabla1[[#This Row],[Fecha Radicado]],Tabla1[[#This Row],[Plazo]],Festivos)))</f>
        <v>No aplica</v>
      </c>
      <c r="K393" s="3" t="str">
        <f ca="1">IF(Tabla1[[#This Row],[Estado]]="No Aplica","",IF(Tabla1[[#This Row],[Estado]]="Con respuesta","Gestionado",IFERROR(NETWORKDAYS(TODAY(),Tabla1[[#This Row],[Fecha de Vencimiento]],Festivos),"")))</f>
        <v/>
      </c>
      <c r="L393" s="1" t="s">
        <v>2443</v>
      </c>
      <c r="M393" s="1" t="s">
        <v>124</v>
      </c>
      <c r="N393" s="1" t="s">
        <v>2443</v>
      </c>
      <c r="O393" s="1" t="s">
        <v>27</v>
      </c>
      <c r="P393" s="1">
        <f>_xlfn.IFNA(VLOOKUP(Tabla1[[#This Row],[Departamento]],Departamentos,2,FALSE),"")</f>
        <v>27</v>
      </c>
      <c r="Q393" s="1" t="s">
        <v>172</v>
      </c>
      <c r="R393" s="1">
        <f>_xlfn.IFNA(VLOOKUP(Tabla1[[#This Row],[Municipio]],Municipios,2,FALSE),"")</f>
        <v>27073</v>
      </c>
      <c r="S393" s="1" t="s">
        <v>1905</v>
      </c>
      <c r="T393" s="1" t="s">
        <v>2443</v>
      </c>
      <c r="U393" s="1" t="s">
        <v>2443</v>
      </c>
      <c r="V393" s="1" t="s">
        <v>2443</v>
      </c>
      <c r="W393" s="1" t="s">
        <v>126</v>
      </c>
      <c r="Z393" s="1"/>
    </row>
    <row r="394" spans="1:26" ht="167.25" hidden="1">
      <c r="A394" s="24" t="s">
        <v>4151</v>
      </c>
      <c r="B394" s="1" t="s">
        <v>4152</v>
      </c>
      <c r="C394" s="1" t="s">
        <v>4153</v>
      </c>
      <c r="D394" s="2">
        <v>45737</v>
      </c>
      <c r="E394" s="2">
        <v>45741</v>
      </c>
      <c r="F394" s="1" t="s">
        <v>284</v>
      </c>
      <c r="G394" s="1" t="s">
        <v>49</v>
      </c>
      <c r="H394" s="1" t="s">
        <v>285</v>
      </c>
      <c r="I394" s="1">
        <f>IFERROR(VLOOKUP(Tabla1[[#This Row],[Tipo de Petición, queja o reclamo, queja o reclamo]],Tipif,2,0),"")</f>
        <v>5</v>
      </c>
      <c r="J394" s="2">
        <f>IF(Tabla1[[#This Row],[Fecha Radicado]]="","",IF(Tabla1[[#This Row],[Tipo de Petición, queja o reclamo, queja o reclamo]]="Sin término de respuesta","No aplica",WORKDAY(Tabla1[[#This Row],[Fecha Radicado]],Tabla1[[#This Row],[Plazo]],Festivos)))</f>
        <v>45747</v>
      </c>
      <c r="K394" s="3" t="str">
        <f ca="1">IF(Tabla1[[#This Row],[Estado]]="No Aplica","",IF(Tabla1[[#This Row],[Estado]]="Con respuesta","Gestionado",IFERROR(NETWORKDAYS(TODAY(),Tabla1[[#This Row],[Fecha de Vencimiento]],Festivos),"")))</f>
        <v>Gestionado</v>
      </c>
      <c r="L394" s="1" t="s">
        <v>2443</v>
      </c>
      <c r="M394" s="1" t="s">
        <v>124</v>
      </c>
      <c r="N394" s="1" t="s">
        <v>2443</v>
      </c>
      <c r="O394" s="1" t="s">
        <v>15</v>
      </c>
      <c r="P394" s="1">
        <f>_xlfn.IFNA(VLOOKUP(Tabla1[[#This Row],[Departamento]],Departamentos,2,FALSE),"")</f>
        <v>5</v>
      </c>
      <c r="Q394" s="1" t="s">
        <v>988</v>
      </c>
      <c r="R394" s="1">
        <f>_xlfn.IFNA(VLOOKUP(Tabla1[[#This Row],[Municipio]],Municipios,2,FALSE),"")</f>
        <v>5360</v>
      </c>
      <c r="S394" s="1" t="s">
        <v>1181</v>
      </c>
      <c r="T394" s="1" t="s">
        <v>4154</v>
      </c>
      <c r="U394" s="2">
        <v>45747</v>
      </c>
      <c r="V394" s="1" t="s">
        <v>4155</v>
      </c>
      <c r="W394" s="1" t="s">
        <v>659</v>
      </c>
      <c r="X394" s="1" t="s">
        <v>4156</v>
      </c>
      <c r="Z394" s="1"/>
    </row>
    <row r="395" spans="1:26" ht="30.75" hidden="1">
      <c r="A395" s="1" t="s">
        <v>4157</v>
      </c>
      <c r="B395" s="1" t="s">
        <v>4158</v>
      </c>
      <c r="C395" s="1" t="s">
        <v>4159</v>
      </c>
      <c r="D395" s="2">
        <v>45741</v>
      </c>
      <c r="E395" s="2" t="s">
        <v>2443</v>
      </c>
      <c r="F395" s="1" t="s">
        <v>284</v>
      </c>
      <c r="G395" s="1" t="s">
        <v>124</v>
      </c>
      <c r="H395" s="1" t="s">
        <v>89</v>
      </c>
      <c r="I395" s="1">
        <v>10</v>
      </c>
      <c r="J395" s="2" t="str">
        <f>IF(Tabla1[[#This Row],[Fecha Radicado]]="","",IF(Tabla1[[#This Row],[Tipo de Petición, queja o reclamo, queja o reclamo]]="Sin término de respuesta","No aplica",WORKDAY(Tabla1[[#This Row],[Fecha Radicado]],Tabla1[[#This Row],[Plazo]],Festivos)))</f>
        <v>No aplica</v>
      </c>
      <c r="K395" s="3" t="str">
        <f ca="1">IF(Tabla1[[#This Row],[Estado]]="No Aplica","",IF(Tabla1[[#This Row],[Estado]]="Con respuesta","Gestionado",IFERROR(NETWORKDAYS(TODAY(),Tabla1[[#This Row],[Fecha de Vencimiento]],Festivos),"")))</f>
        <v/>
      </c>
      <c r="L395" s="1" t="s">
        <v>2443</v>
      </c>
      <c r="M395" s="1" t="s">
        <v>124</v>
      </c>
      <c r="N395" s="1" t="s">
        <v>2443</v>
      </c>
      <c r="O395" s="1" t="s">
        <v>43</v>
      </c>
      <c r="P395" s="1">
        <f>_xlfn.IFNA(VLOOKUP(Tabla1[[#This Row],[Departamento]],Departamentos,2,FALSE),"")</f>
        <v>73</v>
      </c>
      <c r="Q395" s="1" t="s">
        <v>538</v>
      </c>
      <c r="R395" s="1">
        <f>_xlfn.IFNA(VLOOKUP(Tabla1[[#This Row],[Municipio]],Municipios,2,FALSE),"")</f>
        <v>73275</v>
      </c>
      <c r="S395" s="1" t="s">
        <v>1405</v>
      </c>
      <c r="T395" s="1" t="s">
        <v>2443</v>
      </c>
      <c r="U395" s="1" t="s">
        <v>2443</v>
      </c>
      <c r="V395" s="1" t="s">
        <v>2443</v>
      </c>
      <c r="W395" s="1" t="s">
        <v>286</v>
      </c>
      <c r="Z395" s="1"/>
    </row>
    <row r="396" spans="1:26" ht="45.75" hidden="1">
      <c r="A396" s="1" t="s">
        <v>4160</v>
      </c>
      <c r="B396" s="1" t="s">
        <v>4161</v>
      </c>
      <c r="C396" s="1" t="s">
        <v>4162</v>
      </c>
      <c r="D396" s="2">
        <v>45741</v>
      </c>
      <c r="E396" s="2" t="s">
        <v>2443</v>
      </c>
      <c r="F396" s="1" t="s">
        <v>48</v>
      </c>
      <c r="G396" s="1" t="s">
        <v>124</v>
      </c>
      <c r="H396" s="1" t="s">
        <v>89</v>
      </c>
      <c r="I396" s="1">
        <v>10</v>
      </c>
      <c r="J396" s="2" t="str">
        <f>IF(Tabla1[[#This Row],[Fecha Radicado]]="","",IF(Tabla1[[#This Row],[Tipo de Petición, queja o reclamo, queja o reclamo]]="Sin término de respuesta","No aplica",WORKDAY(Tabla1[[#This Row],[Fecha Radicado]],Tabla1[[#This Row],[Plazo]],Festivos)))</f>
        <v>No aplica</v>
      </c>
      <c r="K396" s="3" t="str">
        <f ca="1">IF(Tabla1[[#This Row],[Estado]]="No Aplica","",IF(Tabla1[[#This Row],[Estado]]="Con respuesta","Gestionado",IFERROR(NETWORKDAYS(TODAY(),Tabla1[[#This Row],[Fecha de Vencimiento]],Festivos),"")))</f>
        <v/>
      </c>
      <c r="L396" s="1" t="s">
        <v>2443</v>
      </c>
      <c r="M396" s="1" t="s">
        <v>124</v>
      </c>
      <c r="N396" s="1" t="s">
        <v>2443</v>
      </c>
      <c r="O396" s="1" t="s">
        <v>27</v>
      </c>
      <c r="P396" s="1">
        <f>_xlfn.IFNA(VLOOKUP(Tabla1[[#This Row],[Departamento]],Departamentos,2,FALSE),"")</f>
        <v>27</v>
      </c>
      <c r="Q396" s="1" t="s">
        <v>647</v>
      </c>
      <c r="R396" s="1">
        <f>_xlfn.IFNA(VLOOKUP(Tabla1[[#This Row],[Municipio]],Municipios,2,FALSE),"")</f>
        <v>27580</v>
      </c>
      <c r="S396" s="1" t="s">
        <v>1923</v>
      </c>
      <c r="T396" s="1" t="s">
        <v>2443</v>
      </c>
      <c r="U396" s="1" t="s">
        <v>2443</v>
      </c>
      <c r="V396" s="1" t="s">
        <v>2443</v>
      </c>
      <c r="W396" s="1" t="s">
        <v>126</v>
      </c>
      <c r="Z396" s="1"/>
    </row>
    <row r="397" spans="1:26" ht="45.75" hidden="1">
      <c r="A397" s="1" t="s">
        <v>4163</v>
      </c>
      <c r="B397" s="1" t="s">
        <v>4164</v>
      </c>
      <c r="C397" s="1" t="s">
        <v>4165</v>
      </c>
      <c r="D397" s="2">
        <v>45741</v>
      </c>
      <c r="E397" s="2" t="s">
        <v>2443</v>
      </c>
      <c r="F397" s="1" t="s">
        <v>372</v>
      </c>
      <c r="G397" s="1" t="s">
        <v>124</v>
      </c>
      <c r="H397" s="1" t="s">
        <v>89</v>
      </c>
      <c r="I397" s="1">
        <f>IFERROR(VLOOKUP(Tabla1[[#This Row],[Tipo de Petición, queja o reclamo, queja o reclamo]],Tipif,2,0),"")</f>
        <v>0</v>
      </c>
      <c r="J397" s="2" t="str">
        <f>IF(Tabla1[[#This Row],[Fecha Radicado]]="","",IF(Tabla1[[#This Row],[Tipo de Petición, queja o reclamo, queja o reclamo]]="Sin término de respuesta","No aplica",WORKDAY(Tabla1[[#This Row],[Fecha Radicado]],Tabla1[[#This Row],[Plazo]],Festivos)))</f>
        <v>No aplica</v>
      </c>
      <c r="K397" s="3" t="str">
        <f ca="1">IF(Tabla1[[#This Row],[Estado]]="No Aplica","",IF(Tabla1[[#This Row],[Estado]]="Con respuesta","Gestionado",IFERROR(NETWORKDAYS(TODAY(),Tabla1[[#This Row],[Fecha de Vencimiento]],Festivos),"")))</f>
        <v/>
      </c>
      <c r="L397" s="1" t="s">
        <v>2443</v>
      </c>
      <c r="M397" s="1" t="s">
        <v>124</v>
      </c>
      <c r="N397" s="1" t="s">
        <v>2443</v>
      </c>
      <c r="O397" s="1" t="s">
        <v>27</v>
      </c>
      <c r="P397" s="1">
        <f>_xlfn.IFNA(VLOOKUP(Tabla1[[#This Row],[Departamento]],Departamentos,2,FALSE),"")</f>
        <v>27</v>
      </c>
      <c r="Q397" s="1" t="s">
        <v>715</v>
      </c>
      <c r="R397" s="1">
        <f>_xlfn.IFNA(VLOOKUP(Tabla1[[#This Row],[Municipio]],Municipios,2,FALSE),"")</f>
        <v>27745</v>
      </c>
      <c r="S397" s="1" t="s">
        <v>1926</v>
      </c>
      <c r="T397" s="1" t="s">
        <v>2443</v>
      </c>
      <c r="U397" s="1" t="s">
        <v>2443</v>
      </c>
      <c r="V397" s="1" t="s">
        <v>2443</v>
      </c>
      <c r="W397" s="1" t="s">
        <v>126</v>
      </c>
      <c r="Z397" s="1"/>
    </row>
    <row r="398" spans="1:26" ht="121.5" hidden="1">
      <c r="A398" s="1" t="s">
        <v>4166</v>
      </c>
      <c r="B398" s="1" t="s">
        <v>4167</v>
      </c>
      <c r="C398" s="1" t="s">
        <v>4168</v>
      </c>
      <c r="D398" s="2">
        <v>45741</v>
      </c>
      <c r="E398" s="2">
        <v>45741</v>
      </c>
      <c r="F398" s="1" t="s">
        <v>343</v>
      </c>
      <c r="G398" s="1" t="s">
        <v>49</v>
      </c>
      <c r="H398" s="1" t="s">
        <v>285</v>
      </c>
      <c r="I398" s="1">
        <f>IFERROR(VLOOKUP(Tabla1[[#This Row],[Tipo de Petición, queja o reclamo, queja o reclamo]],Tipif,2,0),"")</f>
        <v>5</v>
      </c>
      <c r="J398" s="2">
        <f>IF(Tabla1[[#This Row],[Fecha Radicado]]="","",IF(Tabla1[[#This Row],[Tipo de Petición, queja o reclamo, queja o reclamo]]="Sin término de respuesta","No aplica",WORKDAY(Tabla1[[#This Row],[Fecha Radicado]],Tabla1[[#This Row],[Plazo]],Festivos)))</f>
        <v>45748</v>
      </c>
      <c r="K398" s="3" t="str">
        <f ca="1">IF(Tabla1[[#This Row],[Estado]]="No Aplica","",IF(Tabla1[[#This Row],[Estado]]="Con respuesta","Gestionado",IFERROR(NETWORKDAYS(TODAY(),Tabla1[[#This Row],[Fecha de Vencimiento]],Festivos),"")))</f>
        <v>Gestionado</v>
      </c>
      <c r="L398" s="1" t="s">
        <v>2443</v>
      </c>
      <c r="M398" s="1" t="s">
        <v>124</v>
      </c>
      <c r="N398" s="1" t="s">
        <v>2443</v>
      </c>
      <c r="O398" s="1" t="s">
        <v>15</v>
      </c>
      <c r="P398" s="1">
        <f>_xlfn.IFNA(VLOOKUP(Tabla1[[#This Row],[Departamento]],Departamentos,2,FALSE),"")</f>
        <v>5</v>
      </c>
      <c r="Q398" s="1" t="s">
        <v>849</v>
      </c>
      <c r="R398" s="1">
        <f>_xlfn.IFNA(VLOOKUP(Tabla1[[#This Row],[Municipio]],Municipios,2,FALSE),"")</f>
        <v>5212</v>
      </c>
      <c r="S398" s="1" t="s">
        <v>1350</v>
      </c>
      <c r="T398" s="1" t="s">
        <v>4169</v>
      </c>
      <c r="U398" s="2">
        <v>45747</v>
      </c>
      <c r="V398" s="1" t="s">
        <v>4170</v>
      </c>
      <c r="W398" s="1" t="s">
        <v>659</v>
      </c>
      <c r="X398" s="1" t="s">
        <v>4171</v>
      </c>
      <c r="Z398" s="1"/>
    </row>
    <row r="399" spans="1:26" ht="106.5" hidden="1">
      <c r="A399" s="1" t="s">
        <v>4172</v>
      </c>
      <c r="B399" s="1" t="s">
        <v>4173</v>
      </c>
      <c r="C399" s="1" t="s">
        <v>4174</v>
      </c>
      <c r="D399" s="2">
        <v>45741</v>
      </c>
      <c r="E399" s="2">
        <v>45741</v>
      </c>
      <c r="F399" s="1" t="s">
        <v>254</v>
      </c>
      <c r="G399" s="1" t="s">
        <v>49</v>
      </c>
      <c r="H399" s="1" t="s">
        <v>285</v>
      </c>
      <c r="I399" s="1">
        <f>IFERROR(VLOOKUP(Tabla1[[#This Row],[Tipo de Petición, queja o reclamo, queja o reclamo]],Tipif,2,0),"")</f>
        <v>5</v>
      </c>
      <c r="J399" s="2">
        <f>IF(Tabla1[[#This Row],[Fecha Radicado]]="","",IF(Tabla1[[#This Row],[Tipo de Petición, queja o reclamo, queja o reclamo]]="Sin término de respuesta","No aplica",WORKDAY(Tabla1[[#This Row],[Fecha Radicado]],Tabla1[[#This Row],[Plazo]],Festivos)))</f>
        <v>45748</v>
      </c>
      <c r="K399" s="3" t="str">
        <f ca="1">IF(Tabla1[[#This Row],[Estado]]="No Aplica","",IF(Tabla1[[#This Row],[Estado]]="Con respuesta","Gestionado",IFERROR(NETWORKDAYS(TODAY(),Tabla1[[#This Row],[Fecha de Vencimiento]],Festivos),"")))</f>
        <v>Gestionado</v>
      </c>
      <c r="L399" s="1" t="s">
        <v>2443</v>
      </c>
      <c r="M399" s="1" t="s">
        <v>124</v>
      </c>
      <c r="N399" s="1" t="s">
        <v>2443</v>
      </c>
      <c r="O399" s="1" t="s">
        <v>19</v>
      </c>
      <c r="P399" s="1">
        <f>_xlfn.IFNA(VLOOKUP(Tabla1[[#This Row],[Departamento]],Departamentos,2,FALSE),"")</f>
        <v>11</v>
      </c>
      <c r="Q399" s="1" t="s">
        <v>59</v>
      </c>
      <c r="R399" s="1">
        <f>_xlfn.IFNA(VLOOKUP(Tabla1[[#This Row],[Municipio]],Municipios,2,FALSE),"")</f>
        <v>11001</v>
      </c>
      <c r="S399" s="1" t="s">
        <v>124</v>
      </c>
      <c r="T399" s="1" t="s">
        <v>4175</v>
      </c>
      <c r="U399" s="2">
        <v>45748</v>
      </c>
      <c r="V399" s="1" t="s">
        <v>4176</v>
      </c>
      <c r="W399" s="1" t="s">
        <v>659</v>
      </c>
      <c r="X399" s="1" t="s">
        <v>4177</v>
      </c>
      <c r="Z399" s="1"/>
    </row>
    <row r="400" spans="1:26" ht="45.75" hidden="1">
      <c r="A400" s="1" t="s">
        <v>4178</v>
      </c>
      <c r="B400" s="1" t="s">
        <v>4179</v>
      </c>
      <c r="C400" s="1" t="s">
        <v>4180</v>
      </c>
      <c r="D400" s="2">
        <v>45741</v>
      </c>
      <c r="E400" s="2">
        <v>45741</v>
      </c>
      <c r="F400" s="1" t="s">
        <v>123</v>
      </c>
      <c r="G400" s="1" t="s">
        <v>124</v>
      </c>
      <c r="H400" s="1" t="s">
        <v>89</v>
      </c>
      <c r="I400" s="1">
        <v>10</v>
      </c>
      <c r="J400" s="2" t="str">
        <f>IF(Tabla1[[#This Row],[Fecha Radicado]]="","",IF(Tabla1[[#This Row],[Tipo de Petición, queja o reclamo, queja o reclamo]]="Sin término de respuesta","No aplica",WORKDAY(Tabla1[[#This Row],[Fecha Radicado]],Tabla1[[#This Row],[Plazo]],Festivos)))</f>
        <v>No aplica</v>
      </c>
      <c r="K400" s="3" t="str">
        <f ca="1">IF(Tabla1[[#This Row],[Estado]]="No Aplica","",IF(Tabla1[[#This Row],[Estado]]="Con respuesta","Gestionado",IFERROR(NETWORKDAYS(TODAY(),Tabla1[[#This Row],[Fecha de Vencimiento]],Festivos),"")))</f>
        <v/>
      </c>
      <c r="L400" s="1" t="s">
        <v>2443</v>
      </c>
      <c r="M400" s="1" t="s">
        <v>124</v>
      </c>
      <c r="N400" s="1" t="s">
        <v>2443</v>
      </c>
      <c r="O400" s="1" t="s">
        <v>27</v>
      </c>
      <c r="P400" s="1">
        <f>_xlfn.IFNA(VLOOKUP(Tabla1[[#This Row],[Departamento]],Departamentos,2,FALSE),"")</f>
        <v>27</v>
      </c>
      <c r="Q400" s="1" t="s">
        <v>665</v>
      </c>
      <c r="R400" s="1">
        <f>_xlfn.IFNA(VLOOKUP(Tabla1[[#This Row],[Municipio]],Municipios,2,FALSE),"")</f>
        <v>27600</v>
      </c>
      <c r="S400" s="1" t="s">
        <v>1924</v>
      </c>
      <c r="T400" s="1" t="s">
        <v>2443</v>
      </c>
      <c r="U400" s="1" t="s">
        <v>2443</v>
      </c>
      <c r="V400" s="1" t="s">
        <v>2443</v>
      </c>
      <c r="W400" s="1" t="s">
        <v>126</v>
      </c>
      <c r="Z400" s="1"/>
    </row>
    <row r="401" spans="1:26" ht="106.5" hidden="1">
      <c r="A401" s="1" t="s">
        <v>4181</v>
      </c>
      <c r="B401" s="1" t="s">
        <v>4182</v>
      </c>
      <c r="C401" s="1" t="s">
        <v>4183</v>
      </c>
      <c r="D401" s="2">
        <v>45741</v>
      </c>
      <c r="E401" s="2" t="s">
        <v>2443</v>
      </c>
      <c r="F401" s="1" t="s">
        <v>159</v>
      </c>
      <c r="G401" s="1" t="s">
        <v>124</v>
      </c>
      <c r="H401" s="1" t="s">
        <v>89</v>
      </c>
      <c r="I401" s="1">
        <f>IFERROR(VLOOKUP(Tabla1[[#This Row],[Tipo de Petición, queja o reclamo, queja o reclamo]],Tipif,2,0),"")</f>
        <v>0</v>
      </c>
      <c r="J401" s="2" t="str">
        <f>IF(Tabla1[[#This Row],[Fecha Radicado]]="","",IF(Tabla1[[#This Row],[Tipo de Petición, queja o reclamo, queja o reclamo]]="Sin término de respuesta","No aplica",WORKDAY(Tabla1[[#This Row],[Fecha Radicado]],Tabla1[[#This Row],[Plazo]],Festivos)))</f>
        <v>No aplica</v>
      </c>
      <c r="K401" s="3" t="str">
        <f ca="1">IF(Tabla1[[#This Row],[Estado]]="No Aplica","",IF(Tabla1[[#This Row],[Estado]]="Con respuesta","Gestionado",IFERROR(NETWORKDAYS(TODAY(),Tabla1[[#This Row],[Fecha de Vencimiento]],Festivos),"")))</f>
        <v/>
      </c>
      <c r="L401" s="1" t="s">
        <v>2443</v>
      </c>
      <c r="M401" s="1" t="s">
        <v>124</v>
      </c>
      <c r="N401" s="1" t="s">
        <v>2443</v>
      </c>
      <c r="O401" s="1" t="s">
        <v>37</v>
      </c>
      <c r="P401" s="1">
        <f>_xlfn.IFNA(VLOOKUP(Tabla1[[#This Row],[Departamento]],Departamentos,2,FALSE),"")</f>
        <v>54</v>
      </c>
      <c r="Q401" s="1" t="s">
        <v>364</v>
      </c>
      <c r="R401" s="1">
        <f>_xlfn.IFNA(VLOOKUP(Tabla1[[#This Row],[Municipio]],Municipios,2,FALSE),"")</f>
        <v>54001</v>
      </c>
      <c r="S401" s="1" t="s">
        <v>124</v>
      </c>
      <c r="T401" s="1" t="s">
        <v>4184</v>
      </c>
      <c r="U401" s="2">
        <v>45747</v>
      </c>
      <c r="V401" s="1" t="s">
        <v>4185</v>
      </c>
      <c r="W401" s="1" t="s">
        <v>126</v>
      </c>
      <c r="X401" s="1" t="s">
        <v>4186</v>
      </c>
      <c r="Z401" s="1"/>
    </row>
    <row r="402" spans="1:26" ht="45.75" hidden="1">
      <c r="A402" s="1" t="s">
        <v>4187</v>
      </c>
      <c r="B402" s="1" t="s">
        <v>4188</v>
      </c>
      <c r="C402" s="1" t="s">
        <v>4189</v>
      </c>
      <c r="D402" s="2">
        <v>45741</v>
      </c>
      <c r="E402" s="2" t="s">
        <v>2443</v>
      </c>
      <c r="F402" s="1" t="s">
        <v>48</v>
      </c>
      <c r="G402" s="1" t="s">
        <v>124</v>
      </c>
      <c r="H402" s="1" t="s">
        <v>89</v>
      </c>
      <c r="I402" s="1">
        <v>10</v>
      </c>
      <c r="J402" s="2" t="str">
        <f>IF(Tabla1[[#This Row],[Fecha Radicado]]="","",IF(Tabla1[[#This Row],[Tipo de Petición, queja o reclamo, queja o reclamo]]="Sin término de respuesta","No aplica",WORKDAY(Tabla1[[#This Row],[Fecha Radicado]],Tabla1[[#This Row],[Plazo]],Festivos)))</f>
        <v>No aplica</v>
      </c>
      <c r="K402" s="3" t="str">
        <f ca="1">IF(Tabla1[[#This Row],[Estado]]="No Aplica","",IF(Tabla1[[#This Row],[Estado]]="Con respuesta","Gestionado",IFERROR(NETWORKDAYS(TODAY(),Tabla1[[#This Row],[Fecha de Vencimiento]],Festivos),"")))</f>
        <v/>
      </c>
      <c r="L402" s="1" t="s">
        <v>2443</v>
      </c>
      <c r="M402" s="1" t="s">
        <v>124</v>
      </c>
      <c r="N402" s="1" t="s">
        <v>2443</v>
      </c>
      <c r="O402" s="1" t="s">
        <v>29</v>
      </c>
      <c r="P402" s="1">
        <f>_xlfn.IFNA(VLOOKUP(Tabla1[[#This Row],[Departamento]],Departamentos,2,FALSE),"")</f>
        <v>25</v>
      </c>
      <c r="Q402" s="1" t="s">
        <v>1227</v>
      </c>
      <c r="R402" s="1">
        <f>_xlfn.IFNA(VLOOKUP(Tabla1[[#This Row],[Municipio]],Municipios,2,FALSE),"")</f>
        <v>25878</v>
      </c>
      <c r="S402" s="1" t="s">
        <v>1899</v>
      </c>
      <c r="T402" s="1" t="s">
        <v>2443</v>
      </c>
      <c r="U402" s="1" t="s">
        <v>2443</v>
      </c>
      <c r="V402" s="1" t="s">
        <v>2443</v>
      </c>
      <c r="W402" s="1" t="s">
        <v>126</v>
      </c>
      <c r="Z402" s="1"/>
    </row>
    <row r="403" spans="1:26" ht="91.5" hidden="1">
      <c r="A403" s="1" t="s">
        <v>4190</v>
      </c>
      <c r="B403" s="1" t="s">
        <v>4191</v>
      </c>
      <c r="C403" s="1" t="s">
        <v>4192</v>
      </c>
      <c r="D403" s="2">
        <v>45741</v>
      </c>
      <c r="E403" s="2">
        <v>45742</v>
      </c>
      <c r="F403" s="1" t="s">
        <v>254</v>
      </c>
      <c r="G403" s="1" t="s">
        <v>124</v>
      </c>
      <c r="H403" s="1" t="s">
        <v>89</v>
      </c>
      <c r="I403" s="1">
        <v>10</v>
      </c>
      <c r="J403" s="2" t="str">
        <f>IF(Tabla1[[#This Row],[Fecha Radicado]]="","",IF(Tabla1[[#This Row],[Tipo de Petición, queja o reclamo, queja o reclamo]]="Sin término de respuesta","No aplica",WORKDAY(Tabla1[[#This Row],[Fecha Radicado]],Tabla1[[#This Row],[Plazo]],Festivos)))</f>
        <v>No aplica</v>
      </c>
      <c r="K403" s="3" t="str">
        <f ca="1">IF(Tabla1[[#This Row],[Estado]]="No Aplica","",IF(Tabla1[[#This Row],[Estado]]="Con respuesta","Gestionado",IFERROR(NETWORKDAYS(TODAY(),Tabla1[[#This Row],[Fecha de Vencimiento]],Festivos),"")))</f>
        <v/>
      </c>
      <c r="L403" s="1" t="s">
        <v>2443</v>
      </c>
      <c r="M403" s="1" t="s">
        <v>124</v>
      </c>
      <c r="N403" s="1" t="s">
        <v>2443</v>
      </c>
      <c r="O403" s="1" t="s">
        <v>29</v>
      </c>
      <c r="P403" s="1">
        <f>_xlfn.IFNA(VLOOKUP(Tabla1[[#This Row],[Departamento]],Departamentos,2,FALSE),"")</f>
        <v>25</v>
      </c>
      <c r="Q403" s="1" t="s">
        <v>1030</v>
      </c>
      <c r="R403" s="1">
        <f>_xlfn.IFNA(VLOOKUP(Tabla1[[#This Row],[Municipio]],Municipios,2,FALSE),"")</f>
        <v>25513</v>
      </c>
      <c r="S403" s="1" t="s">
        <v>1858</v>
      </c>
      <c r="T403" s="1" t="s">
        <v>2443</v>
      </c>
      <c r="U403" s="1" t="s">
        <v>2443</v>
      </c>
      <c r="V403" s="1" t="s">
        <v>2443</v>
      </c>
      <c r="W403" s="1" t="s">
        <v>126</v>
      </c>
      <c r="X403" s="1" t="s">
        <v>4193</v>
      </c>
      <c r="Z403" s="1"/>
    </row>
    <row r="404" spans="1:26" ht="30.75" hidden="1">
      <c r="A404" s="1" t="s">
        <v>4194</v>
      </c>
      <c r="B404" s="1" t="s">
        <v>4195</v>
      </c>
      <c r="C404" s="1" t="s">
        <v>4196</v>
      </c>
      <c r="D404" s="2">
        <v>45741</v>
      </c>
      <c r="E404" s="2">
        <v>45741</v>
      </c>
      <c r="F404" s="1" t="s">
        <v>87</v>
      </c>
      <c r="G404" s="1" t="s">
        <v>124</v>
      </c>
      <c r="H404" s="1" t="s">
        <v>89</v>
      </c>
      <c r="I404" s="1">
        <f>IFERROR(VLOOKUP(Tabla1[[#This Row],[Tipo de Petición, queja o reclamo, queja o reclamo]],Tipif,2,0),"")</f>
        <v>0</v>
      </c>
      <c r="J404" s="2" t="str">
        <f>IF(Tabla1[[#This Row],[Fecha Radicado]]="","",IF(Tabla1[[#This Row],[Tipo de Petición, queja o reclamo, queja o reclamo]]="Sin término de respuesta","No aplica",WORKDAY(Tabla1[[#This Row],[Fecha Radicado]],Tabla1[[#This Row],[Plazo]],Festivos)))</f>
        <v>No aplica</v>
      </c>
      <c r="K404" s="3" t="str">
        <f ca="1">IF(Tabla1[[#This Row],[Estado]]="No Aplica","",IF(Tabla1[[#This Row],[Estado]]="Con respuesta","Gestionado",IFERROR(NETWORKDAYS(TODAY(),Tabla1[[#This Row],[Fecha de Vencimiento]],Festivos),"")))</f>
        <v/>
      </c>
      <c r="L404" s="1" t="s">
        <v>2443</v>
      </c>
      <c r="M404" s="1" t="s">
        <v>124</v>
      </c>
      <c r="N404" s="1" t="s">
        <v>2443</v>
      </c>
      <c r="O404" s="1" t="s">
        <v>19</v>
      </c>
      <c r="P404" s="1">
        <f>_xlfn.IFNA(VLOOKUP(Tabla1[[#This Row],[Departamento]],Departamentos,2,FALSE),"")</f>
        <v>11</v>
      </c>
      <c r="Q404" s="1" t="s">
        <v>59</v>
      </c>
      <c r="R404" s="1">
        <f>_xlfn.IFNA(VLOOKUP(Tabla1[[#This Row],[Municipio]],Municipios,2,FALSE),"")</f>
        <v>11001</v>
      </c>
      <c r="S404" s="1" t="s">
        <v>124</v>
      </c>
      <c r="T404" s="1" t="s">
        <v>2443</v>
      </c>
      <c r="U404" s="1" t="s">
        <v>2443</v>
      </c>
      <c r="V404" s="1" t="s">
        <v>2443</v>
      </c>
      <c r="W404" s="1" t="s">
        <v>90</v>
      </c>
      <c r="X404" s="1" t="s">
        <v>4197</v>
      </c>
      <c r="Z404" s="1"/>
    </row>
    <row r="405" spans="1:26" ht="60.75" hidden="1">
      <c r="A405" s="24" t="s">
        <v>4198</v>
      </c>
      <c r="B405" s="1" t="s">
        <v>2441</v>
      </c>
      <c r="C405" s="1" t="s">
        <v>4199</v>
      </c>
      <c r="D405" s="2">
        <v>45742</v>
      </c>
      <c r="E405" s="2" t="s">
        <v>2443</v>
      </c>
      <c r="F405" s="1" t="s">
        <v>343</v>
      </c>
      <c r="G405" s="1" t="s">
        <v>49</v>
      </c>
      <c r="H405" s="1" t="s">
        <v>2444</v>
      </c>
      <c r="I405" s="1">
        <v>0</v>
      </c>
      <c r="J405" s="2">
        <f>IF(Tabla1[[#This Row],[Fecha Radicado]]="","",IF(Tabla1[[#This Row],[Tipo de Petición, queja o reclamo, queja o reclamo]]="Sin término de respuesta","No aplica",WORKDAY(Tabla1[[#This Row],[Fecha Radicado]],Tabla1[[#This Row],[Plazo]],Festivos)))</f>
        <v>45742</v>
      </c>
      <c r="K405" s="3" t="str">
        <f ca="1">IF(Tabla1[[#This Row],[Estado]]="No Aplica","",IF(Tabla1[[#This Row],[Estado]]="Con respuesta","Gestionado",IFERROR(NETWORKDAYS(TODAY(),Tabla1[[#This Row],[Fecha de Vencimiento]],Festivos),"")))</f>
        <v>Gestionado</v>
      </c>
      <c r="L4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05" s="1"/>
      <c r="N405" s="1"/>
      <c r="O405" s="1" t="s">
        <v>27</v>
      </c>
      <c r="P405" s="1">
        <f>_xlfn.IFNA(VLOOKUP(Tabla1[[#This Row],[Departamento]],Departamentos,2,FALSE),"")</f>
        <v>27</v>
      </c>
      <c r="Q405" s="1" t="s">
        <v>715</v>
      </c>
      <c r="R405" s="1">
        <f>_xlfn.IFNA(VLOOKUP(Tabla1[[#This Row],[Municipio]],Municipios,2,FALSE),"")</f>
        <v>27745</v>
      </c>
      <c r="S405" s="1"/>
      <c r="T405" s="1" t="s">
        <v>2443</v>
      </c>
      <c r="U405" s="1"/>
      <c r="V405" s="1" t="s">
        <v>3965</v>
      </c>
      <c r="W405" s="1"/>
      <c r="X405" s="1" t="s">
        <v>4200</v>
      </c>
      <c r="Z405" s="1"/>
    </row>
    <row r="406" spans="1:26" ht="60.75" hidden="1">
      <c r="A406" s="1" t="s">
        <v>4201</v>
      </c>
      <c r="B406" s="1" t="s">
        <v>2441</v>
      </c>
      <c r="C406" s="1" t="s">
        <v>4199</v>
      </c>
      <c r="D406" s="2">
        <v>45742</v>
      </c>
      <c r="E406" s="2" t="s">
        <v>2443</v>
      </c>
      <c r="F406" s="1" t="s">
        <v>343</v>
      </c>
      <c r="G406" s="1" t="s">
        <v>49</v>
      </c>
      <c r="H406" s="1" t="s">
        <v>2444</v>
      </c>
      <c r="I406" s="1">
        <v>0</v>
      </c>
      <c r="J406" s="2">
        <f>IF(Tabla1[[#This Row],[Fecha Radicado]]="","",IF(Tabla1[[#This Row],[Tipo de Petición, queja o reclamo, queja o reclamo]]="Sin término de respuesta","No aplica",WORKDAY(Tabla1[[#This Row],[Fecha Radicado]],Tabla1[[#This Row],[Plazo]],Festivos)))</f>
        <v>45742</v>
      </c>
      <c r="K406" s="3" t="str">
        <f ca="1">IF(Tabla1[[#This Row],[Estado]]="No Aplica","",IF(Tabla1[[#This Row],[Estado]]="Con respuesta","Gestionado",IFERROR(NETWORKDAYS(TODAY(),Tabla1[[#This Row],[Fecha de Vencimiento]],Festivos),"")))</f>
        <v>Gestionado</v>
      </c>
      <c r="L4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06" s="1"/>
      <c r="N406" s="1"/>
      <c r="O406" s="1" t="s">
        <v>27</v>
      </c>
      <c r="P406" s="1">
        <f>_xlfn.IFNA(VLOOKUP(Tabla1[[#This Row],[Departamento]],Departamentos,2,FALSE),"")</f>
        <v>27</v>
      </c>
      <c r="Q406" s="1" t="s">
        <v>715</v>
      </c>
      <c r="R406" s="1">
        <f>_xlfn.IFNA(VLOOKUP(Tabla1[[#This Row],[Municipio]],Municipios,2,FALSE),"")</f>
        <v>27745</v>
      </c>
      <c r="S406" s="1"/>
      <c r="T406" s="1" t="s">
        <v>2443</v>
      </c>
      <c r="U406" s="1"/>
      <c r="V406" s="1" t="s">
        <v>4202</v>
      </c>
      <c r="W406" s="1"/>
      <c r="X406" s="1" t="s">
        <v>4200</v>
      </c>
      <c r="Z406" s="1"/>
    </row>
    <row r="407" spans="1:26" ht="106.5" hidden="1">
      <c r="A407" s="1" t="s">
        <v>4203</v>
      </c>
      <c r="B407" s="1" t="s">
        <v>4204</v>
      </c>
      <c r="C407" s="1" t="s">
        <v>4205</v>
      </c>
      <c r="D407" s="2">
        <v>45742</v>
      </c>
      <c r="E407" s="2" t="s">
        <v>2443</v>
      </c>
      <c r="F407" s="1" t="s">
        <v>343</v>
      </c>
      <c r="G407" s="1" t="s">
        <v>49</v>
      </c>
      <c r="H407" s="1" t="s">
        <v>2606</v>
      </c>
      <c r="I407" s="1">
        <v>10</v>
      </c>
      <c r="J407" s="2">
        <f>IF(Tabla1[[#This Row],[Fecha Radicado]]="","",IF(Tabla1[[#This Row],[Tipo de Petición, queja o reclamo, queja o reclamo]]="Sin término de respuesta","No aplica",WORKDAY(Tabla1[[#This Row],[Fecha Radicado]],Tabla1[[#This Row],[Plazo]],Festivos)))</f>
        <v>45756</v>
      </c>
      <c r="K407" s="3" t="str">
        <f ca="1">IF(Tabla1[[#This Row],[Estado]]="No Aplica","",IF(Tabla1[[#This Row],[Estado]]="Con respuesta","Gestionado",IFERROR(NETWORKDAYS(TODAY(),Tabla1[[#This Row],[Fecha de Vencimiento]],Festivos),"")))</f>
        <v>Gestionado</v>
      </c>
      <c r="L4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07" s="1" t="s">
        <v>124</v>
      </c>
      <c r="N407" s="1" t="s">
        <v>4206</v>
      </c>
      <c r="O407" s="1" t="s">
        <v>15</v>
      </c>
      <c r="P407" s="1">
        <f>_xlfn.IFNA(VLOOKUP(Tabla1[[#This Row],[Departamento]],Departamentos,2,FALSE),"")</f>
        <v>5</v>
      </c>
      <c r="Q407" s="1" t="s">
        <v>988</v>
      </c>
      <c r="R407" s="1">
        <f>_xlfn.IFNA(VLOOKUP(Tabla1[[#This Row],[Municipio]],Municipios,2,FALSE),"")</f>
        <v>5360</v>
      </c>
      <c r="S407" s="1" t="s">
        <v>1181</v>
      </c>
      <c r="T407" s="1" t="s">
        <v>2443</v>
      </c>
      <c r="U407" s="1" t="s">
        <v>2443</v>
      </c>
      <c r="V407" s="1" t="s">
        <v>2443</v>
      </c>
      <c r="W407" s="1" t="s">
        <v>676</v>
      </c>
      <c r="X407" s="1" t="s">
        <v>4207</v>
      </c>
      <c r="Y407" s="1" t="s">
        <v>4208</v>
      </c>
      <c r="Z407" s="1"/>
    </row>
    <row r="408" spans="1:26" ht="121.5" hidden="1">
      <c r="A408" s="1" t="s">
        <v>4209</v>
      </c>
      <c r="B408" s="1" t="s">
        <v>4210</v>
      </c>
      <c r="C408" s="1" t="s">
        <v>4211</v>
      </c>
      <c r="D408" s="2">
        <v>45742</v>
      </c>
      <c r="E408" s="2" t="s">
        <v>2443</v>
      </c>
      <c r="F408" s="1" t="s">
        <v>343</v>
      </c>
      <c r="G408" s="1"/>
      <c r="H408" s="1" t="s">
        <v>89</v>
      </c>
      <c r="I408" s="1">
        <f>IFERROR(VLOOKUP(Tabla1[[#This Row],[Tipo de Petición, queja o reclamo, queja o reclamo]],Tipif,2,0),"")</f>
        <v>0</v>
      </c>
      <c r="J408" s="2" t="str">
        <f>IF(Tabla1[[#This Row],[Fecha Radicado]]="","",IF(Tabla1[[#This Row],[Tipo de Petición, queja o reclamo, queja o reclamo]]="Sin término de respuesta","No aplica",WORKDAY(Tabla1[[#This Row],[Fecha Radicado]],Tabla1[[#This Row],[Plazo]],Festivos)))</f>
        <v>No aplica</v>
      </c>
      <c r="K408" s="3" t="str">
        <f ca="1">IF(Tabla1[[#This Row],[Estado]]="No Aplica","",IF(Tabla1[[#This Row],[Estado]]="Con respuesta","Gestionado",IFERROR(NETWORKDAYS(TODAY(),Tabla1[[#This Row],[Fecha de Vencimiento]],Festivos),"")))</f>
        <v/>
      </c>
      <c r="L4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08" s="1"/>
      <c r="N408" s="1"/>
      <c r="O408" s="1" t="s">
        <v>27</v>
      </c>
      <c r="P408" s="1">
        <f>_xlfn.IFNA(VLOOKUP(Tabla1[[#This Row],[Departamento]],Departamentos,2,FALSE),"")</f>
        <v>27</v>
      </c>
      <c r="Q408" s="1" t="s">
        <v>715</v>
      </c>
      <c r="R408" s="1">
        <f>_xlfn.IFNA(VLOOKUP(Tabla1[[#This Row],[Municipio]],Municipios,2,FALSE),"")</f>
        <v>27745</v>
      </c>
      <c r="S408" s="1"/>
      <c r="T408" s="1" t="s">
        <v>2443</v>
      </c>
      <c r="U408" s="1"/>
      <c r="V408" s="1" t="s">
        <v>2443</v>
      </c>
      <c r="W408" s="1"/>
      <c r="X408" s="1" t="s">
        <v>4212</v>
      </c>
      <c r="Z408" s="1"/>
    </row>
    <row r="409" spans="1:26" ht="45.75" hidden="1">
      <c r="A409" s="1" t="s">
        <v>4213</v>
      </c>
      <c r="B409" s="1" t="s">
        <v>4214</v>
      </c>
      <c r="C409" s="1" t="s">
        <v>4215</v>
      </c>
      <c r="D409" s="2">
        <v>45742</v>
      </c>
      <c r="E409" s="2">
        <v>45743</v>
      </c>
      <c r="F409" s="1" t="s">
        <v>123</v>
      </c>
      <c r="G409" s="1" t="s">
        <v>49</v>
      </c>
      <c r="H409" s="1" t="s">
        <v>2798</v>
      </c>
      <c r="I409" s="1">
        <f>IFERROR(VLOOKUP(Tabla1[[#This Row],[Tipo de Petición, queja o reclamo, queja o reclamo]],Tipif,2,0),"")</f>
        <v>2</v>
      </c>
      <c r="J409" s="2">
        <f>IF(Tabla1[[#This Row],[Fecha Radicado]]="","",IF(Tabla1[[#This Row],[Tipo de Petición, queja o reclamo, queja o reclamo]]="Sin término de respuesta","No aplica",WORKDAY(Tabla1[[#This Row],[Fecha Radicado]],Tabla1[[#This Row],[Plazo]],Festivos)))</f>
        <v>45744</v>
      </c>
      <c r="K409" s="3" t="str">
        <f ca="1">IF(Tabla1[[#This Row],[Estado]]="No Aplica","",IF(Tabla1[[#This Row],[Estado]]="Con respuesta","Gestionado",IFERROR(NETWORKDAYS(TODAY(),Tabla1[[#This Row],[Fecha de Vencimiento]],Festivos),"")))</f>
        <v>Gestionado</v>
      </c>
      <c r="L409" s="1" t="s">
        <v>2443</v>
      </c>
      <c r="M409" s="1" t="s">
        <v>2443</v>
      </c>
      <c r="N409" s="1" t="s">
        <v>2443</v>
      </c>
      <c r="O409" s="1" t="s">
        <v>41</v>
      </c>
      <c r="P409" s="1">
        <f>_xlfn.IFNA(VLOOKUP(Tabla1[[#This Row],[Departamento]],Departamentos,2,FALSE),"")</f>
        <v>68</v>
      </c>
      <c r="Q409" s="1" t="s">
        <v>1055</v>
      </c>
      <c r="R409" s="1">
        <f>_xlfn.IFNA(VLOOKUP(Tabla1[[#This Row],[Municipio]],Municipios,2,FALSE),"")</f>
        <v>68679</v>
      </c>
      <c r="S409" s="1" t="s">
        <v>2145</v>
      </c>
      <c r="T409" s="1" t="s">
        <v>4216</v>
      </c>
      <c r="U409" s="2">
        <v>45748</v>
      </c>
      <c r="V409" s="1" t="s">
        <v>4217</v>
      </c>
      <c r="W409" s="1" t="s">
        <v>345</v>
      </c>
      <c r="X409" s="1" t="s">
        <v>4218</v>
      </c>
      <c r="Z409" s="1"/>
    </row>
    <row r="410" spans="1:26" ht="45.75" hidden="1">
      <c r="A410" s="1" t="s">
        <v>4219</v>
      </c>
      <c r="B410" s="1" t="s">
        <v>4220</v>
      </c>
      <c r="C410" s="1" t="s">
        <v>4221</v>
      </c>
      <c r="D410" s="2">
        <v>45743</v>
      </c>
      <c r="E410" s="2">
        <v>45743</v>
      </c>
      <c r="F410" s="1" t="s">
        <v>192</v>
      </c>
      <c r="G410" s="1"/>
      <c r="H410" s="1" t="s">
        <v>2694</v>
      </c>
      <c r="I410" s="1">
        <v>10</v>
      </c>
      <c r="J410" s="2">
        <f>IF(Tabla1[[#This Row],[Fecha Radicado]]="","",IF(Tabla1[[#This Row],[Tipo de Petición, queja o reclamo, queja o reclamo]]="Sin término de respuesta","No aplica",WORKDAY(Tabla1[[#This Row],[Fecha Radicado]],Tabla1[[#This Row],[Plazo]],Festivos)))</f>
        <v>45757</v>
      </c>
      <c r="K410" s="3">
        <f ca="1">IF(Tabla1[[#This Row],[Estado]]="No Aplica","",IF(Tabla1[[#This Row],[Estado]]="Con respuesta","Gestionado",IFERROR(NETWORKDAYS(TODAY(),Tabla1[[#This Row],[Fecha de Vencimiento]],Festivos),"")))</f>
        <v>-80</v>
      </c>
      <c r="L4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10" s="1"/>
      <c r="N410" s="1"/>
      <c r="O410" s="1" t="s">
        <v>27</v>
      </c>
      <c r="P410" s="1">
        <f>_xlfn.IFNA(VLOOKUP(Tabla1[[#This Row],[Departamento]],Departamentos,2,FALSE),"")</f>
        <v>27</v>
      </c>
      <c r="Q410" s="1" t="s">
        <v>665</v>
      </c>
      <c r="R410" s="1">
        <f>_xlfn.IFNA(VLOOKUP(Tabla1[[#This Row],[Municipio]],Municipios,2,FALSE),"")</f>
        <v>27600</v>
      </c>
      <c r="S410" s="1"/>
      <c r="T410" s="1" t="s">
        <v>2443</v>
      </c>
      <c r="U410" s="1"/>
      <c r="V410" s="1" t="s">
        <v>2443</v>
      </c>
      <c r="W410" s="1"/>
      <c r="X410" s="1" t="s">
        <v>4222</v>
      </c>
      <c r="Z410" s="1"/>
    </row>
    <row r="411" spans="1:26" ht="152.25" hidden="1">
      <c r="A411" s="1" t="s">
        <v>4223</v>
      </c>
      <c r="B411" s="1" t="s">
        <v>4224</v>
      </c>
      <c r="C411" s="1" t="s">
        <v>4225</v>
      </c>
      <c r="D411" s="2">
        <v>45743</v>
      </c>
      <c r="E411" s="2">
        <v>45743</v>
      </c>
      <c r="F411" s="1" t="s">
        <v>254</v>
      </c>
      <c r="G411" s="1"/>
      <c r="H411" s="1" t="s">
        <v>285</v>
      </c>
      <c r="I411" s="1">
        <f>IFERROR(VLOOKUP(Tabla1[[#This Row],[Tipo de Petición, queja o reclamo, queja o reclamo]],Tipif,2,0),"")</f>
        <v>5</v>
      </c>
      <c r="J411" s="2">
        <f>IF(Tabla1[[#This Row],[Fecha Radicado]]="","",IF(Tabla1[[#This Row],[Tipo de Petición, queja o reclamo, queja o reclamo]]="Sin término de respuesta","No aplica",WORKDAY(Tabla1[[#This Row],[Fecha Radicado]],Tabla1[[#This Row],[Plazo]],Festivos)))</f>
        <v>45750</v>
      </c>
      <c r="K411" s="3">
        <f ca="1">IF(Tabla1[[#This Row],[Estado]]="No Aplica","",IF(Tabla1[[#This Row],[Estado]]="Con respuesta","Gestionado",IFERROR(NETWORKDAYS(TODAY(),Tabla1[[#This Row],[Fecha de Vencimiento]],Festivos),"")))</f>
        <v>-85</v>
      </c>
      <c r="L4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11" s="1"/>
      <c r="N411" s="1"/>
      <c r="O411" s="1" t="s">
        <v>22</v>
      </c>
      <c r="P411" s="1">
        <f>_xlfn.IFNA(VLOOKUP(Tabla1[[#This Row],[Departamento]],Departamentos,2,FALSE),"")</f>
        <v>17</v>
      </c>
      <c r="Q411" s="1" t="s">
        <v>696</v>
      </c>
      <c r="R411" s="1">
        <f>_xlfn.IFNA(VLOOKUP(Tabla1[[#This Row],[Municipio]],Municipios,2,FALSE),"")</f>
        <v>17873</v>
      </c>
      <c r="S411" s="1"/>
      <c r="T411" s="1" t="s">
        <v>4226</v>
      </c>
      <c r="U411" s="1"/>
      <c r="V411" s="1" t="s">
        <v>4227</v>
      </c>
      <c r="W411" s="1"/>
      <c r="X411" s="1" t="s">
        <v>4228</v>
      </c>
      <c r="Z411" s="1"/>
    </row>
    <row r="412" spans="1:26" ht="137.25" hidden="1">
      <c r="A412" s="1" t="s">
        <v>4229</v>
      </c>
      <c r="B412" s="1" t="s">
        <v>4230</v>
      </c>
      <c r="C412" s="1" t="s">
        <v>4231</v>
      </c>
      <c r="D412" s="2">
        <v>45743</v>
      </c>
      <c r="E412" s="2">
        <v>45743</v>
      </c>
      <c r="F412" s="1" t="s">
        <v>343</v>
      </c>
      <c r="G412" s="1" t="s">
        <v>88</v>
      </c>
      <c r="H412" s="1" t="s">
        <v>2423</v>
      </c>
      <c r="I412" s="1" t="str">
        <f>IFERROR(VLOOKUP(Tabla1[[#This Row],[Tipo de Petición, queja o reclamo, queja o reclamo]],Tipif,2,0),"")</f>
        <v/>
      </c>
      <c r="J412" s="2" t="e">
        <f>IF(Tabla1[[#This Row],[Fecha Radicado]]="","",IF(Tabla1[[#This Row],[Tipo de Petición, queja o reclamo, queja o reclamo]]="Sin término de respuesta","No aplica",WORKDAY(Tabla1[[#This Row],[Fecha Radicado]],Tabla1[[#This Row],[Plazo]],Festivos)))</f>
        <v>#VALUE!</v>
      </c>
      <c r="K412" s="3" t="str">
        <f ca="1">IF(Tabla1[[#This Row],[Estado]]="No Aplica","",IF(Tabla1[[#This Row],[Estado]]="Con respuesta","Gestionado",IFERROR(NETWORKDAYS(TODAY(),Tabla1[[#This Row],[Fecha de Vencimiento]],Festivos),"")))</f>
        <v/>
      </c>
      <c r="L4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12" s="1" t="s">
        <v>124</v>
      </c>
      <c r="N412" s="1" t="s">
        <v>4232</v>
      </c>
      <c r="O412" s="1" t="s">
        <v>22</v>
      </c>
      <c r="P412" s="1">
        <f>_xlfn.IFNA(VLOOKUP(Tabla1[[#This Row],[Departamento]],Departamentos,2,FALSE),"")</f>
        <v>17</v>
      </c>
      <c r="Q412" s="1" t="s">
        <v>261</v>
      </c>
      <c r="R412" s="1">
        <f>_xlfn.IFNA(VLOOKUP(Tabla1[[#This Row],[Municipio]],Municipios,2,FALSE),"")</f>
        <v>17380</v>
      </c>
      <c r="S412" s="1" t="s">
        <v>1382</v>
      </c>
      <c r="T412" s="1" t="s">
        <v>4233</v>
      </c>
      <c r="U412" s="1" t="s">
        <v>2443</v>
      </c>
      <c r="V412" s="1" t="s">
        <v>4234</v>
      </c>
      <c r="W412" s="1" t="s">
        <v>51</v>
      </c>
      <c r="X412" s="1" t="s">
        <v>4235</v>
      </c>
      <c r="Y412" s="1" t="s">
        <v>4236</v>
      </c>
      <c r="Z412" s="1"/>
    </row>
    <row r="413" spans="1:26" ht="106.5" hidden="1">
      <c r="A413" s="1" t="s">
        <v>4237</v>
      </c>
      <c r="B413" s="1" t="s">
        <v>4238</v>
      </c>
      <c r="C413" s="1" t="s">
        <v>4239</v>
      </c>
      <c r="D413" s="2">
        <v>45743</v>
      </c>
      <c r="E413" s="2">
        <v>45743</v>
      </c>
      <c r="F413" s="1" t="s">
        <v>343</v>
      </c>
      <c r="G413" s="1"/>
      <c r="H413" s="1" t="s">
        <v>2694</v>
      </c>
      <c r="I413" s="1">
        <v>10</v>
      </c>
      <c r="J413" s="2">
        <f>IF(Tabla1[[#This Row],[Fecha Radicado]]="","",IF(Tabla1[[#This Row],[Tipo de Petición, queja o reclamo, queja o reclamo]]="Sin término de respuesta","No aplica",WORKDAY(Tabla1[[#This Row],[Fecha Radicado]],Tabla1[[#This Row],[Plazo]],Festivos)))</f>
        <v>45757</v>
      </c>
      <c r="K413" s="3">
        <f ca="1">IF(Tabla1[[#This Row],[Estado]]="No Aplica","",IF(Tabla1[[#This Row],[Estado]]="Con respuesta","Gestionado",IFERROR(NETWORKDAYS(TODAY(),Tabla1[[#This Row],[Fecha de Vencimiento]],Festivos),"")))</f>
        <v>-80</v>
      </c>
      <c r="L4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13" s="1"/>
      <c r="N413" s="1"/>
      <c r="O413" s="1" t="s">
        <v>27</v>
      </c>
      <c r="P413" s="1">
        <f>_xlfn.IFNA(VLOOKUP(Tabla1[[#This Row],[Departamento]],Departamentos,2,FALSE),"")</f>
        <v>27</v>
      </c>
      <c r="Q413" s="1" t="s">
        <v>266</v>
      </c>
      <c r="R413" s="1">
        <f>_xlfn.IFNA(VLOOKUP(Tabla1[[#This Row],[Municipio]],Municipios,2,FALSE),"")</f>
        <v>27099</v>
      </c>
      <c r="S413" s="1"/>
      <c r="T413" s="1" t="s">
        <v>2443</v>
      </c>
      <c r="U413" s="1"/>
      <c r="V413" s="1" t="s">
        <v>2443</v>
      </c>
      <c r="W413" s="1"/>
      <c r="X413" s="1" t="s">
        <v>4240</v>
      </c>
      <c r="Z413" s="1"/>
    </row>
    <row r="414" spans="1:26" ht="106.5" hidden="1">
      <c r="A414" s="1" t="s">
        <v>4241</v>
      </c>
      <c r="B414" s="1" t="s">
        <v>4242</v>
      </c>
      <c r="C414" s="1" t="s">
        <v>4243</v>
      </c>
      <c r="D414" s="2">
        <v>45743</v>
      </c>
      <c r="E414" s="2">
        <v>45743</v>
      </c>
      <c r="F414" s="1" t="s">
        <v>343</v>
      </c>
      <c r="G414" s="1"/>
      <c r="H414" s="1" t="s">
        <v>2694</v>
      </c>
      <c r="I414" s="1">
        <v>10</v>
      </c>
      <c r="J414" s="2">
        <f>IF(Tabla1[[#This Row],[Fecha Radicado]]="","",IF(Tabla1[[#This Row],[Tipo de Petición, queja o reclamo, queja o reclamo]]="Sin término de respuesta","No aplica",WORKDAY(Tabla1[[#This Row],[Fecha Radicado]],Tabla1[[#This Row],[Plazo]],Festivos)))</f>
        <v>45757</v>
      </c>
      <c r="K414" s="3">
        <f ca="1">IF(Tabla1[[#This Row],[Estado]]="No Aplica","",IF(Tabla1[[#This Row],[Estado]]="Con respuesta","Gestionado",IFERROR(NETWORKDAYS(TODAY(),Tabla1[[#This Row],[Fecha de Vencimiento]],Festivos),"")))</f>
        <v>-80</v>
      </c>
      <c r="L4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14" s="1"/>
      <c r="N414" s="1"/>
      <c r="O414" s="1" t="s">
        <v>27</v>
      </c>
      <c r="P414" s="1">
        <f>_xlfn.IFNA(VLOOKUP(Tabla1[[#This Row],[Departamento]],Departamentos,2,FALSE),"")</f>
        <v>27</v>
      </c>
      <c r="Q414" s="1" t="s">
        <v>715</v>
      </c>
      <c r="R414" s="1">
        <f>_xlfn.IFNA(VLOOKUP(Tabla1[[#This Row],[Municipio]],Municipios,2,FALSE),"")</f>
        <v>27745</v>
      </c>
      <c r="S414" s="1"/>
      <c r="T414" s="1" t="s">
        <v>2443</v>
      </c>
      <c r="U414" s="1"/>
      <c r="V414" s="1" t="s">
        <v>2443</v>
      </c>
      <c r="W414" s="1"/>
      <c r="X414" s="1" t="s">
        <v>4244</v>
      </c>
      <c r="Z414" s="1"/>
    </row>
    <row r="415" spans="1:26" ht="409.6" hidden="1">
      <c r="A415" s="1" t="s">
        <v>4245</v>
      </c>
      <c r="B415" s="1" t="s">
        <v>4246</v>
      </c>
      <c r="C415" s="1" t="s">
        <v>4247</v>
      </c>
      <c r="D415" s="2">
        <v>45743</v>
      </c>
      <c r="E415" s="2">
        <v>45747</v>
      </c>
      <c r="F415" s="1" t="s">
        <v>343</v>
      </c>
      <c r="G415" s="1" t="s">
        <v>49</v>
      </c>
      <c r="H415" s="1" t="s">
        <v>2423</v>
      </c>
      <c r="I415" s="1">
        <v>10</v>
      </c>
      <c r="J415" s="2">
        <f>IF(Tabla1[[#This Row],[Fecha Radicado]]="","",IF(Tabla1[[#This Row],[Tipo de Petición, queja o reclamo, queja o reclamo]]="Sin término de respuesta","No aplica",WORKDAY(Tabla1[[#This Row],[Fecha Radicado]],Tabla1[[#This Row],[Plazo]],Festivos)))</f>
        <v>45757</v>
      </c>
      <c r="K415" s="3" t="str">
        <f ca="1">IF(Tabla1[[#This Row],[Estado]]="No Aplica","",IF(Tabla1[[#This Row],[Estado]]="Con respuesta","Gestionado",IFERROR(NETWORKDAYS(TODAY(),Tabla1[[#This Row],[Fecha de Vencimiento]],Festivos),"")))</f>
        <v>Gestionado</v>
      </c>
      <c r="L415" s="1" t="s">
        <v>2443</v>
      </c>
      <c r="M415" s="1" t="s">
        <v>52</v>
      </c>
      <c r="N415" s="1" t="s">
        <v>4248</v>
      </c>
      <c r="O415" s="1" t="s">
        <v>43</v>
      </c>
      <c r="P415" s="1">
        <f>_xlfn.IFNA(VLOOKUP(Tabla1[[#This Row],[Departamento]],Departamentos,2,FALSE),"")</f>
        <v>73</v>
      </c>
      <c r="Q415" s="1" t="s">
        <v>616</v>
      </c>
      <c r="R415" s="1">
        <f>_xlfn.IFNA(VLOOKUP(Tabla1[[#This Row],[Municipio]],Municipios,2,FALSE),"")</f>
        <v>73349</v>
      </c>
      <c r="S415" s="1" t="s">
        <v>2266</v>
      </c>
      <c r="T415" s="1" t="s">
        <v>4249</v>
      </c>
      <c r="U415" s="2">
        <v>45749</v>
      </c>
      <c r="V415" s="1" t="s">
        <v>4250</v>
      </c>
      <c r="W415" s="1" t="s">
        <v>286</v>
      </c>
      <c r="X415" s="1" t="s">
        <v>4251</v>
      </c>
      <c r="Y415" s="1" t="s">
        <v>4252</v>
      </c>
      <c r="Z415" s="1"/>
    </row>
    <row r="416" spans="1:26" ht="137.25" hidden="1">
      <c r="A416" s="1" t="s">
        <v>4253</v>
      </c>
      <c r="B416" s="1" t="s">
        <v>4254</v>
      </c>
      <c r="C416" s="1" t="s">
        <v>4255</v>
      </c>
      <c r="D416" s="2">
        <v>45743</v>
      </c>
      <c r="E416" s="2">
        <v>45749</v>
      </c>
      <c r="F416" s="1" t="s">
        <v>343</v>
      </c>
      <c r="G416" s="1" t="s">
        <v>49</v>
      </c>
      <c r="H416" s="1" t="s">
        <v>2423</v>
      </c>
      <c r="I416" s="1" t="str">
        <f>IFERROR(VLOOKUP(Tabla1[[#This Row],[Tipo de Petición, queja o reclamo, queja o reclamo]],Tipif,2,0),"")</f>
        <v/>
      </c>
      <c r="J416" s="2" t="e">
        <f>IF(Tabla1[[#This Row],[Fecha Radicado]]="","",IF(Tabla1[[#This Row],[Tipo de Petición, queja o reclamo, queja o reclamo]]="Sin término de respuesta","No aplica",WORKDAY(Tabla1[[#This Row],[Fecha Radicado]],Tabla1[[#This Row],[Plazo]],Festivos)))</f>
        <v>#VALUE!</v>
      </c>
      <c r="K416" s="3" t="str">
        <f ca="1">IF(Tabla1[[#This Row],[Estado]]="No Aplica","",IF(Tabla1[[#This Row],[Estado]]="Con respuesta","Gestionado",IFERROR(NETWORKDAYS(TODAY(),Tabla1[[#This Row],[Fecha de Vencimiento]],Festivos),"")))</f>
        <v>Gestionado</v>
      </c>
      <c r="L4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16" s="1" t="s">
        <v>124</v>
      </c>
      <c r="N416" s="1" t="s">
        <v>4256</v>
      </c>
      <c r="O416" s="1" t="s">
        <v>22</v>
      </c>
      <c r="P416" s="1">
        <f>_xlfn.IFNA(VLOOKUP(Tabla1[[#This Row],[Departamento]],Departamentos,2,FALSE),"")</f>
        <v>17</v>
      </c>
      <c r="Q416" s="1" t="s">
        <v>696</v>
      </c>
      <c r="R416" s="1">
        <f>_xlfn.IFNA(VLOOKUP(Tabla1[[#This Row],[Municipio]],Municipios,2,FALSE),"")</f>
        <v>17873</v>
      </c>
      <c r="S416" s="1" t="s">
        <v>1383</v>
      </c>
      <c r="T416" s="1" t="s">
        <v>4257</v>
      </c>
      <c r="U416" s="1"/>
      <c r="V416" s="1" t="s">
        <v>4258</v>
      </c>
      <c r="W416" s="1" t="s">
        <v>286</v>
      </c>
      <c r="X416" s="1" t="s">
        <v>4259</v>
      </c>
      <c r="Y416" s="1" t="s">
        <v>4260</v>
      </c>
      <c r="Z416" s="1"/>
    </row>
    <row r="417" spans="1:26" ht="106.5" hidden="1">
      <c r="A417" s="1" t="s">
        <v>4261</v>
      </c>
      <c r="B417" s="1" t="s">
        <v>4262</v>
      </c>
      <c r="C417" s="1" t="s">
        <v>4263</v>
      </c>
      <c r="D417" s="2">
        <v>45744</v>
      </c>
      <c r="E417" s="2">
        <v>45744</v>
      </c>
      <c r="F417" s="1" t="s">
        <v>254</v>
      </c>
      <c r="G417" s="1"/>
      <c r="H417" s="1" t="s">
        <v>2798</v>
      </c>
      <c r="I417" s="1">
        <f>IFERROR(VLOOKUP(Tabla1[[#This Row],[Tipo de Petición, queja o reclamo, queja o reclamo]],Tipif,2,0),"")</f>
        <v>2</v>
      </c>
      <c r="J417" s="2">
        <f>IF(Tabla1[[#This Row],[Fecha Radicado]]="","",IF(Tabla1[[#This Row],[Tipo de Petición, queja o reclamo, queja o reclamo]]="Sin término de respuesta","No aplica",WORKDAY(Tabla1[[#This Row],[Fecha Radicado]],Tabla1[[#This Row],[Plazo]],Festivos)))</f>
        <v>45748</v>
      </c>
      <c r="K417" s="3">
        <f ca="1">IF(Tabla1[[#This Row],[Estado]]="No Aplica","",IF(Tabla1[[#This Row],[Estado]]="Con respuesta","Gestionado",IFERROR(NETWORKDAYS(TODAY(),Tabla1[[#This Row],[Fecha de Vencimiento]],Festivos),"")))</f>
        <v>-87</v>
      </c>
      <c r="L4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17" s="1"/>
      <c r="N417" s="1"/>
      <c r="O417" s="1" t="s">
        <v>19</v>
      </c>
      <c r="P417" s="1">
        <f>_xlfn.IFNA(VLOOKUP(Tabla1[[#This Row],[Departamento]],Departamentos,2,FALSE),"")</f>
        <v>11</v>
      </c>
      <c r="Q417" s="1" t="s">
        <v>59</v>
      </c>
      <c r="R417" s="1">
        <f>_xlfn.IFNA(VLOOKUP(Tabla1[[#This Row],[Municipio]],Municipios,2,FALSE),"")</f>
        <v>11001</v>
      </c>
      <c r="S417" s="1"/>
      <c r="T417" s="1" t="s">
        <v>4264</v>
      </c>
      <c r="U417" s="1"/>
      <c r="V417" s="1" t="s">
        <v>4265</v>
      </c>
      <c r="W417" s="1"/>
      <c r="X417" s="1" t="s">
        <v>4266</v>
      </c>
      <c r="Y417" s="1" t="s">
        <v>4267</v>
      </c>
      <c r="Z417" s="1"/>
    </row>
    <row r="418" spans="1:26" ht="45.75" hidden="1">
      <c r="A418" s="1" t="s">
        <v>4268</v>
      </c>
      <c r="B418" s="1" t="s">
        <v>4269</v>
      </c>
      <c r="C418" s="1" t="s">
        <v>4270</v>
      </c>
      <c r="D418" s="2">
        <v>45744</v>
      </c>
      <c r="E418" s="2">
        <v>45744</v>
      </c>
      <c r="F418" s="1" t="s">
        <v>192</v>
      </c>
      <c r="G418" s="1"/>
      <c r="H418" s="1" t="s">
        <v>2694</v>
      </c>
      <c r="I418" s="1">
        <v>10</v>
      </c>
      <c r="J418" s="2">
        <f>IF(Tabla1[[#This Row],[Fecha Radicado]]="","",IF(Tabla1[[#This Row],[Tipo de Petición, queja o reclamo, queja o reclamo]]="Sin término de respuesta","No aplica",WORKDAY(Tabla1[[#This Row],[Fecha Radicado]],Tabla1[[#This Row],[Plazo]],Festivos)))</f>
        <v>45758</v>
      </c>
      <c r="K418" s="3">
        <f ca="1">IF(Tabla1[[#This Row],[Estado]]="No Aplica","",IF(Tabla1[[#This Row],[Estado]]="Con respuesta","Gestionado",IFERROR(NETWORKDAYS(TODAY(),Tabla1[[#This Row],[Fecha de Vencimiento]],Festivos),"")))</f>
        <v>-79</v>
      </c>
      <c r="L4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18" s="1"/>
      <c r="N418" s="1"/>
      <c r="O418" s="1" t="s">
        <v>37</v>
      </c>
      <c r="P418" s="1">
        <f>_xlfn.IFNA(VLOOKUP(Tabla1[[#This Row],[Departamento]],Departamentos,2,FALSE),"")</f>
        <v>54</v>
      </c>
      <c r="Q418" s="1" t="s">
        <v>556</v>
      </c>
      <c r="R418" s="1">
        <f>_xlfn.IFNA(VLOOKUP(Tabla1[[#This Row],[Municipio]],Municipios,2,FALSE),"")</f>
        <v>54347</v>
      </c>
      <c r="S418" s="1"/>
      <c r="T418" s="1" t="s">
        <v>2443</v>
      </c>
      <c r="U418" s="1"/>
      <c r="V418" s="1" t="s">
        <v>2443</v>
      </c>
      <c r="W418" s="1"/>
      <c r="X418" s="1" t="s">
        <v>4271</v>
      </c>
      <c r="Z418" s="1"/>
    </row>
    <row r="419" spans="1:26" ht="121.5" hidden="1">
      <c r="A419" s="1" t="s">
        <v>4272</v>
      </c>
      <c r="B419" s="1" t="s">
        <v>4238</v>
      </c>
      <c r="C419" s="1" t="s">
        <v>4273</v>
      </c>
      <c r="D419" s="2">
        <v>45744</v>
      </c>
      <c r="E419" s="2">
        <v>45744</v>
      </c>
      <c r="F419" s="1" t="s">
        <v>343</v>
      </c>
      <c r="G419" s="1"/>
      <c r="H419" s="1" t="s">
        <v>2694</v>
      </c>
      <c r="I419" s="1">
        <v>10</v>
      </c>
      <c r="J419" s="2">
        <f>IF(Tabla1[[#This Row],[Fecha Radicado]]="","",IF(Tabla1[[#This Row],[Tipo de Petición, queja o reclamo, queja o reclamo]]="Sin término de respuesta","No aplica",WORKDAY(Tabla1[[#This Row],[Fecha Radicado]],Tabla1[[#This Row],[Plazo]],Festivos)))</f>
        <v>45758</v>
      </c>
      <c r="K419" s="3">
        <f ca="1">IF(Tabla1[[#This Row],[Estado]]="No Aplica","",IF(Tabla1[[#This Row],[Estado]]="Con respuesta","Gestionado",IFERROR(NETWORKDAYS(TODAY(),Tabla1[[#This Row],[Fecha de Vencimiento]],Festivos),"")))</f>
        <v>-79</v>
      </c>
      <c r="L4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19" s="1"/>
      <c r="N419" s="1"/>
      <c r="O419" s="1" t="s">
        <v>27</v>
      </c>
      <c r="P419" s="1">
        <f>_xlfn.IFNA(VLOOKUP(Tabla1[[#This Row],[Departamento]],Departamentos,2,FALSE),"")</f>
        <v>27</v>
      </c>
      <c r="Q419" s="1" t="s">
        <v>266</v>
      </c>
      <c r="R419" s="1">
        <f>_xlfn.IFNA(VLOOKUP(Tabla1[[#This Row],[Municipio]],Municipios,2,FALSE),"")</f>
        <v>27099</v>
      </c>
      <c r="S419" s="1"/>
      <c r="T419" s="1" t="s">
        <v>2443</v>
      </c>
      <c r="U419" s="1"/>
      <c r="V419" s="1" t="s">
        <v>2443</v>
      </c>
      <c r="W419" s="1"/>
      <c r="X419" s="1" t="s">
        <v>4274</v>
      </c>
      <c r="Z419" s="1"/>
    </row>
    <row r="420" spans="1:26" ht="94.5" hidden="1" customHeight="1">
      <c r="A420" s="1" t="s">
        <v>4275</v>
      </c>
      <c r="B420" s="1" t="s">
        <v>4276</v>
      </c>
      <c r="C420" s="1" t="s">
        <v>4277</v>
      </c>
      <c r="D420" s="2">
        <v>45748</v>
      </c>
      <c r="E420" s="2">
        <v>45748</v>
      </c>
      <c r="F420" s="1" t="s">
        <v>222</v>
      </c>
      <c r="G420" s="1" t="s">
        <v>49</v>
      </c>
      <c r="H420" s="1" t="s">
        <v>2423</v>
      </c>
      <c r="I420" s="1" t="str">
        <f>IFERROR(VLOOKUP(Tabla1[[#This Row],[Tipo de Petición, queja o reclamo, queja o reclamo]],Tipif,2,0),"")</f>
        <v/>
      </c>
      <c r="J420" s="2" t="e">
        <f>IF(Tabla1[[#This Row],[Fecha Radicado]]="","",IF(Tabla1[[#This Row],[Tipo de Petición, queja o reclamo, queja o reclamo]]="Sin término de respuesta","No aplica",WORKDAY(Tabla1[[#This Row],[Fecha Radicado]],Tabla1[[#This Row],[Plazo]],Festivos)))</f>
        <v>#VALUE!</v>
      </c>
      <c r="K420" s="3" t="str">
        <f ca="1">IF(Tabla1[[#This Row],[Estado]]="No Aplica","",IF(Tabla1[[#This Row],[Estado]]="Con respuesta","Gestionado",IFERROR(NETWORKDAYS(TODAY(),Tabla1[[#This Row],[Fecha de Vencimiento]],Festivos),"")))</f>
        <v>Gestionado</v>
      </c>
      <c r="L4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20" s="1" t="s">
        <v>124</v>
      </c>
      <c r="N420" s="1" t="s">
        <v>4278</v>
      </c>
      <c r="O420" s="1" t="s">
        <v>15</v>
      </c>
      <c r="P420" s="1">
        <f>_xlfn.IFNA(VLOOKUP(Tabla1[[#This Row],[Departamento]],Departamentos,2,FALSE),"")</f>
        <v>5</v>
      </c>
      <c r="Q420" s="1" t="s">
        <v>1036</v>
      </c>
      <c r="R420" s="1">
        <f>_xlfn.IFNA(VLOOKUP(Tabla1[[#This Row],[Municipio]],Municipios,2,FALSE),"")</f>
        <v>5615</v>
      </c>
      <c r="S420" s="1" t="s">
        <v>2203</v>
      </c>
      <c r="T420" s="1" t="s">
        <v>4279</v>
      </c>
      <c r="U420" s="2">
        <v>45770</v>
      </c>
      <c r="V420" s="1" t="s">
        <v>4280</v>
      </c>
      <c r="W420" s="1" t="s">
        <v>286</v>
      </c>
      <c r="Y420" s="1" t="s">
        <v>4281</v>
      </c>
      <c r="Z420" s="1"/>
    </row>
    <row r="421" spans="1:26" ht="321" hidden="1">
      <c r="A421" s="1" t="s">
        <v>4282</v>
      </c>
      <c r="B421" s="1" t="s">
        <v>4283</v>
      </c>
      <c r="C421" s="1" t="s">
        <v>4284</v>
      </c>
      <c r="D421" s="2">
        <v>45748</v>
      </c>
      <c r="E421" s="2">
        <v>45748</v>
      </c>
      <c r="F421" s="1" t="s">
        <v>343</v>
      </c>
      <c r="G421" s="1"/>
      <c r="H421" s="1" t="s">
        <v>2606</v>
      </c>
      <c r="I421" s="1">
        <v>10</v>
      </c>
      <c r="J421" s="2">
        <f>IF(Tabla1[[#This Row],[Fecha Radicado]]="","",IF(Tabla1[[#This Row],[Tipo de Petición, queja o reclamo, queja o reclamo]]="Sin término de respuesta","No aplica",WORKDAY(Tabla1[[#This Row],[Fecha Radicado]],Tabla1[[#This Row],[Plazo]],Festivos)))</f>
        <v>45762</v>
      </c>
      <c r="K421" s="3">
        <f ca="1">IF(Tabla1[[#This Row],[Estado]]="No Aplica","",IF(Tabla1[[#This Row],[Estado]]="Con respuesta","Gestionado",IFERROR(NETWORKDAYS(TODAY(),Tabla1[[#This Row],[Fecha de Vencimiento]],Festivos),"")))</f>
        <v>-77</v>
      </c>
      <c r="L4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21" s="1"/>
      <c r="N421" s="1"/>
      <c r="O421" s="1" t="s">
        <v>19</v>
      </c>
      <c r="P421" s="1">
        <f>_xlfn.IFNA(VLOOKUP(Tabla1[[#This Row],[Departamento]],Departamentos,2,FALSE),"")</f>
        <v>11</v>
      </c>
      <c r="Q421" s="1" t="s">
        <v>59</v>
      </c>
      <c r="R421" s="1">
        <f>_xlfn.IFNA(VLOOKUP(Tabla1[[#This Row],[Municipio]],Municipios,2,FALSE),"")</f>
        <v>11001</v>
      </c>
      <c r="S421" s="1"/>
      <c r="T421" s="1" t="s">
        <v>2443</v>
      </c>
      <c r="U421" s="1"/>
      <c r="V421" s="1" t="s">
        <v>2443</v>
      </c>
      <c r="W421" s="1"/>
      <c r="X421" s="1" t="s">
        <v>4285</v>
      </c>
      <c r="Z421" s="1"/>
    </row>
    <row r="422" spans="1:26" ht="91.5" hidden="1">
      <c r="A422" s="1" t="s">
        <v>4286</v>
      </c>
      <c r="B422" s="1" t="s">
        <v>4287</v>
      </c>
      <c r="C422" s="1" t="s">
        <v>4288</v>
      </c>
      <c r="D422" s="2">
        <v>45747</v>
      </c>
      <c r="E422" s="2">
        <v>45748</v>
      </c>
      <c r="F422" s="1" t="s">
        <v>254</v>
      </c>
      <c r="G422" s="1"/>
      <c r="H422" s="1" t="s">
        <v>2423</v>
      </c>
      <c r="I422" s="1" t="str">
        <f>IFERROR(VLOOKUP(Tabla1[[#This Row],[Tipo de Petición, queja o reclamo, queja o reclamo]],Tipif,2,0),"")</f>
        <v/>
      </c>
      <c r="J422" s="2" t="e">
        <f>IF(Tabla1[[#This Row],[Fecha Radicado]]="","",IF(Tabla1[[#This Row],[Tipo de Petición, queja o reclamo, queja o reclamo]]="Sin término de respuesta","No aplica",WORKDAY(Tabla1[[#This Row],[Fecha Radicado]],Tabla1[[#This Row],[Plazo]],Festivos)))</f>
        <v>#VALUE!</v>
      </c>
      <c r="K422" s="3" t="str">
        <f ca="1">IF(Tabla1[[#This Row],[Estado]]="No Aplica","",IF(Tabla1[[#This Row],[Estado]]="Con respuesta","Gestionado",IFERROR(NETWORKDAYS(TODAY(),Tabla1[[#This Row],[Fecha de Vencimiento]],Festivos),"")))</f>
        <v/>
      </c>
      <c r="L4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22" s="1"/>
      <c r="N422" s="1"/>
      <c r="O422" s="1" t="s">
        <v>15</v>
      </c>
      <c r="P422" s="1">
        <f>_xlfn.IFNA(VLOOKUP(Tabla1[[#This Row],[Departamento]],Departamentos,2,FALSE),"")</f>
        <v>5</v>
      </c>
      <c r="Q422" s="1" t="s">
        <v>1047</v>
      </c>
      <c r="R422" s="1">
        <f>_xlfn.IFNA(VLOOKUP(Tabla1[[#This Row],[Municipio]],Municipios,2,FALSE),"")</f>
        <v>5001</v>
      </c>
      <c r="S422" s="1"/>
      <c r="T422" s="1" t="s">
        <v>4289</v>
      </c>
      <c r="U422" s="1"/>
      <c r="V422" s="1" t="s">
        <v>4290</v>
      </c>
      <c r="W422" s="1"/>
      <c r="X422" s="1" t="s">
        <v>4291</v>
      </c>
      <c r="Z422" s="1"/>
    </row>
    <row r="423" spans="1:26" ht="60.75" hidden="1">
      <c r="A423" s="1" t="s">
        <v>4292</v>
      </c>
      <c r="B423" s="1" t="s">
        <v>4293</v>
      </c>
      <c r="C423" s="1" t="s">
        <v>4294</v>
      </c>
      <c r="D423" s="2">
        <v>45747</v>
      </c>
      <c r="E423" s="2">
        <v>45748</v>
      </c>
      <c r="F423" s="1" t="s">
        <v>254</v>
      </c>
      <c r="G423" s="1"/>
      <c r="H423" s="1" t="s">
        <v>285</v>
      </c>
      <c r="I423" s="1">
        <f>IFERROR(VLOOKUP(Tabla1[[#This Row],[Tipo de Petición, queja o reclamo, queja o reclamo]],Tipif,2,0),"")</f>
        <v>5</v>
      </c>
      <c r="J423" s="2">
        <f>IF(Tabla1[[#This Row],[Fecha Radicado]]="","",IF(Tabla1[[#This Row],[Tipo de Petición, queja o reclamo, queja o reclamo]]="Sin término de respuesta","No aplica",WORKDAY(Tabla1[[#This Row],[Fecha Radicado]],Tabla1[[#This Row],[Plazo]],Festivos)))</f>
        <v>45754</v>
      </c>
      <c r="K423" s="3">
        <f ca="1">IF(Tabla1[[#This Row],[Estado]]="No Aplica","",IF(Tabla1[[#This Row],[Estado]]="Con respuesta","Gestionado",IFERROR(NETWORKDAYS(TODAY(),Tabla1[[#This Row],[Fecha de Vencimiento]],Festivos),"")))</f>
        <v>-83</v>
      </c>
      <c r="L4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23" s="1"/>
      <c r="N423" s="1"/>
      <c r="O423" s="1" t="s">
        <v>19</v>
      </c>
      <c r="P423" s="1">
        <f>_xlfn.IFNA(VLOOKUP(Tabla1[[#This Row],[Departamento]],Departamentos,2,FALSE),"")</f>
        <v>11</v>
      </c>
      <c r="Q423" s="1" t="s">
        <v>59</v>
      </c>
      <c r="R423" s="1">
        <f>_xlfn.IFNA(VLOOKUP(Tabla1[[#This Row],[Municipio]],Municipios,2,FALSE),"")</f>
        <v>11001</v>
      </c>
      <c r="S423" s="1"/>
      <c r="T423" s="1" t="s">
        <v>4295</v>
      </c>
      <c r="U423" s="1"/>
      <c r="V423" s="1" t="s">
        <v>4296</v>
      </c>
      <c r="W423" s="1"/>
      <c r="X423" s="1" t="s">
        <v>4297</v>
      </c>
      <c r="Z423" s="1"/>
    </row>
    <row r="424" spans="1:26" ht="76.5" hidden="1">
      <c r="A424" s="1" t="s">
        <v>4298</v>
      </c>
      <c r="B424" s="1" t="s">
        <v>4299</v>
      </c>
      <c r="C424" s="1" t="s">
        <v>4300</v>
      </c>
      <c r="D424" s="2">
        <v>45745</v>
      </c>
      <c r="E424" s="2">
        <v>45748</v>
      </c>
      <c r="F424" s="1" t="s">
        <v>314</v>
      </c>
      <c r="G424" s="1" t="s">
        <v>49</v>
      </c>
      <c r="H424" s="1" t="s">
        <v>2423</v>
      </c>
      <c r="I424" s="1" t="str">
        <f>IFERROR(VLOOKUP(Tabla1[[#This Row],[Tipo de Petición, queja o reclamo, queja o reclamo]],Tipif,2,0),"")</f>
        <v/>
      </c>
      <c r="J424" s="2" t="e">
        <f>IF(Tabla1[[#This Row],[Fecha Radicado]]="","",IF(Tabla1[[#This Row],[Tipo de Petición, queja o reclamo, queja o reclamo]]="Sin término de respuesta","No aplica",WORKDAY(Tabla1[[#This Row],[Fecha Radicado]],Tabla1[[#This Row],[Plazo]],Festivos)))</f>
        <v>#VALUE!</v>
      </c>
      <c r="K424" s="3" t="str">
        <f ca="1">IF(Tabla1[[#This Row],[Estado]]="No Aplica","",IF(Tabla1[[#This Row],[Estado]]="Con respuesta","Gestionado",IFERROR(NETWORKDAYS(TODAY(),Tabla1[[#This Row],[Fecha de Vencimiento]],Festivos),"")))</f>
        <v>Gestionado</v>
      </c>
      <c r="L4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24" s="1"/>
      <c r="N424" s="1"/>
      <c r="O424" s="1" t="s">
        <v>27</v>
      </c>
      <c r="P424" s="1">
        <f>_xlfn.IFNA(VLOOKUP(Tabla1[[#This Row],[Departamento]],Departamentos,2,FALSE),"")</f>
        <v>27</v>
      </c>
      <c r="Q424" s="1" t="s">
        <v>565</v>
      </c>
      <c r="R424" s="1">
        <f>_xlfn.IFNA(VLOOKUP(Tabla1[[#This Row],[Municipio]],Municipios,2,FALSE),"")</f>
        <v>17614</v>
      </c>
      <c r="S424" s="1"/>
      <c r="T424" s="1" t="s">
        <v>4301</v>
      </c>
      <c r="U424" s="1"/>
      <c r="V424" s="1" t="s">
        <v>4302</v>
      </c>
      <c r="W424" s="1"/>
      <c r="X424" s="1" t="s">
        <v>4303</v>
      </c>
      <c r="Z424" s="1"/>
    </row>
    <row r="425" spans="1:26" ht="106.5" hidden="1">
      <c r="A425" s="1" t="s">
        <v>4304</v>
      </c>
      <c r="B425" s="1" t="s">
        <v>4305</v>
      </c>
      <c r="C425" s="1" t="s">
        <v>4306</v>
      </c>
      <c r="D425" s="2">
        <v>45749</v>
      </c>
      <c r="E425" s="2">
        <v>45749</v>
      </c>
      <c r="F425" s="1" t="s">
        <v>48</v>
      </c>
      <c r="G425" s="1" t="s">
        <v>124</v>
      </c>
      <c r="H425" s="1" t="s">
        <v>2606</v>
      </c>
      <c r="I425" s="1">
        <v>10</v>
      </c>
      <c r="J425" s="2">
        <f>IF(Tabla1[[#This Row],[Fecha Radicado]]="","",IF(Tabla1[[#This Row],[Tipo de Petición, queja o reclamo, queja o reclamo]]="Sin término de respuesta","No aplica",WORKDAY(Tabla1[[#This Row],[Fecha Radicado]],Tabla1[[#This Row],[Plazo]],Festivos)))</f>
        <v>45763</v>
      </c>
      <c r="K425" s="3" t="str">
        <f ca="1">IF(Tabla1[[#This Row],[Estado]]="No Aplica","",IF(Tabla1[[#This Row],[Estado]]="Con respuesta","Gestionado",IFERROR(NETWORKDAYS(TODAY(),Tabla1[[#This Row],[Fecha de Vencimiento]],Festivos),"")))</f>
        <v/>
      </c>
      <c r="L425" s="1" t="s">
        <v>124</v>
      </c>
      <c r="M425" s="1" t="s">
        <v>124</v>
      </c>
      <c r="N425" s="1" t="s">
        <v>124</v>
      </c>
      <c r="O425" s="1" t="s">
        <v>20</v>
      </c>
      <c r="P425" s="1">
        <f>_xlfn.IFNA(VLOOKUP(Tabla1[[#This Row],[Departamento]],Departamentos,2,FALSE),"")</f>
        <v>13</v>
      </c>
      <c r="Q425" s="1" t="s">
        <v>900</v>
      </c>
      <c r="R425" s="1">
        <f>_xlfn.IFNA(VLOOKUP(Tabla1[[#This Row],[Municipio]],Municipios,2,FALSE),"")</f>
        <v>13836</v>
      </c>
      <c r="S425" s="1" t="s">
        <v>1355</v>
      </c>
      <c r="T425" s="1" t="s">
        <v>4307</v>
      </c>
      <c r="U425" s="1"/>
      <c r="V425" s="1" t="s">
        <v>4308</v>
      </c>
      <c r="W425" s="1"/>
      <c r="X425" s="1" t="s">
        <v>4309</v>
      </c>
      <c r="Z425" s="1"/>
    </row>
    <row r="426" spans="1:26" ht="45.75" hidden="1">
      <c r="A426" s="1" t="s">
        <v>4310</v>
      </c>
      <c r="B426" s="1" t="s">
        <v>4311</v>
      </c>
      <c r="C426" s="1" t="s">
        <v>4312</v>
      </c>
      <c r="D426" s="2">
        <v>45749</v>
      </c>
      <c r="E426" s="2">
        <v>45749</v>
      </c>
      <c r="F426" s="1" t="s">
        <v>254</v>
      </c>
      <c r="G426" s="1"/>
      <c r="H426" s="1" t="s">
        <v>2606</v>
      </c>
      <c r="I426" s="1">
        <v>10</v>
      </c>
      <c r="J426" s="2">
        <f>IF(Tabla1[[#This Row],[Fecha Radicado]]="","",IF(Tabla1[[#This Row],[Tipo de Petición, queja o reclamo, queja o reclamo]]="Sin término de respuesta","No aplica",WORKDAY(Tabla1[[#This Row],[Fecha Radicado]],Tabla1[[#This Row],[Plazo]],Festivos)))</f>
        <v>45763</v>
      </c>
      <c r="K426" s="3">
        <f ca="1">IF(Tabla1[[#This Row],[Estado]]="No Aplica","",IF(Tabla1[[#This Row],[Estado]]="Con respuesta","Gestionado",IFERROR(NETWORKDAYS(TODAY(),Tabla1[[#This Row],[Fecha de Vencimiento]],Festivos),"")))</f>
        <v>-76</v>
      </c>
      <c r="L4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26" s="1"/>
      <c r="N426" s="1"/>
      <c r="O426" s="1" t="s">
        <v>41</v>
      </c>
      <c r="P426" s="1">
        <f>_xlfn.IFNA(VLOOKUP(Tabla1[[#This Row],[Departamento]],Departamentos,2,FALSE),"")</f>
        <v>68</v>
      </c>
      <c r="Q426" s="1" t="s">
        <v>837</v>
      </c>
      <c r="R426" s="1">
        <f>_xlfn.IFNA(VLOOKUP(Tabla1[[#This Row],[Municipio]],Municipios,2,FALSE),"")</f>
        <v>68307</v>
      </c>
      <c r="S426" s="1" t="s">
        <v>1335</v>
      </c>
      <c r="T426" s="1" t="s">
        <v>2443</v>
      </c>
      <c r="U426" s="1"/>
      <c r="V426" s="1" t="s">
        <v>2443</v>
      </c>
      <c r="W426" s="1"/>
      <c r="X426" s="1" t="s">
        <v>4313</v>
      </c>
      <c r="Z426" s="1"/>
    </row>
    <row r="427" spans="1:26" ht="152.25" hidden="1">
      <c r="A427" s="1" t="s">
        <v>4314</v>
      </c>
      <c r="B427" s="1" t="s">
        <v>4315</v>
      </c>
      <c r="C427" s="1" t="s">
        <v>4316</v>
      </c>
      <c r="D427" s="2">
        <v>45749</v>
      </c>
      <c r="E427" s="2">
        <v>45749</v>
      </c>
      <c r="F427" s="1" t="s">
        <v>254</v>
      </c>
      <c r="G427" s="1"/>
      <c r="H427" s="1" t="s">
        <v>285</v>
      </c>
      <c r="I427" s="1">
        <f>IFERROR(VLOOKUP(Tabla1[[#This Row],[Tipo de Petición, queja o reclamo, queja o reclamo]],Tipif,2,0),"")</f>
        <v>5</v>
      </c>
      <c r="J427" s="2">
        <f>IF(Tabla1[[#This Row],[Fecha Radicado]]="","",IF(Tabla1[[#This Row],[Tipo de Petición, queja o reclamo, queja o reclamo]]="Sin término de respuesta","No aplica",WORKDAY(Tabla1[[#This Row],[Fecha Radicado]],Tabla1[[#This Row],[Plazo]],Festivos)))</f>
        <v>45756</v>
      </c>
      <c r="K427" s="3">
        <f ca="1">IF(Tabla1[[#This Row],[Estado]]="No Aplica","",IF(Tabla1[[#This Row],[Estado]]="Con respuesta","Gestionado",IFERROR(NETWORKDAYS(TODAY(),Tabla1[[#This Row],[Fecha de Vencimiento]],Festivos),"")))</f>
        <v>-81</v>
      </c>
      <c r="L4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27" s="1"/>
      <c r="N427" s="1"/>
      <c r="O427" s="1" t="s">
        <v>15</v>
      </c>
      <c r="P427" s="1">
        <f>_xlfn.IFNA(VLOOKUP(Tabla1[[#This Row],[Departamento]],Departamentos,2,FALSE),"")</f>
        <v>5</v>
      </c>
      <c r="Q427" s="1" t="s">
        <v>849</v>
      </c>
      <c r="R427" s="1">
        <f>_xlfn.IFNA(VLOOKUP(Tabla1[[#This Row],[Municipio]],Municipios,2,FALSE),"")</f>
        <v>5212</v>
      </c>
      <c r="S427" s="1"/>
      <c r="T427" s="1" t="s">
        <v>4317</v>
      </c>
      <c r="U427" s="1"/>
      <c r="V427" s="1" t="s">
        <v>4318</v>
      </c>
      <c r="W427" s="1"/>
      <c r="X427" s="1" t="s">
        <v>4319</v>
      </c>
      <c r="Z427" s="1"/>
    </row>
    <row r="428" spans="1:26" ht="121.5" hidden="1">
      <c r="A428" s="1" t="s">
        <v>4320</v>
      </c>
      <c r="B428" s="1" t="s">
        <v>4321</v>
      </c>
      <c r="C428" s="1" t="s">
        <v>4322</v>
      </c>
      <c r="D428" s="2">
        <v>45749</v>
      </c>
      <c r="E428" s="2">
        <v>45749</v>
      </c>
      <c r="F428" s="1" t="s">
        <v>343</v>
      </c>
      <c r="G428" s="1"/>
      <c r="H428" s="1" t="s">
        <v>2606</v>
      </c>
      <c r="I428" s="1">
        <v>10</v>
      </c>
      <c r="J428" s="2">
        <f>IF(Tabla1[[#This Row],[Fecha Radicado]]="","",IF(Tabla1[[#This Row],[Tipo de Petición, queja o reclamo, queja o reclamo]]="Sin término de respuesta","No aplica",WORKDAY(Tabla1[[#This Row],[Fecha Radicado]],Tabla1[[#This Row],[Plazo]],Festivos)))</f>
        <v>45763</v>
      </c>
      <c r="K428" s="3">
        <f ca="1">IF(Tabla1[[#This Row],[Estado]]="No Aplica","",IF(Tabla1[[#This Row],[Estado]]="Con respuesta","Gestionado",IFERROR(NETWORKDAYS(TODAY(),Tabla1[[#This Row],[Fecha de Vencimiento]],Festivos),"")))</f>
        <v>-76</v>
      </c>
      <c r="L4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28" s="1"/>
      <c r="N428" s="1"/>
      <c r="O428" s="1" t="s">
        <v>22</v>
      </c>
      <c r="P428" s="1">
        <f>_xlfn.IFNA(VLOOKUP(Tabla1[[#This Row],[Departamento]],Departamentos,2,FALSE),"")</f>
        <v>17</v>
      </c>
      <c r="Q428" s="1" t="s">
        <v>261</v>
      </c>
      <c r="R428" s="1">
        <f>_xlfn.IFNA(VLOOKUP(Tabla1[[#This Row],[Municipio]],Municipios,2,FALSE),"")</f>
        <v>17380</v>
      </c>
      <c r="S428" s="1"/>
      <c r="T428" s="1" t="s">
        <v>2443</v>
      </c>
      <c r="U428" s="1"/>
      <c r="V428" s="1" t="s">
        <v>2443</v>
      </c>
      <c r="W428" s="1"/>
      <c r="X428" s="1" t="s">
        <v>4323</v>
      </c>
      <c r="Z428" s="1"/>
    </row>
    <row r="429" spans="1:26" ht="30.75" hidden="1">
      <c r="A429" s="1" t="s">
        <v>4324</v>
      </c>
      <c r="B429" s="1" t="s">
        <v>4325</v>
      </c>
      <c r="C429" s="1" t="s">
        <v>4326</v>
      </c>
      <c r="D429" s="2">
        <v>45749</v>
      </c>
      <c r="E429" s="2">
        <v>45749</v>
      </c>
      <c r="F429" s="1" t="s">
        <v>222</v>
      </c>
      <c r="G429" s="1"/>
      <c r="H429" s="1" t="s">
        <v>2694</v>
      </c>
      <c r="I429" s="1">
        <v>10</v>
      </c>
      <c r="J429" s="2">
        <f>IF(Tabla1[[#This Row],[Fecha Radicado]]="","",IF(Tabla1[[#This Row],[Tipo de Petición, queja o reclamo, queja o reclamo]]="Sin término de respuesta","No aplica",WORKDAY(Tabla1[[#This Row],[Fecha Radicado]],Tabla1[[#This Row],[Plazo]],Festivos)))</f>
        <v>45763</v>
      </c>
      <c r="K429" s="3">
        <f ca="1">IF(Tabla1[[#This Row],[Estado]]="No Aplica","",IF(Tabla1[[#This Row],[Estado]]="Con respuesta","Gestionado",IFERROR(NETWORKDAYS(TODAY(),Tabla1[[#This Row],[Fecha de Vencimiento]],Festivos),"")))</f>
        <v>-76</v>
      </c>
      <c r="L4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29" s="1"/>
      <c r="N429" s="1"/>
      <c r="O429" s="1" t="s">
        <v>37</v>
      </c>
      <c r="P429" s="1">
        <f>_xlfn.IFNA(VLOOKUP(Tabla1[[#This Row],[Departamento]],Departamentos,2,FALSE),"")</f>
        <v>54</v>
      </c>
      <c r="Q429" s="1" t="s">
        <v>364</v>
      </c>
      <c r="R429" s="1">
        <f>_xlfn.IFNA(VLOOKUP(Tabla1[[#This Row],[Municipio]],Municipios,2,FALSE),"")</f>
        <v>54001</v>
      </c>
      <c r="S429" s="1"/>
      <c r="T429" s="1"/>
      <c r="U429" s="1"/>
      <c r="V429" s="1"/>
      <c r="W429" s="1"/>
      <c r="X429" s="1" t="s">
        <v>4327</v>
      </c>
      <c r="Z429" s="1"/>
    </row>
    <row r="430" spans="1:26" ht="45.75" hidden="1">
      <c r="A430" s="1" t="s">
        <v>4328</v>
      </c>
      <c r="B430" s="1" t="s">
        <v>3536</v>
      </c>
      <c r="C430" s="1" t="s">
        <v>4329</v>
      </c>
      <c r="D430" s="2">
        <v>45750</v>
      </c>
      <c r="E430" s="2">
        <v>45750</v>
      </c>
      <c r="F430" s="1" t="s">
        <v>159</v>
      </c>
      <c r="G430" s="1" t="s">
        <v>49</v>
      </c>
      <c r="H430" s="1" t="s">
        <v>2444</v>
      </c>
      <c r="I430" s="1">
        <v>0</v>
      </c>
      <c r="J430" s="2">
        <f>IF(Tabla1[[#This Row],[Fecha Radicado]]="","",IF(Tabla1[[#This Row],[Tipo de Petición, queja o reclamo, queja o reclamo]]="Sin término de respuesta","No aplica",WORKDAY(Tabla1[[#This Row],[Fecha Radicado]],Tabla1[[#This Row],[Plazo]],Festivos)))</f>
        <v>45750</v>
      </c>
      <c r="K430" s="3" t="str">
        <f ca="1">IF(Tabla1[[#This Row],[Estado]]="No Aplica","",IF(Tabla1[[#This Row],[Estado]]="Con respuesta","Gestionado",IFERROR(NETWORKDAYS(TODAY(),Tabla1[[#This Row],[Fecha de Vencimiento]],Festivos),"")))</f>
        <v>Gestionado</v>
      </c>
      <c r="L4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30" s="1"/>
      <c r="N430" s="1"/>
      <c r="O430" s="1" t="s">
        <v>19</v>
      </c>
      <c r="P430" s="1">
        <f>_xlfn.IFNA(VLOOKUP(Tabla1[[#This Row],[Departamento]],Departamentos,2,FALSE),"")</f>
        <v>11</v>
      </c>
      <c r="Q430" s="1" t="s">
        <v>59</v>
      </c>
      <c r="R430" s="1">
        <f>_xlfn.IFNA(VLOOKUP(Tabla1[[#This Row],[Municipio]],Municipios,2,FALSE),"")</f>
        <v>11001</v>
      </c>
      <c r="S430" s="1"/>
      <c r="T430" s="1" t="s">
        <v>2443</v>
      </c>
      <c r="U430" s="1"/>
      <c r="V430" s="1" t="s">
        <v>2443</v>
      </c>
      <c r="W430" s="1"/>
      <c r="X430" s="1" t="s">
        <v>4330</v>
      </c>
      <c r="Z430" s="1"/>
    </row>
    <row r="431" spans="1:26" ht="45.75" hidden="1">
      <c r="A431" s="1" t="s">
        <v>4331</v>
      </c>
      <c r="B431" s="1" t="s">
        <v>4332</v>
      </c>
      <c r="C431" s="1" t="s">
        <v>4333</v>
      </c>
      <c r="D431" s="2">
        <v>45750</v>
      </c>
      <c r="E431" s="2">
        <v>45750</v>
      </c>
      <c r="F431" s="1" t="s">
        <v>284</v>
      </c>
      <c r="G431" s="1"/>
      <c r="H431" s="1" t="s">
        <v>89</v>
      </c>
      <c r="I431" s="1">
        <f>IFERROR(VLOOKUP(Tabla1[[#This Row],[Tipo de Petición, queja o reclamo, queja o reclamo]],Tipif,2,0),"")</f>
        <v>0</v>
      </c>
      <c r="J431" s="2" t="str">
        <f>IF(Tabla1[[#This Row],[Fecha Radicado]]="","",IF(Tabla1[[#This Row],[Tipo de Petición, queja o reclamo, queja o reclamo]]="Sin término de respuesta","No aplica",WORKDAY(Tabla1[[#This Row],[Fecha Radicado]],Tabla1[[#This Row],[Plazo]],Festivos)))</f>
        <v>No aplica</v>
      </c>
      <c r="K431" s="3" t="str">
        <f ca="1">IF(Tabla1[[#This Row],[Estado]]="No Aplica","",IF(Tabla1[[#This Row],[Estado]]="Con respuesta","Gestionado",IFERROR(NETWORKDAYS(TODAY(),Tabla1[[#This Row],[Fecha de Vencimiento]],Festivos),"")))</f>
        <v/>
      </c>
      <c r="L4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31" s="1"/>
      <c r="N431" s="1"/>
      <c r="O431" s="1" t="s">
        <v>27</v>
      </c>
      <c r="P431" s="1">
        <f>_xlfn.IFNA(VLOOKUP(Tabla1[[#This Row],[Departamento]],Departamentos,2,FALSE),"")</f>
        <v>27</v>
      </c>
      <c r="Q431" s="1" t="s">
        <v>411</v>
      </c>
      <c r="R431" s="1">
        <f>_xlfn.IFNA(VLOOKUP(Tabla1[[#This Row],[Municipio]],Municipios,2,FALSE),"")</f>
        <v>27245</v>
      </c>
      <c r="S431" s="1"/>
      <c r="T431" s="1" t="s">
        <v>2443</v>
      </c>
      <c r="U431" s="1"/>
      <c r="V431" s="1" t="s">
        <v>2443</v>
      </c>
      <c r="W431" s="1"/>
      <c r="X431" s="1" t="s">
        <v>4334</v>
      </c>
      <c r="Z431" s="1"/>
    </row>
    <row r="432" spans="1:26" ht="152.25" hidden="1">
      <c r="A432" s="1" t="s">
        <v>4335</v>
      </c>
      <c r="B432" s="1" t="s">
        <v>4336</v>
      </c>
      <c r="C432" s="1" t="s">
        <v>4337</v>
      </c>
      <c r="D432" s="2">
        <v>45750</v>
      </c>
      <c r="E432" s="2">
        <v>45750</v>
      </c>
      <c r="F432" s="1" t="s">
        <v>343</v>
      </c>
      <c r="G432" s="1"/>
      <c r="H432" s="1" t="s">
        <v>2606</v>
      </c>
      <c r="I432" s="1">
        <v>10</v>
      </c>
      <c r="J432" s="2">
        <f>IF(Tabla1[[#This Row],[Fecha Radicado]]="","",IF(Tabla1[[#This Row],[Tipo de Petición, queja o reclamo, queja o reclamo]]="Sin término de respuesta","No aplica",WORKDAY(Tabla1[[#This Row],[Fecha Radicado]],Tabla1[[#This Row],[Plazo]],Festivos)))</f>
        <v>45768</v>
      </c>
      <c r="K432" s="3">
        <f ca="1">IF(Tabla1[[#This Row],[Estado]]="No Aplica","",IF(Tabla1[[#This Row],[Estado]]="Con respuesta","Gestionado",IFERROR(NETWORKDAYS(TODAY(),Tabla1[[#This Row],[Fecha de Vencimiento]],Festivos),"")))</f>
        <v>-75</v>
      </c>
      <c r="L4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32" s="1"/>
      <c r="N432" s="1"/>
      <c r="O432" s="1" t="s">
        <v>19</v>
      </c>
      <c r="P432" s="1">
        <f>_xlfn.IFNA(VLOOKUP(Tabla1[[#This Row],[Departamento]],Departamentos,2,FALSE),"")</f>
        <v>11</v>
      </c>
      <c r="Q432" s="1" t="s">
        <v>59</v>
      </c>
      <c r="R432" s="1">
        <f>_xlfn.IFNA(VLOOKUP(Tabla1[[#This Row],[Municipio]],Municipios,2,FALSE),"")</f>
        <v>11001</v>
      </c>
      <c r="S432" s="1"/>
      <c r="T432" s="1" t="s">
        <v>2443</v>
      </c>
      <c r="U432" s="1"/>
      <c r="V432" s="1" t="s">
        <v>2443</v>
      </c>
      <c r="W432" s="1"/>
      <c r="X432" s="1" t="s">
        <v>4338</v>
      </c>
      <c r="Z432" s="1"/>
    </row>
    <row r="433" spans="1:26" ht="137.25" hidden="1">
      <c r="A433" s="1" t="s">
        <v>4339</v>
      </c>
      <c r="B433" s="1" t="s">
        <v>4340</v>
      </c>
      <c r="C433" s="1" t="s">
        <v>4341</v>
      </c>
      <c r="D433" s="2">
        <v>45750</v>
      </c>
      <c r="E433" s="2">
        <v>45750</v>
      </c>
      <c r="F433" s="1" t="s">
        <v>343</v>
      </c>
      <c r="G433" s="1"/>
      <c r="H433" s="1" t="s">
        <v>2606</v>
      </c>
      <c r="I433" s="1">
        <v>10</v>
      </c>
      <c r="J433" s="2">
        <f>IF(Tabla1[[#This Row],[Fecha Radicado]]="","",IF(Tabla1[[#This Row],[Tipo de Petición, queja o reclamo, queja o reclamo]]="Sin término de respuesta","No aplica",WORKDAY(Tabla1[[#This Row],[Fecha Radicado]],Tabla1[[#This Row],[Plazo]],Festivos)))</f>
        <v>45768</v>
      </c>
      <c r="K433" s="3">
        <f ca="1">IF(Tabla1[[#This Row],[Estado]]="No Aplica","",IF(Tabla1[[#This Row],[Estado]]="Con respuesta","Gestionado",IFERROR(NETWORKDAYS(TODAY(),Tabla1[[#This Row],[Fecha de Vencimiento]],Festivos),"")))</f>
        <v>-75</v>
      </c>
      <c r="L4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33" s="1"/>
      <c r="N433" s="1"/>
      <c r="O433" s="1" t="s">
        <v>15</v>
      </c>
      <c r="P433" s="1">
        <f>_xlfn.IFNA(VLOOKUP(Tabla1[[#This Row],[Departamento]],Departamentos,2,FALSE),"")</f>
        <v>5</v>
      </c>
      <c r="Q433" s="1" t="s">
        <v>988</v>
      </c>
      <c r="R433" s="1">
        <f>_xlfn.IFNA(VLOOKUP(Tabla1[[#This Row],[Municipio]],Municipios,2,FALSE),"")</f>
        <v>5360</v>
      </c>
      <c r="S433" s="1"/>
      <c r="T433" s="1" t="s">
        <v>2443</v>
      </c>
      <c r="U433" s="1"/>
      <c r="V433" s="1" t="s">
        <v>2443</v>
      </c>
      <c r="W433" s="1"/>
      <c r="X433" s="1" t="s">
        <v>4342</v>
      </c>
      <c r="Y433" s="1" t="s">
        <v>4343</v>
      </c>
      <c r="Z433" s="1"/>
    </row>
    <row r="434" spans="1:26" ht="229.5" hidden="1">
      <c r="A434" s="1" t="s">
        <v>4344</v>
      </c>
      <c r="B434" s="1" t="s">
        <v>4345</v>
      </c>
      <c r="C434" s="1" t="s">
        <v>4346</v>
      </c>
      <c r="D434" s="2">
        <v>45747</v>
      </c>
      <c r="E434" s="2">
        <v>45754</v>
      </c>
      <c r="F434" s="1" t="s">
        <v>343</v>
      </c>
      <c r="G434" s="1" t="s">
        <v>49</v>
      </c>
      <c r="H434" s="1" t="s">
        <v>2423</v>
      </c>
      <c r="I434" s="1">
        <v>10</v>
      </c>
      <c r="J434" s="2">
        <f>IF(Tabla1[[#This Row],[Fecha Radicado]]="","",IF(Tabla1[[#This Row],[Tipo de Petición, queja o reclamo, queja o reclamo]]="Sin término de respuesta","No aplica",WORKDAY(Tabla1[[#This Row],[Fecha Radicado]],Tabla1[[#This Row],[Plazo]],Festivos)))</f>
        <v>45761</v>
      </c>
      <c r="K434" s="3" t="str">
        <f ca="1">IF(Tabla1[[#This Row],[Estado]]="No Aplica","",IF(Tabla1[[#This Row],[Estado]]="Con respuesta","Gestionado",IFERROR(NETWORKDAYS(TODAY(),Tabla1[[#This Row],[Fecha de Vencimiento]],Festivos),"")))</f>
        <v>Gestionado</v>
      </c>
      <c r="L434" s="1" t="s">
        <v>3901</v>
      </c>
      <c r="M434" s="1" t="s">
        <v>52</v>
      </c>
      <c r="N434" s="1" t="s">
        <v>4248</v>
      </c>
      <c r="O434" s="1" t="s">
        <v>41</v>
      </c>
      <c r="P434" s="1">
        <f>_xlfn.IFNA(VLOOKUP(Tabla1[[#This Row],[Departamento]],Departamentos,2,FALSE),"")</f>
        <v>68</v>
      </c>
      <c r="Q434" s="1" t="s">
        <v>338</v>
      </c>
      <c r="R434" s="1">
        <f>_xlfn.IFNA(VLOOKUP(Tabla1[[#This Row],[Municipio]],Municipios,2,FALSE),"")</f>
        <v>68001</v>
      </c>
      <c r="S434" s="1" t="s">
        <v>1166</v>
      </c>
      <c r="T434" s="1" t="s">
        <v>4347</v>
      </c>
      <c r="U434" s="2">
        <v>45756</v>
      </c>
      <c r="V434" s="1" t="s">
        <v>4348</v>
      </c>
      <c r="W434" s="1" t="s">
        <v>286</v>
      </c>
      <c r="X434" s="1" t="s">
        <v>4349</v>
      </c>
      <c r="Z434" s="1"/>
    </row>
    <row r="435" spans="1:26" ht="213" hidden="1">
      <c r="A435" s="1" t="s">
        <v>4350</v>
      </c>
      <c r="B435" s="1" t="s">
        <v>4351</v>
      </c>
      <c r="C435" s="1" t="s">
        <v>4352</v>
      </c>
      <c r="D435" s="2">
        <v>45720</v>
      </c>
      <c r="E435" s="2">
        <v>45754</v>
      </c>
      <c r="F435" s="1" t="s">
        <v>254</v>
      </c>
      <c r="G435" s="1"/>
      <c r="H435" s="1" t="s">
        <v>285</v>
      </c>
      <c r="I435" s="1">
        <f>IFERROR(VLOOKUP(Tabla1[[#This Row],[Tipo de Petición, queja o reclamo, queja o reclamo]],Tipif,2,0),"")</f>
        <v>5</v>
      </c>
      <c r="J435" s="2">
        <f>IF(Tabla1[[#This Row],[Fecha Radicado]]="","",IF(Tabla1[[#This Row],[Tipo de Petición, queja o reclamo, queja o reclamo]]="Sin término de respuesta","No aplica",WORKDAY(Tabla1[[#This Row],[Fecha Radicado]],Tabla1[[#This Row],[Plazo]],Festivos)))</f>
        <v>45727</v>
      </c>
      <c r="K435" s="3">
        <f ca="1">IF(Tabla1[[#This Row],[Estado]]="No Aplica","",IF(Tabla1[[#This Row],[Estado]]="Con respuesta","Gestionado",IFERROR(NETWORKDAYS(TODAY(),Tabla1[[#This Row],[Fecha de Vencimiento]],Festivos),"")))</f>
        <v>-101</v>
      </c>
      <c r="L4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35" s="1"/>
      <c r="N435" s="1"/>
      <c r="O435" s="1" t="s">
        <v>19</v>
      </c>
      <c r="P435" s="1">
        <f>_xlfn.IFNA(VLOOKUP(Tabla1[[#This Row],[Departamento]],Departamentos,2,FALSE),"")</f>
        <v>11</v>
      </c>
      <c r="Q435" s="1" t="s">
        <v>59</v>
      </c>
      <c r="R435" s="1">
        <f>_xlfn.IFNA(VLOOKUP(Tabla1[[#This Row],[Municipio]],Municipios,2,FALSE),"")</f>
        <v>11001</v>
      </c>
      <c r="S435" s="1"/>
      <c r="T435" s="1" t="s">
        <v>4353</v>
      </c>
      <c r="U435" s="1"/>
      <c r="V435" s="1" t="s">
        <v>4318</v>
      </c>
      <c r="W435" s="1"/>
      <c r="X435" s="1" t="s">
        <v>4354</v>
      </c>
      <c r="Z435" s="1"/>
    </row>
    <row r="436" spans="1:26" ht="45.75" hidden="1">
      <c r="A436" s="1" t="s">
        <v>4355</v>
      </c>
      <c r="B436" s="1" t="s">
        <v>4356</v>
      </c>
      <c r="C436" s="1" t="s">
        <v>4357</v>
      </c>
      <c r="D436" s="2">
        <v>45751</v>
      </c>
      <c r="E436" s="2">
        <v>45751</v>
      </c>
      <c r="F436" s="1" t="s">
        <v>48</v>
      </c>
      <c r="G436" s="1"/>
      <c r="H436" s="1" t="s">
        <v>2606</v>
      </c>
      <c r="I436" s="1">
        <v>10</v>
      </c>
      <c r="J436" s="2">
        <f>IF(Tabla1[[#This Row],[Fecha Radicado]]="","",IF(Tabla1[[#This Row],[Tipo de Petición, queja o reclamo, queja o reclamo]]="Sin término de respuesta","No aplica",WORKDAY(Tabla1[[#This Row],[Fecha Radicado]],Tabla1[[#This Row],[Plazo]],Festivos)))</f>
        <v>45769</v>
      </c>
      <c r="K436" s="3">
        <f ca="1">IF(Tabla1[[#This Row],[Estado]]="No Aplica","",IF(Tabla1[[#This Row],[Estado]]="Con respuesta","Gestionado",IFERROR(NETWORKDAYS(TODAY(),Tabla1[[#This Row],[Fecha de Vencimiento]],Festivos),"")))</f>
        <v>-74</v>
      </c>
      <c r="L4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36" s="1"/>
      <c r="N436" s="1"/>
      <c r="O436" s="1" t="s">
        <v>43</v>
      </c>
      <c r="P436" s="1">
        <f>_xlfn.IFNA(VLOOKUP(Tabla1[[#This Row],[Departamento]],Departamentos,2,FALSE),"")</f>
        <v>73</v>
      </c>
      <c r="Q436" s="1" t="s">
        <v>397</v>
      </c>
      <c r="R436" s="1">
        <f>_xlfn.IFNA(VLOOKUP(Tabla1[[#This Row],[Municipio]],Municipios,2,FALSE),"")</f>
        <v>73200</v>
      </c>
      <c r="S436" s="1" t="s">
        <v>2258</v>
      </c>
      <c r="T436" s="1" t="s">
        <v>4358</v>
      </c>
      <c r="U436" s="1"/>
      <c r="V436" s="1" t="s">
        <v>4359</v>
      </c>
      <c r="W436" s="1"/>
      <c r="X436" s="1" t="s">
        <v>4360</v>
      </c>
      <c r="Z436" s="1"/>
    </row>
    <row r="437" spans="1:26" ht="60.75" hidden="1">
      <c r="A437" s="1" t="s">
        <v>4361</v>
      </c>
      <c r="B437" s="1" t="s">
        <v>2441</v>
      </c>
      <c r="C437" s="1" t="s">
        <v>4362</v>
      </c>
      <c r="D437" s="2">
        <v>45754</v>
      </c>
      <c r="E437" s="2" t="s">
        <v>2443</v>
      </c>
      <c r="F437" s="1" t="s">
        <v>343</v>
      </c>
      <c r="G437" s="1" t="s">
        <v>49</v>
      </c>
      <c r="H437" s="1" t="s">
        <v>2444</v>
      </c>
      <c r="I437" s="1">
        <v>0</v>
      </c>
      <c r="J437" s="2">
        <f>IF(Tabla1[[#This Row],[Fecha Radicado]]="","",IF(Tabla1[[#This Row],[Tipo de Petición, queja o reclamo, queja o reclamo]]="Sin término de respuesta","No aplica",WORKDAY(Tabla1[[#This Row],[Fecha Radicado]],Tabla1[[#This Row],[Plazo]],Festivos)))</f>
        <v>45754</v>
      </c>
      <c r="K437" s="3" t="str">
        <f ca="1">IF(Tabla1[[#This Row],[Estado]]="No Aplica","",IF(Tabla1[[#This Row],[Estado]]="Con respuesta","Gestionado",IFERROR(NETWORKDAYS(TODAY(),Tabla1[[#This Row],[Fecha de Vencimiento]],Festivos),"")))</f>
        <v>Gestionado</v>
      </c>
      <c r="L4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37" s="1"/>
      <c r="N437" s="1"/>
      <c r="O437" s="1" t="s">
        <v>27</v>
      </c>
      <c r="P437" s="1">
        <f>_xlfn.IFNA(VLOOKUP(Tabla1[[#This Row],[Departamento]],Departamentos,2,FALSE),"")</f>
        <v>27</v>
      </c>
      <c r="Q437" s="1" t="s">
        <v>588</v>
      </c>
      <c r="R437" s="1">
        <f>_xlfn.IFNA(VLOOKUP(Tabla1[[#This Row],[Municipio]],Municipios,2,FALSE),"")</f>
        <v>27491</v>
      </c>
      <c r="S437" s="1"/>
      <c r="T437" s="1" t="s">
        <v>2443</v>
      </c>
      <c r="U437" s="1"/>
      <c r="V437" s="1" t="s">
        <v>4363</v>
      </c>
      <c r="W437" s="1"/>
      <c r="X437" s="1" t="s">
        <v>4364</v>
      </c>
      <c r="Z437" s="1"/>
    </row>
    <row r="438" spans="1:26" ht="152.25" hidden="1">
      <c r="A438" s="1" t="s">
        <v>4365</v>
      </c>
      <c r="B438" s="1" t="s">
        <v>4366</v>
      </c>
      <c r="C438" s="1" t="s">
        <v>4367</v>
      </c>
      <c r="D438" s="2">
        <v>45754</v>
      </c>
      <c r="E438" s="2">
        <v>45754</v>
      </c>
      <c r="F438" s="1" t="s">
        <v>343</v>
      </c>
      <c r="G438" s="1"/>
      <c r="H438" s="1" t="s">
        <v>2637</v>
      </c>
      <c r="I438" s="1">
        <v>1</v>
      </c>
      <c r="J438" s="2">
        <f>IF(Tabla1[[#This Row],[Fecha Radicado]]="","",IF(Tabla1[[#This Row],[Tipo de Petición, queja o reclamo, queja o reclamo]]="Sin término de respuesta","No aplica",WORKDAY(Tabla1[[#This Row],[Fecha Radicado]],Tabla1[[#This Row],[Plazo]],Festivos)))</f>
        <v>45755</v>
      </c>
      <c r="K438" s="3">
        <f ca="1">IF(Tabla1[[#This Row],[Estado]]="No Aplica","",IF(Tabla1[[#This Row],[Estado]]="Con respuesta","Gestionado",IFERROR(NETWORKDAYS(TODAY(),Tabla1[[#This Row],[Fecha de Vencimiento]],Festivos),"")))</f>
        <v>-82</v>
      </c>
      <c r="L4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38" s="1"/>
      <c r="N438" s="1"/>
      <c r="O438" s="1" t="s">
        <v>44</v>
      </c>
      <c r="P438" s="1">
        <f>_xlfn.IFNA(VLOOKUP(Tabla1[[#This Row],[Departamento]],Departamentos,2,FALSE),"")</f>
        <v>76</v>
      </c>
      <c r="Q438" s="1" t="s">
        <v>725</v>
      </c>
      <c r="R438" s="1">
        <f>_xlfn.IFNA(VLOOKUP(Tabla1[[#This Row],[Municipio]],Municipios,2,FALSE),"")</f>
        <v>76520</v>
      </c>
      <c r="S438" s="1"/>
      <c r="T438" s="1" t="s">
        <v>4368</v>
      </c>
      <c r="U438" s="1"/>
      <c r="V438" s="1" t="s">
        <v>4369</v>
      </c>
      <c r="W438" s="1"/>
      <c r="X438" s="1" t="s">
        <v>4370</v>
      </c>
      <c r="Z438" s="1"/>
    </row>
    <row r="439" spans="1:26" ht="45.75" hidden="1">
      <c r="A439" s="1" t="s">
        <v>4371</v>
      </c>
      <c r="B439" s="1" t="s">
        <v>4372</v>
      </c>
      <c r="C439" s="1" t="s">
        <v>4373</v>
      </c>
      <c r="D439" s="2">
        <v>45755</v>
      </c>
      <c r="E439" s="2">
        <v>45756</v>
      </c>
      <c r="F439" s="1" t="s">
        <v>222</v>
      </c>
      <c r="G439" s="1"/>
      <c r="H439" s="1" t="s">
        <v>2694</v>
      </c>
      <c r="I439" s="1">
        <v>10</v>
      </c>
      <c r="J439" s="2">
        <f>IF(Tabla1[[#This Row],[Fecha Radicado]]="","",IF(Tabla1[[#This Row],[Tipo de Petición, queja o reclamo, queja o reclamo]]="Sin término de respuesta","No aplica",WORKDAY(Tabla1[[#This Row],[Fecha Radicado]],Tabla1[[#This Row],[Plazo]],Festivos)))</f>
        <v>45771</v>
      </c>
      <c r="K439" s="3">
        <f ca="1">IF(Tabla1[[#This Row],[Estado]]="No Aplica","",IF(Tabla1[[#This Row],[Estado]]="Con respuesta","Gestionado",IFERROR(NETWORKDAYS(TODAY(),Tabla1[[#This Row],[Fecha de Vencimiento]],Festivos),"")))</f>
        <v>-72</v>
      </c>
      <c r="L4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39" s="1"/>
      <c r="N439" s="1"/>
      <c r="O439" s="1" t="s">
        <v>37</v>
      </c>
      <c r="P439" s="1">
        <f>_xlfn.IFNA(VLOOKUP(Tabla1[[#This Row],[Departamento]],Departamentos,2,FALSE),"")</f>
        <v>54</v>
      </c>
      <c r="Q439" s="1" t="s">
        <v>688</v>
      </c>
      <c r="R439" s="1">
        <f>_xlfn.IFNA(VLOOKUP(Tabla1[[#This Row],[Municipio]],Municipios,2,FALSE),"")</f>
        <v>54498</v>
      </c>
      <c r="S439" s="1"/>
      <c r="T439" s="1" t="s">
        <v>2443</v>
      </c>
      <c r="U439" s="1"/>
      <c r="V439" s="1" t="s">
        <v>2443</v>
      </c>
      <c r="W439" s="1"/>
      <c r="X439" s="1" t="s">
        <v>4374</v>
      </c>
      <c r="Z439" s="1"/>
    </row>
    <row r="440" spans="1:26" ht="275.25" hidden="1">
      <c r="A440" s="1" t="s">
        <v>4375</v>
      </c>
      <c r="B440" s="1" t="s">
        <v>4376</v>
      </c>
      <c r="C440" s="1" t="s">
        <v>4377</v>
      </c>
      <c r="D440" s="2">
        <v>45755</v>
      </c>
      <c r="E440" s="2">
        <v>45755</v>
      </c>
      <c r="F440" s="1" t="s">
        <v>343</v>
      </c>
      <c r="G440" s="1"/>
      <c r="H440" s="1" t="s">
        <v>2606</v>
      </c>
      <c r="I440" s="1">
        <v>10</v>
      </c>
      <c r="J440" s="2">
        <f>IF(Tabla1[[#This Row],[Fecha Radicado]]="","",IF(Tabla1[[#This Row],[Tipo de Petición, queja o reclamo, queja o reclamo]]="Sin término de respuesta","No aplica",WORKDAY(Tabla1[[#This Row],[Fecha Radicado]],Tabla1[[#This Row],[Plazo]],Festivos)))</f>
        <v>45771</v>
      </c>
      <c r="K440" s="3">
        <f ca="1">IF(Tabla1[[#This Row],[Estado]]="No Aplica","",IF(Tabla1[[#This Row],[Estado]]="Con respuesta","Gestionado",IFERROR(NETWORKDAYS(TODAY(),Tabla1[[#This Row],[Fecha de Vencimiento]],Festivos),"")))</f>
        <v>-72</v>
      </c>
      <c r="L4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40" s="1"/>
      <c r="N440" s="1"/>
      <c r="O440" s="1" t="s">
        <v>22</v>
      </c>
      <c r="P440" s="1">
        <f>_xlfn.IFNA(VLOOKUP(Tabla1[[#This Row],[Departamento]],Departamentos,2,FALSE),"")</f>
        <v>17</v>
      </c>
      <c r="Q440" s="1" t="s">
        <v>696</v>
      </c>
      <c r="R440" s="1">
        <f>_xlfn.IFNA(VLOOKUP(Tabla1[[#This Row],[Municipio]],Municipios,2,FALSE),"")</f>
        <v>17873</v>
      </c>
      <c r="S440" s="1"/>
      <c r="T440" s="1" t="s">
        <v>2443</v>
      </c>
      <c r="U440" s="1"/>
      <c r="V440" s="1" t="s">
        <v>2443</v>
      </c>
      <c r="W440" s="1"/>
      <c r="X440" s="1" t="s">
        <v>4378</v>
      </c>
      <c r="Z440" s="1"/>
    </row>
    <row r="441" spans="1:26" ht="60.75" hidden="1">
      <c r="A441" s="1"/>
      <c r="B441" s="1" t="s">
        <v>4379</v>
      </c>
      <c r="C441" s="1" t="s">
        <v>4380</v>
      </c>
      <c r="D441" s="2">
        <v>45755</v>
      </c>
      <c r="E441" s="2">
        <v>45756</v>
      </c>
      <c r="F441" s="1" t="s">
        <v>372</v>
      </c>
      <c r="G441" s="1"/>
      <c r="H441" s="1" t="s">
        <v>2694</v>
      </c>
      <c r="I441" s="1">
        <v>10</v>
      </c>
      <c r="J441" s="2">
        <f>IF(Tabla1[[#This Row],[Fecha Radicado]]="","",IF(Tabla1[[#This Row],[Tipo de Petición, queja o reclamo, queja o reclamo]]="Sin término de respuesta","No aplica",WORKDAY(Tabla1[[#This Row],[Fecha Radicado]],Tabla1[[#This Row],[Plazo]],Festivos)))</f>
        <v>45771</v>
      </c>
      <c r="K441" s="3">
        <f ca="1">IF(Tabla1[[#This Row],[Estado]]="No Aplica","",IF(Tabla1[[#This Row],[Estado]]="Con respuesta","Gestionado",IFERROR(NETWORKDAYS(TODAY(),Tabla1[[#This Row],[Fecha de Vencimiento]],Festivos),"")))</f>
        <v>-72</v>
      </c>
      <c r="L4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41" s="1"/>
      <c r="N441" s="1"/>
      <c r="O441" s="1" t="s">
        <v>43</v>
      </c>
      <c r="P441" s="1">
        <f>_xlfn.IFNA(VLOOKUP(Tabla1[[#This Row],[Departamento]],Departamentos,2,FALSE),"")</f>
        <v>73</v>
      </c>
      <c r="Q441" s="1" t="s">
        <v>154</v>
      </c>
      <c r="R441" s="1">
        <f>_xlfn.IFNA(VLOOKUP(Tabla1[[#This Row],[Municipio]],Municipios,2,FALSE),"")</f>
        <v>73030</v>
      </c>
      <c r="S441" s="1"/>
      <c r="T441" s="1" t="s">
        <v>2443</v>
      </c>
      <c r="U441" s="1"/>
      <c r="V441" s="1" t="s">
        <v>2443</v>
      </c>
      <c r="W441" s="1"/>
      <c r="X441" s="1" t="s">
        <v>4381</v>
      </c>
      <c r="Z441" s="1"/>
    </row>
    <row r="442" spans="1:26" ht="167.25" hidden="1">
      <c r="A442" s="1" t="s">
        <v>4382</v>
      </c>
      <c r="B442" s="1" t="s">
        <v>4383</v>
      </c>
      <c r="C442" s="1" t="s">
        <v>4384</v>
      </c>
      <c r="D442" s="2">
        <v>45756</v>
      </c>
      <c r="E442" s="2">
        <v>45756</v>
      </c>
      <c r="F442" s="1" t="s">
        <v>343</v>
      </c>
      <c r="G442" s="1"/>
      <c r="H442" s="1" t="s">
        <v>2423</v>
      </c>
      <c r="I442" s="1" t="str">
        <f>IFERROR(VLOOKUP(Tabla1[[#This Row],[Tipo de Petición, queja o reclamo, queja o reclamo]],Tipif,2,0),"")</f>
        <v/>
      </c>
      <c r="J442" s="2" t="e">
        <f>IF(Tabla1[[#This Row],[Fecha Radicado]]="","",IF(Tabla1[[#This Row],[Tipo de Petición, queja o reclamo, queja o reclamo]]="Sin término de respuesta","No aplica",WORKDAY(Tabla1[[#This Row],[Fecha Radicado]],Tabla1[[#This Row],[Plazo]],Festivos)))</f>
        <v>#VALUE!</v>
      </c>
      <c r="K442" s="3" t="str">
        <f ca="1">IF(Tabla1[[#This Row],[Estado]]="No Aplica","",IF(Tabla1[[#This Row],[Estado]]="Con respuesta","Gestionado",IFERROR(NETWORKDAYS(TODAY(),Tabla1[[#This Row],[Fecha de Vencimiento]],Festivos),"")))</f>
        <v/>
      </c>
      <c r="L4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42" s="1"/>
      <c r="N442" s="1"/>
      <c r="O442" s="1" t="s">
        <v>15</v>
      </c>
      <c r="P442" s="1">
        <f>_xlfn.IFNA(VLOOKUP(Tabla1[[#This Row],[Departamento]],Departamentos,2,FALSE),"")</f>
        <v>5</v>
      </c>
      <c r="Q442" s="1" t="s">
        <v>988</v>
      </c>
      <c r="R442" s="1">
        <f>_xlfn.IFNA(VLOOKUP(Tabla1[[#This Row],[Municipio]],Municipios,2,FALSE),"")</f>
        <v>5360</v>
      </c>
      <c r="S442" s="1" t="s">
        <v>1181</v>
      </c>
      <c r="T442" s="1" t="s">
        <v>4385</v>
      </c>
      <c r="U442" s="1"/>
      <c r="V442" s="1"/>
      <c r="W442" s="1"/>
      <c r="X442" s="1" t="s">
        <v>4386</v>
      </c>
      <c r="Z442" s="1"/>
    </row>
    <row r="443" spans="1:26" ht="106.5" hidden="1">
      <c r="A443" s="1" t="s">
        <v>4387</v>
      </c>
      <c r="B443" s="1" t="s">
        <v>4388</v>
      </c>
      <c r="C443" s="1" t="s">
        <v>4389</v>
      </c>
      <c r="D443" s="2">
        <v>45757</v>
      </c>
      <c r="E443" s="2">
        <v>45758</v>
      </c>
      <c r="F443" s="1" t="s">
        <v>254</v>
      </c>
      <c r="G443" s="1"/>
      <c r="H443" s="1" t="s">
        <v>2637</v>
      </c>
      <c r="I443" s="1">
        <v>1</v>
      </c>
      <c r="J443" s="2">
        <f>IF(Tabla1[[#This Row],[Fecha Radicado]]="","",IF(Tabla1[[#This Row],[Tipo de Petición, queja o reclamo, queja o reclamo]]="Sin término de respuesta","No aplica",WORKDAY(Tabla1[[#This Row],[Fecha Radicado]],Tabla1[[#This Row],[Plazo]],Festivos)))</f>
        <v>45758</v>
      </c>
      <c r="K443" s="3">
        <f ca="1">IF(Tabla1[[#This Row],[Estado]]="No Aplica","",IF(Tabla1[[#This Row],[Estado]]="Con respuesta","Gestionado",IFERROR(NETWORKDAYS(TODAY(),Tabla1[[#This Row],[Fecha de Vencimiento]],Festivos),"")))</f>
        <v>-79</v>
      </c>
      <c r="L4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43" s="1"/>
      <c r="N443" s="1"/>
      <c r="O443" s="1" t="s">
        <v>19</v>
      </c>
      <c r="P443" s="1">
        <f>_xlfn.IFNA(VLOOKUP(Tabla1[[#This Row],[Departamento]],Departamentos,2,FALSE),"")</f>
        <v>11</v>
      </c>
      <c r="Q443" s="1" t="s">
        <v>59</v>
      </c>
      <c r="R443" s="1">
        <f>_xlfn.IFNA(VLOOKUP(Tabla1[[#This Row],[Municipio]],Municipios,2,FALSE),"")</f>
        <v>11001</v>
      </c>
      <c r="S443" s="1"/>
      <c r="T443" s="1" t="s">
        <v>4390</v>
      </c>
      <c r="U443" s="1"/>
      <c r="V443" s="1" t="s">
        <v>4391</v>
      </c>
      <c r="W443" s="1"/>
      <c r="X443" s="1" t="s">
        <v>4392</v>
      </c>
      <c r="Z443" s="1"/>
    </row>
    <row r="444" spans="1:26" ht="45.75" hidden="1">
      <c r="A444" s="1" t="s">
        <v>4393</v>
      </c>
      <c r="B444" s="1" t="s">
        <v>4394</v>
      </c>
      <c r="C444" s="1" t="s">
        <v>4395</v>
      </c>
      <c r="D444" s="2">
        <v>45757</v>
      </c>
      <c r="E444" s="2">
        <v>45757</v>
      </c>
      <c r="F444" s="1" t="s">
        <v>372</v>
      </c>
      <c r="G444" s="1"/>
      <c r="H444" s="1" t="s">
        <v>2694</v>
      </c>
      <c r="I444" s="1">
        <v>10</v>
      </c>
      <c r="J444" s="2">
        <f>IF(Tabla1[[#This Row],[Fecha Radicado]]="","",IF(Tabla1[[#This Row],[Tipo de Petición, queja o reclamo, queja o reclamo]]="Sin término de respuesta","No aplica",WORKDAY(Tabla1[[#This Row],[Fecha Radicado]],Tabla1[[#This Row],[Plazo]],Festivos)))</f>
        <v>45775</v>
      </c>
      <c r="K444" s="3">
        <f ca="1">IF(Tabla1[[#This Row],[Estado]]="No Aplica","",IF(Tabla1[[#This Row],[Estado]]="Con respuesta","Gestionado",IFERROR(NETWORKDAYS(TODAY(),Tabla1[[#This Row],[Fecha de Vencimiento]],Festivos),"")))</f>
        <v>-70</v>
      </c>
      <c r="L4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44" s="1"/>
      <c r="N444" s="1"/>
      <c r="O444" s="1" t="s">
        <v>43</v>
      </c>
      <c r="P444" s="1">
        <f>_xlfn.IFNA(VLOOKUP(Tabla1[[#This Row],[Departamento]],Departamentos,2,FALSE),"")</f>
        <v>73</v>
      </c>
      <c r="Q444" s="1" t="s">
        <v>154</v>
      </c>
      <c r="R444" s="1">
        <f>_xlfn.IFNA(VLOOKUP(Tabla1[[#This Row],[Municipio]],Municipios,2,FALSE),"")</f>
        <v>73030</v>
      </c>
      <c r="S444" s="1"/>
      <c r="T444" s="1" t="s">
        <v>2443</v>
      </c>
      <c r="U444" s="1"/>
      <c r="V444" s="1" t="s">
        <v>2443</v>
      </c>
      <c r="W444" s="1"/>
      <c r="X444" s="1" t="s">
        <v>4396</v>
      </c>
      <c r="Z444" s="1"/>
    </row>
    <row r="445" spans="1:26" ht="229.5" hidden="1">
      <c r="A445" s="1" t="s">
        <v>4397</v>
      </c>
      <c r="B445" s="1" t="s">
        <v>4398</v>
      </c>
      <c r="C445" s="1" t="s">
        <v>4399</v>
      </c>
      <c r="D445" s="2">
        <v>45758</v>
      </c>
      <c r="E445" s="2">
        <v>45758</v>
      </c>
      <c r="F445" s="1" t="s">
        <v>254</v>
      </c>
      <c r="G445" s="1"/>
      <c r="H445" s="1" t="s">
        <v>285</v>
      </c>
      <c r="I445" s="1">
        <f>IFERROR(VLOOKUP(Tabla1[[#This Row],[Tipo de Petición, queja o reclamo, queja o reclamo]],Tipif,2,0),"")</f>
        <v>5</v>
      </c>
      <c r="J445" s="2">
        <f>IF(Tabla1[[#This Row],[Fecha Radicado]]="","",IF(Tabla1[[#This Row],[Tipo de Petición, queja o reclamo, queja o reclamo]]="Sin término de respuesta","No aplica",WORKDAY(Tabla1[[#This Row],[Fecha Radicado]],Tabla1[[#This Row],[Plazo]],Festivos)))</f>
        <v>45769</v>
      </c>
      <c r="K445" s="3">
        <f ca="1">IF(Tabla1[[#This Row],[Estado]]="No Aplica","",IF(Tabla1[[#This Row],[Estado]]="Con respuesta","Gestionado",IFERROR(NETWORKDAYS(TODAY(),Tabla1[[#This Row],[Fecha de Vencimiento]],Festivos),"")))</f>
        <v>-74</v>
      </c>
      <c r="L4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45" s="1"/>
      <c r="N445" s="1"/>
      <c r="O445" s="1" t="s">
        <v>21</v>
      </c>
      <c r="P445" s="1">
        <f>_xlfn.IFNA(VLOOKUP(Tabla1[[#This Row],[Departamento]],Departamentos,2,FALSE),"")</f>
        <v>15</v>
      </c>
      <c r="Q445" s="1" t="s">
        <v>1195</v>
      </c>
      <c r="R445" s="1">
        <f>_xlfn.IFNA(VLOOKUP(Tabla1[[#This Row],[Municipio]],Municipios,2,FALSE),"")</f>
        <v>15804</v>
      </c>
      <c r="S445" s="1"/>
      <c r="T445" s="1" t="s">
        <v>4400</v>
      </c>
      <c r="U445" s="1"/>
      <c r="V445" s="1" t="s">
        <v>4401</v>
      </c>
      <c r="W445" s="1"/>
      <c r="X445" s="1" t="s">
        <v>4402</v>
      </c>
      <c r="Y445" s="1" t="s">
        <v>4403</v>
      </c>
      <c r="Z445" s="1"/>
    </row>
    <row r="446" spans="1:26" ht="183" hidden="1">
      <c r="A446" s="1" t="s">
        <v>4404</v>
      </c>
      <c r="B446" s="1" t="s">
        <v>4405</v>
      </c>
      <c r="C446" s="1" t="s">
        <v>4406</v>
      </c>
      <c r="D446" s="2">
        <v>45758</v>
      </c>
      <c r="E446" s="2">
        <v>45758</v>
      </c>
      <c r="F446" s="1" t="s">
        <v>343</v>
      </c>
      <c r="G446" s="1"/>
      <c r="H446" s="1" t="s">
        <v>2423</v>
      </c>
      <c r="I446" s="1" t="str">
        <f>IFERROR(VLOOKUP(Tabla1[[#This Row],[Tipo de Petición, queja o reclamo, queja o reclamo]],Tipif,2,0),"")</f>
        <v/>
      </c>
      <c r="J446" s="2" t="e">
        <f>IF(Tabla1[[#This Row],[Fecha Radicado]]="","",IF(Tabla1[[#This Row],[Tipo de Petición, queja o reclamo, queja o reclamo]]="Sin término de respuesta","No aplica",WORKDAY(Tabla1[[#This Row],[Fecha Radicado]],Tabla1[[#This Row],[Plazo]],Festivos)))</f>
        <v>#VALUE!</v>
      </c>
      <c r="K446" s="3" t="str">
        <f ca="1">IF(Tabla1[[#This Row],[Estado]]="No Aplica","",IF(Tabla1[[#This Row],[Estado]]="Con respuesta","Gestionado",IFERROR(NETWORKDAYS(TODAY(),Tabla1[[#This Row],[Fecha de Vencimiento]],Festivos),"")))</f>
        <v/>
      </c>
      <c r="L4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46" s="1"/>
      <c r="N446" s="1"/>
      <c r="O446" s="1" t="s">
        <v>19</v>
      </c>
      <c r="P446" s="1">
        <f>_xlfn.IFNA(VLOOKUP(Tabla1[[#This Row],[Departamento]],Departamentos,2,FALSE),"")</f>
        <v>11</v>
      </c>
      <c r="Q446" s="1" t="s">
        <v>59</v>
      </c>
      <c r="R446" s="1">
        <f>_xlfn.IFNA(VLOOKUP(Tabla1[[#This Row],[Municipio]],Municipios,2,FALSE),"")</f>
        <v>11001</v>
      </c>
      <c r="S446" s="1" t="s">
        <v>86</v>
      </c>
      <c r="T446" s="1" t="s">
        <v>4407</v>
      </c>
      <c r="U446" s="1"/>
      <c r="V446" s="1" t="s">
        <v>4408</v>
      </c>
      <c r="W446" s="1"/>
      <c r="X446" s="1" t="s">
        <v>4409</v>
      </c>
      <c r="Y446" s="1" t="s">
        <v>4410</v>
      </c>
      <c r="Z446" s="1"/>
    </row>
    <row r="447" spans="1:26" ht="91.5" hidden="1">
      <c r="A447" s="1" t="s">
        <v>4411</v>
      </c>
      <c r="B447" s="1" t="s">
        <v>4412</v>
      </c>
      <c r="C447" s="1" t="s">
        <v>4413</v>
      </c>
      <c r="D447" s="2">
        <v>45758</v>
      </c>
      <c r="E447" s="2">
        <v>45761</v>
      </c>
      <c r="F447" s="1" t="s">
        <v>343</v>
      </c>
      <c r="G447" s="1"/>
      <c r="H447" s="1" t="s">
        <v>285</v>
      </c>
      <c r="I447" s="1">
        <f>IFERROR(VLOOKUP(Tabla1[[#This Row],[Tipo de Petición, queja o reclamo, queja o reclamo]],Tipif,2,0),"")</f>
        <v>5</v>
      </c>
      <c r="J447" s="2">
        <f>IF(Tabla1[[#This Row],[Fecha Radicado]]="","",IF(Tabla1[[#This Row],[Tipo de Petición, queja o reclamo, queja o reclamo]]="Sin término de respuesta","No aplica",WORKDAY(Tabla1[[#This Row],[Fecha Radicado]],Tabla1[[#This Row],[Plazo]],Festivos)))</f>
        <v>45769</v>
      </c>
      <c r="K447" s="3">
        <f ca="1">IF(Tabla1[[#This Row],[Estado]]="No Aplica","",IF(Tabla1[[#This Row],[Estado]]="Con respuesta","Gestionado",IFERROR(NETWORKDAYS(TODAY(),Tabla1[[#This Row],[Fecha de Vencimiento]],Festivos),"")))</f>
        <v>-74</v>
      </c>
      <c r="L4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47" s="1"/>
      <c r="N447" s="1"/>
      <c r="O447" s="1" t="s">
        <v>19</v>
      </c>
      <c r="P447" s="1">
        <f>_xlfn.IFNA(VLOOKUP(Tabla1[[#This Row],[Departamento]],Departamentos,2,FALSE),"")</f>
        <v>11</v>
      </c>
      <c r="Q447" s="1" t="s">
        <v>59</v>
      </c>
      <c r="R447" s="1">
        <f>_xlfn.IFNA(VLOOKUP(Tabla1[[#This Row],[Municipio]],Municipios,2,FALSE),"")</f>
        <v>11001</v>
      </c>
      <c r="S447" s="1" t="s">
        <v>618</v>
      </c>
      <c r="T447" s="1" t="s">
        <v>4414</v>
      </c>
      <c r="U447" s="1"/>
      <c r="V447" s="1" t="s">
        <v>4415</v>
      </c>
      <c r="W447" s="1"/>
      <c r="X447" s="1" t="s">
        <v>4416</v>
      </c>
      <c r="Y447" s="1" t="s">
        <v>4417</v>
      </c>
      <c r="Z447" s="1"/>
    </row>
    <row r="448" spans="1:26" ht="76.5" hidden="1">
      <c r="A448" s="1" t="s">
        <v>4418</v>
      </c>
      <c r="B448" s="1" t="s">
        <v>4419</v>
      </c>
      <c r="C448" s="1" t="s">
        <v>4420</v>
      </c>
      <c r="D448" s="2">
        <v>45761</v>
      </c>
      <c r="E448" s="2">
        <v>45761</v>
      </c>
      <c r="F448" s="1" t="s">
        <v>343</v>
      </c>
      <c r="G448" s="1" t="s">
        <v>124</v>
      </c>
      <c r="H448" s="1" t="s">
        <v>2606</v>
      </c>
      <c r="I448" s="1">
        <v>10</v>
      </c>
      <c r="J448" s="2">
        <f>IF(Tabla1[[#This Row],[Fecha Radicado]]="","",IF(Tabla1[[#This Row],[Tipo de Petición, queja o reclamo, queja o reclamo]]="Sin término de respuesta","No aplica",WORKDAY(Tabla1[[#This Row],[Fecha Radicado]],Tabla1[[#This Row],[Plazo]],Festivos)))</f>
        <v>45777</v>
      </c>
      <c r="K448" s="3" t="s">
        <v>2443</v>
      </c>
      <c r="L448" s="1" t="s">
        <v>2443</v>
      </c>
      <c r="M448" s="1" t="s">
        <v>124</v>
      </c>
      <c r="N448" s="1" t="s">
        <v>2443</v>
      </c>
      <c r="O448" s="1" t="s">
        <v>41</v>
      </c>
      <c r="P448" s="1">
        <f>_xlfn.IFNA(VLOOKUP(Tabla1[[#This Row],[Departamento]],Departamentos,2,FALSE),"")</f>
        <v>68</v>
      </c>
      <c r="Q448" s="1" t="s">
        <v>338</v>
      </c>
      <c r="R448" s="1">
        <f>_xlfn.IFNA(VLOOKUP(Tabla1[[#This Row],[Municipio]],Municipios,2,FALSE),"")</f>
        <v>68001</v>
      </c>
      <c r="S448" s="1" t="s">
        <v>1162</v>
      </c>
      <c r="T448" s="1" t="s">
        <v>2443</v>
      </c>
      <c r="U448" s="1" t="s">
        <v>2443</v>
      </c>
      <c r="V448" s="1" t="s">
        <v>2443</v>
      </c>
      <c r="W448" s="1" t="s">
        <v>286</v>
      </c>
      <c r="X448" s="1" t="s">
        <v>4421</v>
      </c>
      <c r="Y448" s="1" t="s">
        <v>4422</v>
      </c>
      <c r="Z448" s="1"/>
    </row>
    <row r="449" spans="1:26" ht="91.5" hidden="1">
      <c r="A449" s="1" t="s">
        <v>4423</v>
      </c>
      <c r="B449" s="1" t="s">
        <v>4424</v>
      </c>
      <c r="C449" s="1" t="s">
        <v>4425</v>
      </c>
      <c r="D449" s="2">
        <v>45761</v>
      </c>
      <c r="E449" s="2">
        <v>45761</v>
      </c>
      <c r="F449" s="1" t="s">
        <v>343</v>
      </c>
      <c r="G449" s="1" t="s">
        <v>124</v>
      </c>
      <c r="H449" s="1" t="s">
        <v>2606</v>
      </c>
      <c r="I449" s="1">
        <v>10</v>
      </c>
      <c r="J449" s="2">
        <f>IF(Tabla1[[#This Row],[Fecha Radicado]]="","",IF(Tabla1[[#This Row],[Tipo de Petición, queja o reclamo, queja o reclamo]]="Sin término de respuesta","No aplica",WORKDAY(Tabla1[[#This Row],[Fecha Radicado]],Tabla1[[#This Row],[Plazo]],Festivos)))</f>
        <v>45777</v>
      </c>
      <c r="K449" s="3" t="s">
        <v>2443</v>
      </c>
      <c r="L449" s="1" t="s">
        <v>3901</v>
      </c>
      <c r="M449" s="1" t="s">
        <v>124</v>
      </c>
      <c r="N449" s="1" t="s">
        <v>2443</v>
      </c>
      <c r="O449" s="1" t="s">
        <v>19</v>
      </c>
      <c r="P449" s="1">
        <f>_xlfn.IFNA(VLOOKUP(Tabla1[[#This Row],[Departamento]],Departamentos,2,FALSE),"")</f>
        <v>11</v>
      </c>
      <c r="Q449" s="1" t="s">
        <v>59</v>
      </c>
      <c r="R449" s="1">
        <f>_xlfn.IFNA(VLOOKUP(Tabla1[[#This Row],[Municipio]],Municipios,2,FALSE),"")</f>
        <v>11001</v>
      </c>
      <c r="S449" s="1" t="s">
        <v>599</v>
      </c>
      <c r="T449" s="1" t="s">
        <v>2443</v>
      </c>
      <c r="U449" s="1" t="s">
        <v>2443</v>
      </c>
      <c r="V449" s="1" t="s">
        <v>2443</v>
      </c>
      <c r="W449" s="1" t="s">
        <v>286</v>
      </c>
      <c r="X449" s="1" t="s">
        <v>4426</v>
      </c>
      <c r="Y449" s="1" t="s">
        <v>4427</v>
      </c>
      <c r="Z449" s="1"/>
    </row>
    <row r="450" spans="1:26" ht="60.75" hidden="1">
      <c r="A450" s="1" t="s">
        <v>4428</v>
      </c>
      <c r="B450" s="1" t="s">
        <v>4429</v>
      </c>
      <c r="C450" s="1" t="s">
        <v>4430</v>
      </c>
      <c r="D450" s="2">
        <v>45762</v>
      </c>
      <c r="E450" s="2">
        <v>45762</v>
      </c>
      <c r="F450" s="1" t="s">
        <v>48</v>
      </c>
      <c r="G450" s="1" t="s">
        <v>124</v>
      </c>
      <c r="H450" s="1" t="s">
        <v>2606</v>
      </c>
      <c r="I450" s="1">
        <v>10</v>
      </c>
      <c r="J450" s="2">
        <f>IF(Tabla1[[#This Row],[Fecha Radicado]]="","",IF(Tabla1[[#This Row],[Tipo de Petición, queja o reclamo, queja o reclamo]]="Sin término de respuesta","No aplica",WORKDAY(Tabla1[[#This Row],[Fecha Radicado]],Tabla1[[#This Row],[Plazo]],Festivos)))</f>
        <v>45779</v>
      </c>
      <c r="K450" s="3" t="s">
        <v>2443</v>
      </c>
      <c r="L450" s="1" t="s">
        <v>3901</v>
      </c>
      <c r="M450" s="1" t="s">
        <v>124</v>
      </c>
      <c r="N450" s="1" t="s">
        <v>2443</v>
      </c>
      <c r="O450" s="1" t="s">
        <v>43</v>
      </c>
      <c r="P450" s="1">
        <f>_xlfn.IFNA(VLOOKUP(Tabla1[[#This Row],[Departamento]],Departamentos,2,FALSE),"")</f>
        <v>73</v>
      </c>
      <c r="Q450" s="1" t="s">
        <v>397</v>
      </c>
      <c r="R450" s="1">
        <f>_xlfn.IFNA(VLOOKUP(Tabla1[[#This Row],[Municipio]],Municipios,2,FALSE),"")</f>
        <v>73200</v>
      </c>
      <c r="S450" s="1" t="s">
        <v>2258</v>
      </c>
      <c r="T450" s="1" t="s">
        <v>2443</v>
      </c>
      <c r="U450" s="1" t="s">
        <v>2443</v>
      </c>
      <c r="V450" s="1" t="s">
        <v>2443</v>
      </c>
      <c r="W450" s="1" t="s">
        <v>286</v>
      </c>
      <c r="X450" s="1" t="s">
        <v>4431</v>
      </c>
      <c r="Z450" s="1"/>
    </row>
    <row r="451" spans="1:26" ht="121.5" hidden="1">
      <c r="A451" s="1" t="s">
        <v>4432</v>
      </c>
      <c r="B451" s="1" t="s">
        <v>4433</v>
      </c>
      <c r="C451" s="1" t="s">
        <v>4434</v>
      </c>
      <c r="D451" s="2">
        <v>45760</v>
      </c>
      <c r="E451" s="2">
        <v>45762</v>
      </c>
      <c r="F451" s="1" t="s">
        <v>254</v>
      </c>
      <c r="G451" s="1" t="s">
        <v>49</v>
      </c>
      <c r="H451" s="1" t="s">
        <v>2423</v>
      </c>
      <c r="I451" s="1">
        <v>10</v>
      </c>
      <c r="J451" s="2">
        <f>IF(Tabla1[[#This Row],[Fecha Radicado]]="","",IF(Tabla1[[#This Row],[Tipo de Petición, queja o reclamo, queja o reclamo]]="Sin término de respuesta","No aplica",WORKDAY(Tabla1[[#This Row],[Fecha Radicado]],Tabla1[[#This Row],[Plazo]],Festivos)))</f>
        <v>45776</v>
      </c>
      <c r="K451" s="3" t="str">
        <f ca="1">IF(Tabla1[[#This Row],[Estado]]="No Aplica","",IF(Tabla1[[#This Row],[Estado]]="Con respuesta","Gestionado",IFERROR(NETWORKDAYS(TODAY(),Tabla1[[#This Row],[Fecha de Vencimiento]],Festivos),"")))</f>
        <v>Gestionado</v>
      </c>
      <c r="L451" s="1" t="s">
        <v>2443</v>
      </c>
      <c r="M451" s="1" t="s">
        <v>52</v>
      </c>
      <c r="N451" s="1" t="s">
        <v>4435</v>
      </c>
      <c r="O451" s="1" t="s">
        <v>15</v>
      </c>
      <c r="P451" s="1">
        <f>_xlfn.IFNA(VLOOKUP(Tabla1[[#This Row],[Departamento]],Departamentos,2,FALSE),"")</f>
        <v>5</v>
      </c>
      <c r="Q451" s="1" t="s">
        <v>499</v>
      </c>
      <c r="R451" s="1">
        <f>_xlfn.IFNA(VLOOKUP(Tabla1[[#This Row],[Municipio]],Municipios,2,FALSE),"")</f>
        <v>5088</v>
      </c>
      <c r="S451" s="1" t="s">
        <v>1170</v>
      </c>
      <c r="T451" s="1" t="s">
        <v>4436</v>
      </c>
      <c r="U451" s="2" t="s">
        <v>4437</v>
      </c>
      <c r="V451" s="1" t="s">
        <v>4438</v>
      </c>
      <c r="W451" s="1" t="s">
        <v>286</v>
      </c>
      <c r="X451" s="1" t="s">
        <v>4439</v>
      </c>
      <c r="Z451" s="1"/>
    </row>
    <row r="452" spans="1:26" ht="91.5" hidden="1">
      <c r="A452" s="1" t="s">
        <v>4440</v>
      </c>
      <c r="B452" s="1" t="s">
        <v>4441</v>
      </c>
      <c r="C452" s="1" t="s">
        <v>4442</v>
      </c>
      <c r="D452" s="2">
        <v>45762</v>
      </c>
      <c r="E452" s="2">
        <v>45792</v>
      </c>
      <c r="F452" s="1" t="s">
        <v>254</v>
      </c>
      <c r="G452" s="1" t="s">
        <v>49</v>
      </c>
      <c r="H452" s="1" t="s">
        <v>373</v>
      </c>
      <c r="I452" s="1">
        <v>10</v>
      </c>
      <c r="J452" s="2">
        <f>IF(Tabla1[[#This Row],[Fecha Radicado]]="","",IF(Tabla1[[#This Row],[Tipo de Petición, queja o reclamo, queja o reclamo]]="Sin término de respuesta","No aplica",WORKDAY(Tabla1[[#This Row],[Fecha Radicado]],Tabla1[[#This Row],[Plazo]],Festivos)))</f>
        <v>45779</v>
      </c>
      <c r="K452" s="3" t="str">
        <f ca="1">IF(Tabla1[[#This Row],[Estado]]="No Aplica","",IF(Tabla1[[#This Row],[Estado]]="Con respuesta","Gestionado",IFERROR(NETWORKDAYS(TODAY(),Tabla1[[#This Row],[Fecha de Vencimiento]],Festivos),"")))</f>
        <v>Gestionado</v>
      </c>
      <c r="L452" s="1" t="s">
        <v>3901</v>
      </c>
      <c r="M452" s="1" t="s">
        <v>52</v>
      </c>
      <c r="N452" s="1" t="s">
        <v>4248</v>
      </c>
      <c r="O452" s="1" t="s">
        <v>29</v>
      </c>
      <c r="P452" s="1">
        <f>_xlfn.IFNA(VLOOKUP(Tabla1[[#This Row],[Departamento]],Departamentos,2,FALSE),"")</f>
        <v>25</v>
      </c>
      <c r="Q452" s="1" t="s">
        <v>1117</v>
      </c>
      <c r="R452" s="1">
        <f>_xlfn.IFNA(VLOOKUP(Tabla1[[#This Row],[Municipio]],Municipios,2,FALSE),"")</f>
        <v>25743</v>
      </c>
      <c r="S452" s="1" t="s">
        <v>1876</v>
      </c>
      <c r="T452" s="1" t="s">
        <v>4443</v>
      </c>
      <c r="U452" s="2">
        <v>45770</v>
      </c>
      <c r="V452" s="1" t="s">
        <v>4444</v>
      </c>
      <c r="W452" s="1" t="s">
        <v>286</v>
      </c>
      <c r="X452" s="1" t="s">
        <v>4445</v>
      </c>
      <c r="Y452" s="1" t="s">
        <v>4446</v>
      </c>
      <c r="Z452" s="1"/>
    </row>
    <row r="453" spans="1:26" ht="167.25" hidden="1">
      <c r="A453" s="1" t="s">
        <v>4447</v>
      </c>
      <c r="B453" s="1" t="s">
        <v>4448</v>
      </c>
      <c r="C453" s="1" t="s">
        <v>4449</v>
      </c>
      <c r="D453" s="2">
        <v>45762</v>
      </c>
      <c r="E453" s="2">
        <v>45792</v>
      </c>
      <c r="F453" s="1" t="s">
        <v>343</v>
      </c>
      <c r="G453" s="1" t="s">
        <v>49</v>
      </c>
      <c r="H453" s="1" t="s">
        <v>2423</v>
      </c>
      <c r="I453" s="1">
        <v>10</v>
      </c>
      <c r="J453" s="2">
        <f>IF(Tabla1[[#This Row],[Fecha Radicado]]="","",IF(Tabla1[[#This Row],[Tipo de Petición, queja o reclamo, queja o reclamo]]="Sin término de respuesta","No aplica",WORKDAY(Tabla1[[#This Row],[Fecha Radicado]],Tabla1[[#This Row],[Plazo]],Festivos)))</f>
        <v>45779</v>
      </c>
      <c r="K453" s="3" t="str">
        <f ca="1">IF(Tabla1[[#This Row],[Estado]]="No Aplica","",IF(Tabla1[[#This Row],[Estado]]="Con respuesta","Gestionado",IFERROR(NETWORKDAYS(TODAY(),Tabla1[[#This Row],[Fecha de Vencimiento]],Festivos),"")))</f>
        <v>Gestionado</v>
      </c>
      <c r="L453" s="1" t="s">
        <v>3901</v>
      </c>
      <c r="M453" s="1" t="s">
        <v>52</v>
      </c>
      <c r="N453" s="1" t="s">
        <v>4450</v>
      </c>
      <c r="O453" s="1" t="s">
        <v>19</v>
      </c>
      <c r="P453" s="1">
        <f>_xlfn.IFNA(VLOOKUP(Tabla1[[#This Row],[Departamento]],Departamentos,2,FALSE),"")</f>
        <v>11</v>
      </c>
      <c r="Q453" s="1" t="s">
        <v>59</v>
      </c>
      <c r="R453" s="1">
        <f>_xlfn.IFNA(VLOOKUP(Tabla1[[#This Row],[Municipio]],Municipios,2,FALSE),"")</f>
        <v>11001</v>
      </c>
      <c r="S453" s="1" t="s">
        <v>618</v>
      </c>
      <c r="T453" s="1" t="s">
        <v>4451</v>
      </c>
      <c r="U453" s="2">
        <v>45770</v>
      </c>
      <c r="V453" s="1" t="s">
        <v>4452</v>
      </c>
      <c r="W453" s="1" t="s">
        <v>316</v>
      </c>
      <c r="X453" s="1" t="s">
        <v>4453</v>
      </c>
      <c r="Y453" s="1" t="s">
        <v>4454</v>
      </c>
      <c r="Z453" s="1"/>
    </row>
    <row r="454" spans="1:26" ht="91.5" hidden="1">
      <c r="A454" s="1" t="s">
        <v>4455</v>
      </c>
      <c r="B454" s="1" t="s">
        <v>4456</v>
      </c>
      <c r="C454" s="1" t="s">
        <v>4457</v>
      </c>
      <c r="D454" s="2">
        <v>45763</v>
      </c>
      <c r="E454" s="2">
        <v>45763</v>
      </c>
      <c r="F454" s="1" t="s">
        <v>343</v>
      </c>
      <c r="G454" s="1"/>
      <c r="H454" s="1" t="s">
        <v>2694</v>
      </c>
      <c r="I454" s="1">
        <v>10</v>
      </c>
      <c r="J454" s="2">
        <f>IF(Tabla1[[#This Row],[Fecha Radicado]]="","",IF(Tabla1[[#This Row],[Tipo de Petición, queja o reclamo, queja o reclamo]]="Sin término de respuesta","No aplica",WORKDAY(Tabla1[[#This Row],[Fecha Radicado]],Tabla1[[#This Row],[Plazo]],Festivos)))</f>
        <v>45782</v>
      </c>
      <c r="K454" s="3">
        <f ca="1">IF(Tabla1[[#This Row],[Estado]]="No Aplica","",IF(Tabla1[[#This Row],[Estado]]="Con respuesta","Gestionado",IFERROR(NETWORKDAYS(TODAY(),Tabla1[[#This Row],[Fecha de Vencimiento]],Festivos),"")))</f>
        <v>-66</v>
      </c>
      <c r="L4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54" s="1"/>
      <c r="N454" s="1"/>
      <c r="O454" s="1" t="s">
        <v>27</v>
      </c>
      <c r="P454" s="1">
        <f>_xlfn.IFNA(VLOOKUP(Tabla1[[#This Row],[Departamento]],Departamentos,2,FALSE),"")</f>
        <v>27</v>
      </c>
      <c r="Q454" s="1" t="s">
        <v>588</v>
      </c>
      <c r="R454" s="1">
        <f>_xlfn.IFNA(VLOOKUP(Tabla1[[#This Row],[Municipio]],Municipios,2,FALSE),"")</f>
        <v>27491</v>
      </c>
      <c r="S454" s="1" t="s">
        <v>1921</v>
      </c>
      <c r="T454" s="1" t="s">
        <v>2443</v>
      </c>
      <c r="U454" s="1"/>
      <c r="V454" s="1" t="s">
        <v>2443</v>
      </c>
      <c r="W454" s="1"/>
      <c r="X454" s="1" t="s">
        <v>4458</v>
      </c>
      <c r="Y454" s="1" t="s">
        <v>4459</v>
      </c>
      <c r="Z454" s="1"/>
    </row>
    <row r="455" spans="1:26" ht="45.75">
      <c r="A455" s="1" t="s">
        <v>4460</v>
      </c>
      <c r="B455" s="1" t="s">
        <v>4461</v>
      </c>
      <c r="C455" s="1" t="s">
        <v>4462</v>
      </c>
      <c r="D455" s="2">
        <v>45763</v>
      </c>
      <c r="E455" s="2">
        <v>45763</v>
      </c>
      <c r="F455" s="1" t="s">
        <v>48</v>
      </c>
      <c r="G455" s="1" t="s">
        <v>124</v>
      </c>
      <c r="H455" s="1" t="s">
        <v>2606</v>
      </c>
      <c r="I455" s="1">
        <v>10</v>
      </c>
      <c r="J455" s="2">
        <f>IF(Tabla1[[#This Row],[Fecha Radicado]]="","",IF(Tabla1[[#This Row],[Tipo de Petición, queja o reclamo, queja o reclamo]]="Sin término de respuesta","No aplica",WORKDAY(Tabla1[[#This Row],[Fecha Radicado]],Tabla1[[#This Row],[Plazo]],Festivos)))</f>
        <v>45782</v>
      </c>
      <c r="K455" s="3" t="s">
        <v>2443</v>
      </c>
      <c r="L455" s="1" t="s">
        <v>2443</v>
      </c>
      <c r="M455" s="1" t="s">
        <v>124</v>
      </c>
      <c r="N455" s="1" t="s">
        <v>2443</v>
      </c>
      <c r="O455" s="1" t="s">
        <v>29</v>
      </c>
      <c r="P455" s="1">
        <f>_xlfn.IFNA(VLOOKUP(Tabla1[[#This Row],[Departamento]],Departamentos,2,FALSE),"")</f>
        <v>25</v>
      </c>
      <c r="Q455" s="1" t="s">
        <v>1124</v>
      </c>
      <c r="R455" s="1">
        <f>_xlfn.IFNA(VLOOKUP(Tabla1[[#This Row],[Municipio]],Municipios,2,FALSE),"")</f>
        <v>25754</v>
      </c>
      <c r="S455" s="1" t="s">
        <v>1267</v>
      </c>
      <c r="T455" s="1" t="s">
        <v>2443</v>
      </c>
      <c r="U455" s="1" t="s">
        <v>2443</v>
      </c>
      <c r="V455" s="1" t="s">
        <v>2443</v>
      </c>
      <c r="W455" s="1" t="s">
        <v>286</v>
      </c>
      <c r="X455" s="1" t="s">
        <v>4463</v>
      </c>
      <c r="Z455" s="1"/>
    </row>
    <row r="456" spans="1:26" ht="91.5" hidden="1">
      <c r="A456" s="1" t="s">
        <v>4464</v>
      </c>
      <c r="B456" s="1" t="s">
        <v>4465</v>
      </c>
      <c r="C456" s="1" t="s">
        <v>4466</v>
      </c>
      <c r="D456" s="2">
        <v>45768</v>
      </c>
      <c r="E456" s="2">
        <v>45768</v>
      </c>
      <c r="F456" s="1" t="s">
        <v>254</v>
      </c>
      <c r="G456" s="1"/>
      <c r="H456" s="1" t="s">
        <v>285</v>
      </c>
      <c r="I456" s="1">
        <f>IFERROR(VLOOKUP(Tabla1[[#This Row],[Tipo de Petición, queja o reclamo, queja o reclamo]],Tipif,2,0),"")</f>
        <v>5</v>
      </c>
      <c r="J456" s="2">
        <f>IF(Tabla1[[#This Row],[Fecha Radicado]]="","",IF(Tabla1[[#This Row],[Tipo de Petición, queja o reclamo, queja o reclamo]]="Sin término de respuesta","No aplica",WORKDAY(Tabla1[[#This Row],[Fecha Radicado]],Tabla1[[#This Row],[Plazo]],Festivos)))</f>
        <v>45775</v>
      </c>
      <c r="K456" s="3">
        <f ca="1">IF(Tabla1[[#This Row],[Estado]]="No Aplica","",IF(Tabla1[[#This Row],[Estado]]="Con respuesta","Gestionado",IFERROR(NETWORKDAYS(TODAY(),Tabla1[[#This Row],[Fecha de Vencimiento]],Festivos),"")))</f>
        <v>-70</v>
      </c>
      <c r="L4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56" s="1"/>
      <c r="N456" s="1"/>
      <c r="O456" s="1" t="s">
        <v>29</v>
      </c>
      <c r="P456" s="1">
        <f>_xlfn.IFNA(VLOOKUP(Tabla1[[#This Row],[Departamento]],Departamentos,2,FALSE),"")</f>
        <v>25</v>
      </c>
      <c r="Q456" s="1" t="s">
        <v>530</v>
      </c>
      <c r="R456" s="1">
        <f>_xlfn.IFNA(VLOOKUP(Tabla1[[#This Row],[Municipio]],Municipios,2,FALSE),"")</f>
        <v>25175</v>
      </c>
      <c r="S456" s="1" t="s">
        <v>1257</v>
      </c>
      <c r="T456" s="1" t="s">
        <v>4467</v>
      </c>
      <c r="U456" s="1"/>
      <c r="V456" s="1" t="s">
        <v>4468</v>
      </c>
      <c r="W456" s="1"/>
      <c r="X456" s="1" t="s">
        <v>4469</v>
      </c>
      <c r="Y456" s="1" t="s">
        <v>4470</v>
      </c>
      <c r="Z456" s="1"/>
    </row>
    <row r="457" spans="1:26" ht="91.5" hidden="1">
      <c r="A457" s="1" t="s">
        <v>4471</v>
      </c>
      <c r="B457" s="1" t="s">
        <v>4472</v>
      </c>
      <c r="C457" s="1" t="s">
        <v>4473</v>
      </c>
      <c r="D457" s="2">
        <v>45768</v>
      </c>
      <c r="E457" s="2">
        <v>45768</v>
      </c>
      <c r="F457" s="1" t="s">
        <v>343</v>
      </c>
      <c r="G457" s="1" t="s">
        <v>124</v>
      </c>
      <c r="H457" s="1" t="s">
        <v>2606</v>
      </c>
      <c r="I457" s="1">
        <v>10</v>
      </c>
      <c r="J457" s="2">
        <f>IF(Tabla1[[#This Row],[Fecha Radicado]]="","",IF(Tabla1[[#This Row],[Tipo de Petición, queja o reclamo, queja o reclamo]]="Sin término de respuesta","No aplica",WORKDAY(Tabla1[[#This Row],[Fecha Radicado]],Tabla1[[#This Row],[Plazo]],Festivos)))</f>
        <v>45783</v>
      </c>
      <c r="K457" s="3" t="s">
        <v>2443</v>
      </c>
      <c r="L457" s="1" t="s">
        <v>3901</v>
      </c>
      <c r="M457" s="1" t="s">
        <v>124</v>
      </c>
      <c r="N457" s="1" t="s">
        <v>2443</v>
      </c>
      <c r="O457" s="1" t="s">
        <v>43</v>
      </c>
      <c r="P457" s="1">
        <f>_xlfn.IFNA(VLOOKUP(Tabla1[[#This Row],[Departamento]],Departamentos,2,FALSE),"")</f>
        <v>73</v>
      </c>
      <c r="Q457" s="1" t="s">
        <v>616</v>
      </c>
      <c r="R457" s="1">
        <f>_xlfn.IFNA(VLOOKUP(Tabla1[[#This Row],[Municipio]],Municipios,2,FALSE),"")</f>
        <v>73349</v>
      </c>
      <c r="S457" s="1" t="s">
        <v>2266</v>
      </c>
      <c r="T457" s="1" t="s">
        <v>2443</v>
      </c>
      <c r="U457" s="1" t="s">
        <v>2443</v>
      </c>
      <c r="V457" s="1" t="s">
        <v>2443</v>
      </c>
      <c r="W457" s="1" t="s">
        <v>286</v>
      </c>
      <c r="X457" s="1" t="s">
        <v>4474</v>
      </c>
      <c r="Y457" s="1" t="s">
        <v>4475</v>
      </c>
      <c r="Z457" s="1"/>
    </row>
    <row r="458" spans="1:26" ht="137.25" hidden="1">
      <c r="A458" s="1" t="s">
        <v>4476</v>
      </c>
      <c r="B458" s="1" t="s">
        <v>4152</v>
      </c>
      <c r="C458" s="1" t="s">
        <v>4152</v>
      </c>
      <c r="D458" s="2">
        <v>45768</v>
      </c>
      <c r="E458" s="2">
        <v>45768</v>
      </c>
      <c r="F458" s="1" t="s">
        <v>343</v>
      </c>
      <c r="G458" s="1" t="s">
        <v>49</v>
      </c>
      <c r="H458" s="1" t="s">
        <v>2606</v>
      </c>
      <c r="I458" s="1">
        <v>10</v>
      </c>
      <c r="J458" s="2">
        <f>IF(Tabla1[[#This Row],[Fecha Radicado]]="","",IF(Tabla1[[#This Row],[Tipo de Petición, queja o reclamo, queja o reclamo]]="Sin término de respuesta","No aplica",WORKDAY(Tabla1[[#This Row],[Fecha Radicado]],Tabla1[[#This Row],[Plazo]],Festivos)))</f>
        <v>45783</v>
      </c>
      <c r="K458" s="3" t="str">
        <f ca="1">IF(Tabla1[[#This Row],[Estado]]="No Aplica","",IF(Tabla1[[#This Row],[Estado]]="Con respuesta","Gestionado",IFERROR(NETWORKDAYS(TODAY(),Tabla1[[#This Row],[Fecha de Vencimiento]],Festivos),"")))</f>
        <v>Gestionado</v>
      </c>
      <c r="L458" s="1" t="s">
        <v>2443</v>
      </c>
      <c r="M458" s="1" t="s">
        <v>124</v>
      </c>
      <c r="N458" s="1" t="s">
        <v>2443</v>
      </c>
      <c r="O458" s="1" t="s">
        <v>15</v>
      </c>
      <c r="P458" s="1">
        <f>_xlfn.IFNA(VLOOKUP(Tabla1[[#This Row],[Departamento]],Departamentos,2,FALSE),"")</f>
        <v>5</v>
      </c>
      <c r="Q458" s="1" t="s">
        <v>988</v>
      </c>
      <c r="R458" s="1">
        <f>_xlfn.IFNA(VLOOKUP(Tabla1[[#This Row],[Municipio]],Municipios,2,FALSE),"")</f>
        <v>5360</v>
      </c>
      <c r="S458" s="1" t="s">
        <v>1181</v>
      </c>
      <c r="T458" s="1" t="s">
        <v>4477</v>
      </c>
      <c r="U458" s="2">
        <v>45770</v>
      </c>
      <c r="V458" s="1" t="s">
        <v>4478</v>
      </c>
      <c r="W458" s="1" t="s">
        <v>286</v>
      </c>
      <c r="X458" s="1" t="s">
        <v>4479</v>
      </c>
      <c r="Y458" s="1" t="s">
        <v>4480</v>
      </c>
      <c r="Z458" s="1"/>
    </row>
    <row r="459" spans="1:26" ht="137.25" hidden="1">
      <c r="A459" s="1" t="s">
        <v>4481</v>
      </c>
      <c r="B459" s="1" t="s">
        <v>4482</v>
      </c>
      <c r="C459" s="1" t="s">
        <v>4483</v>
      </c>
      <c r="D459" s="2">
        <v>45768</v>
      </c>
      <c r="E459" s="2">
        <v>45769</v>
      </c>
      <c r="F459" s="1" t="s">
        <v>343</v>
      </c>
      <c r="G459" s="1" t="s">
        <v>49</v>
      </c>
      <c r="H459" s="1" t="s">
        <v>2423</v>
      </c>
      <c r="I459" s="1">
        <v>10</v>
      </c>
      <c r="J459" s="2">
        <f>IF(Tabla1[[#This Row],[Fecha Radicado]]="","",IF(Tabla1[[#This Row],[Tipo de Petición, queja o reclamo, queja o reclamo]]="Sin término de respuesta","No aplica",WORKDAY(Tabla1[[#This Row],[Fecha Radicado]],Tabla1[[#This Row],[Plazo]],Festivos)))</f>
        <v>45783</v>
      </c>
      <c r="K459" s="3" t="str">
        <f ca="1">IF(Tabla1[[#This Row],[Estado]]="No Aplica","",IF(Tabla1[[#This Row],[Estado]]="Con respuesta","Gestionado",IFERROR(NETWORKDAYS(TODAY(),Tabla1[[#This Row],[Fecha de Vencimiento]],Festivos),"")))</f>
        <v>Gestionado</v>
      </c>
      <c r="L459" s="1" t="s">
        <v>3901</v>
      </c>
      <c r="M459" s="1" t="s">
        <v>52</v>
      </c>
      <c r="N459" s="1" t="s">
        <v>4484</v>
      </c>
      <c r="O459" s="1" t="s">
        <v>15</v>
      </c>
      <c r="P459" s="1">
        <f>_xlfn.IFNA(VLOOKUP(Tabla1[[#This Row],[Departamento]],Departamentos,2,FALSE),"")</f>
        <v>5</v>
      </c>
      <c r="Q459" s="1" t="s">
        <v>1047</v>
      </c>
      <c r="R459" s="1">
        <f>_xlfn.IFNA(VLOOKUP(Tabla1[[#This Row],[Municipio]],Municipios,2,FALSE),"")</f>
        <v>5001</v>
      </c>
      <c r="S459" s="1" t="s">
        <v>960</v>
      </c>
      <c r="T459" s="1" t="s">
        <v>4485</v>
      </c>
      <c r="U459" s="2">
        <v>45784</v>
      </c>
      <c r="V459" s="1" t="s">
        <v>4486</v>
      </c>
      <c r="W459" s="1" t="s">
        <v>286</v>
      </c>
      <c r="X459" s="1" t="s">
        <v>4487</v>
      </c>
      <c r="Y459" s="1" t="s">
        <v>4488</v>
      </c>
      <c r="Z459" s="1"/>
    </row>
    <row r="460" spans="1:26" ht="106.5" hidden="1">
      <c r="A460" s="1" t="s">
        <v>4489</v>
      </c>
      <c r="B460" s="1" t="s">
        <v>4366</v>
      </c>
      <c r="C460" s="1" t="s">
        <v>4490</v>
      </c>
      <c r="D460" s="2">
        <v>45769</v>
      </c>
      <c r="E460" s="2">
        <v>45769</v>
      </c>
      <c r="F460" s="1" t="s">
        <v>343</v>
      </c>
      <c r="G460" s="1"/>
      <c r="H460" s="1" t="s">
        <v>3306</v>
      </c>
      <c r="I460" s="1">
        <v>1</v>
      </c>
      <c r="J460" s="2">
        <f>IF(Tabla1[[#This Row],[Fecha Radicado]]="","",IF(Tabla1[[#This Row],[Tipo de Petición, queja o reclamo, queja o reclamo]]="Sin término de respuesta","No aplica",WORKDAY(Tabla1[[#This Row],[Fecha Radicado]],Tabla1[[#This Row],[Plazo]],Festivos)))</f>
        <v>45770</v>
      </c>
      <c r="K460" s="3">
        <f ca="1">IF(Tabla1[[#This Row],[Estado]]="No Aplica","",IF(Tabla1[[#This Row],[Estado]]="Con respuesta","Gestionado",IFERROR(NETWORKDAYS(TODAY(),Tabla1[[#This Row],[Fecha de Vencimiento]],Festivos),"")))</f>
        <v>-73</v>
      </c>
      <c r="L4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60" s="1"/>
      <c r="N460" s="1"/>
      <c r="O460" s="1" t="s">
        <v>44</v>
      </c>
      <c r="P460" s="1">
        <f>_xlfn.IFNA(VLOOKUP(Tabla1[[#This Row],[Departamento]],Departamentos,2,FALSE),"")</f>
        <v>76</v>
      </c>
      <c r="Q460" s="1" t="s">
        <v>725</v>
      </c>
      <c r="R460" s="1">
        <f>_xlfn.IFNA(VLOOKUP(Tabla1[[#This Row],[Municipio]],Municipios,2,FALSE),"")</f>
        <v>76520</v>
      </c>
      <c r="S460" s="1" t="s">
        <v>1298</v>
      </c>
      <c r="T460" s="1" t="s">
        <v>2443</v>
      </c>
      <c r="U460" s="1"/>
      <c r="V460" s="1" t="s">
        <v>2443</v>
      </c>
      <c r="W460" s="1"/>
      <c r="X460" s="1" t="s">
        <v>4491</v>
      </c>
      <c r="Y460" s="1" t="s">
        <v>4492</v>
      </c>
      <c r="Z460" s="1"/>
    </row>
    <row r="461" spans="1:26" ht="30.75" hidden="1">
      <c r="A461" s="1" t="s">
        <v>4493</v>
      </c>
      <c r="B461" s="1" t="s">
        <v>4494</v>
      </c>
      <c r="C461" s="1" t="s">
        <v>4495</v>
      </c>
      <c r="D461" s="2">
        <v>45763</v>
      </c>
      <c r="E461" s="2">
        <v>45768</v>
      </c>
      <c r="F461" s="1" t="s">
        <v>87</v>
      </c>
      <c r="G461" s="1"/>
      <c r="H461" s="1" t="s">
        <v>89</v>
      </c>
      <c r="I461" s="1">
        <f>IFERROR(VLOOKUP(Tabla1[[#This Row],[Tipo de Petición, queja o reclamo, queja o reclamo]],Tipif,2,0),"")</f>
        <v>0</v>
      </c>
      <c r="J461" s="2" t="str">
        <f>IF(Tabla1[[#This Row],[Fecha Radicado]]="","",IF(Tabla1[[#This Row],[Tipo de Petición, queja o reclamo, queja o reclamo]]="Sin término de respuesta","No aplica",WORKDAY(Tabla1[[#This Row],[Fecha Radicado]],Tabla1[[#This Row],[Plazo]],Festivos)))</f>
        <v>No aplica</v>
      </c>
      <c r="K461" s="3" t="str">
        <f ca="1">IF(Tabla1[[#This Row],[Estado]]="No Aplica","",IF(Tabla1[[#This Row],[Estado]]="Con respuesta","Gestionado",IFERROR(NETWORKDAYS(TODAY(),Tabla1[[#This Row],[Fecha de Vencimiento]],Festivos),"")))</f>
        <v/>
      </c>
      <c r="L4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61" s="1"/>
      <c r="N461" s="1"/>
      <c r="O461" s="1" t="s">
        <v>19</v>
      </c>
      <c r="P461" s="1">
        <f>_xlfn.IFNA(VLOOKUP(Tabla1[[#This Row],[Departamento]],Departamentos,2,FALSE),"")</f>
        <v>11</v>
      </c>
      <c r="Q461" s="1" t="s">
        <v>59</v>
      </c>
      <c r="R461" s="1">
        <f>_xlfn.IFNA(VLOOKUP(Tabla1[[#This Row],[Municipio]],Municipios,2,FALSE),"")</f>
        <v>11001</v>
      </c>
      <c r="S461" s="1"/>
      <c r="T461" s="1" t="s">
        <v>2443</v>
      </c>
      <c r="U461" s="1"/>
      <c r="V461" s="1" t="s">
        <v>2443</v>
      </c>
      <c r="W461" s="1"/>
      <c r="X461" s="1" t="s">
        <v>4496</v>
      </c>
      <c r="Z461" s="1"/>
    </row>
    <row r="462" spans="1:26" ht="91.5" hidden="1">
      <c r="A462" s="1" t="s">
        <v>4497</v>
      </c>
      <c r="B462" s="1" t="s">
        <v>4498</v>
      </c>
      <c r="C462" s="1" t="s">
        <v>4499</v>
      </c>
      <c r="D462" s="2">
        <v>45770</v>
      </c>
      <c r="E462" s="2">
        <v>45800</v>
      </c>
      <c r="F462" s="1" t="s">
        <v>254</v>
      </c>
      <c r="G462" s="1"/>
      <c r="H462" s="1" t="s">
        <v>285</v>
      </c>
      <c r="I462" s="1">
        <f>IFERROR(VLOOKUP(Tabla1[[#This Row],[Tipo de Petición, queja o reclamo, queja o reclamo]],Tipif,2,0),"")</f>
        <v>5</v>
      </c>
      <c r="J462" s="2">
        <f>IF(Tabla1[[#This Row],[Fecha Radicado]]="","",IF(Tabla1[[#This Row],[Tipo de Petición, queja o reclamo, queja o reclamo]]="Sin término de respuesta","No aplica",WORKDAY(Tabla1[[#This Row],[Fecha Radicado]],Tabla1[[#This Row],[Plazo]],Festivos)))</f>
        <v>45777</v>
      </c>
      <c r="K462" s="3">
        <f ca="1">IF(Tabla1[[#This Row],[Estado]]="No Aplica","",IF(Tabla1[[#This Row],[Estado]]="Con respuesta","Gestionado",IFERROR(NETWORKDAYS(TODAY(),Tabla1[[#This Row],[Fecha de Vencimiento]],Festivos),"")))</f>
        <v>-68</v>
      </c>
      <c r="L4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62" s="1"/>
      <c r="N462" s="1"/>
      <c r="O462" s="1" t="s">
        <v>21</v>
      </c>
      <c r="P462" s="1">
        <f>_xlfn.IFNA(VLOOKUP(Tabla1[[#This Row],[Departamento]],Departamentos,2,FALSE),"")</f>
        <v>15</v>
      </c>
      <c r="Q462" s="1" t="s">
        <v>983</v>
      </c>
      <c r="R462" s="1">
        <f>_xlfn.IFNA(VLOOKUP(Tabla1[[#This Row],[Municipio]],Municipios,2,FALSE),"")</f>
        <v>15491</v>
      </c>
      <c r="S462" s="1" t="s">
        <v>1378</v>
      </c>
      <c r="T462" s="1" t="s">
        <v>4500</v>
      </c>
      <c r="U462" s="1"/>
      <c r="V462" s="1" t="s">
        <v>4501</v>
      </c>
      <c r="W462" s="1"/>
      <c r="X462" s="1" t="s">
        <v>4502</v>
      </c>
      <c r="Y462" s="1" t="s">
        <v>4503</v>
      </c>
      <c r="Z462" s="1"/>
    </row>
    <row r="463" spans="1:26" ht="60.75" hidden="1">
      <c r="A463" s="1" t="s">
        <v>4504</v>
      </c>
      <c r="B463" s="1" t="s">
        <v>4505</v>
      </c>
      <c r="C463" s="1" t="s">
        <v>4506</v>
      </c>
      <c r="D463" s="2">
        <v>45770</v>
      </c>
      <c r="E463" s="2">
        <v>45770</v>
      </c>
      <c r="F463" s="1" t="s">
        <v>123</v>
      </c>
      <c r="G463" s="1"/>
      <c r="H463" s="1" t="s">
        <v>2694</v>
      </c>
      <c r="I463" s="1">
        <v>10</v>
      </c>
      <c r="J463" s="2">
        <f>IF(Tabla1[[#This Row],[Fecha Radicado]]="","",IF(Tabla1[[#This Row],[Tipo de Petición, queja o reclamo, queja o reclamo]]="Sin término de respuesta","No aplica",WORKDAY(Tabla1[[#This Row],[Fecha Radicado]],Tabla1[[#This Row],[Plazo]],Festivos)))</f>
        <v>45785</v>
      </c>
      <c r="K463" s="3">
        <f ca="1">IF(Tabla1[[#This Row],[Estado]]="No Aplica","",IF(Tabla1[[#This Row],[Estado]]="Con respuesta","Gestionado",IFERROR(NETWORKDAYS(TODAY(),Tabla1[[#This Row],[Fecha de Vencimiento]],Festivos),"")))</f>
        <v>-63</v>
      </c>
      <c r="L4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63" s="1"/>
      <c r="N463" s="1"/>
      <c r="O463" s="1" t="s">
        <v>37</v>
      </c>
      <c r="P463" s="1">
        <f>_xlfn.IFNA(VLOOKUP(Tabla1[[#This Row],[Departamento]],Departamentos,2,FALSE),"")</f>
        <v>54</v>
      </c>
      <c r="Q463" s="1" t="s">
        <v>874</v>
      </c>
      <c r="R463" s="1">
        <f>_xlfn.IFNA(VLOOKUP(Tabla1[[#This Row],[Municipio]],Municipios,2,FALSE),"")</f>
        <v>54874</v>
      </c>
      <c r="S463" s="1" t="s">
        <v>2384</v>
      </c>
      <c r="T463" s="1" t="s">
        <v>2443</v>
      </c>
      <c r="U463" s="1"/>
      <c r="V463" s="1" t="s">
        <v>2443</v>
      </c>
      <c r="W463" s="1"/>
      <c r="X463" s="1" t="s">
        <v>4507</v>
      </c>
      <c r="Z463" s="1"/>
    </row>
    <row r="464" spans="1:26" ht="76.5">
      <c r="A464" s="1" t="s">
        <v>4508</v>
      </c>
      <c r="B464" s="1" t="s">
        <v>4509</v>
      </c>
      <c r="C464" s="1" t="s">
        <v>4510</v>
      </c>
      <c r="D464" s="2">
        <v>45770</v>
      </c>
      <c r="E464" s="2">
        <v>45770</v>
      </c>
      <c r="F464" s="1" t="s">
        <v>48</v>
      </c>
      <c r="G464" s="1" t="s">
        <v>124</v>
      </c>
      <c r="H464" s="1" t="s">
        <v>2606</v>
      </c>
      <c r="I464" s="1">
        <v>10</v>
      </c>
      <c r="J464" s="2">
        <f>IF(Tabla1[[#This Row],[Fecha Radicado]]="","",IF(Tabla1[[#This Row],[Tipo de Petición, queja o reclamo, queja o reclamo]]="Sin término de respuesta","No aplica",WORKDAY(Tabla1[[#This Row],[Fecha Radicado]],Tabla1[[#This Row],[Plazo]],Festivos)))</f>
        <v>45785</v>
      </c>
      <c r="K464" s="3" t="s">
        <v>2443</v>
      </c>
      <c r="L464" s="1" t="s">
        <v>2443</v>
      </c>
      <c r="M464" s="1" t="s">
        <v>124</v>
      </c>
      <c r="N464" s="1" t="s">
        <v>2443</v>
      </c>
      <c r="O464" s="1" t="s">
        <v>29</v>
      </c>
      <c r="P464" s="1">
        <f>_xlfn.IFNA(VLOOKUP(Tabla1[[#This Row],[Departamento]],Departamentos,2,FALSE),"")</f>
        <v>25</v>
      </c>
      <c r="Q464" s="1" t="s">
        <v>1124</v>
      </c>
      <c r="R464" s="1">
        <f>_xlfn.IFNA(VLOOKUP(Tabla1[[#This Row],[Municipio]],Municipios,2,FALSE),"")</f>
        <v>25754</v>
      </c>
      <c r="S464" s="1" t="s">
        <v>1267</v>
      </c>
      <c r="T464" s="1" t="s">
        <v>2443</v>
      </c>
      <c r="U464" s="1" t="s">
        <v>2443</v>
      </c>
      <c r="V464" s="1" t="s">
        <v>2443</v>
      </c>
      <c r="W464" s="1" t="s">
        <v>286</v>
      </c>
      <c r="X464" s="1" t="s">
        <v>4511</v>
      </c>
      <c r="Z464" s="1"/>
    </row>
    <row r="465" spans="1:26" ht="45.75" hidden="1">
      <c r="A465" s="1" t="s">
        <v>4512</v>
      </c>
      <c r="B465" s="1" t="s">
        <v>4513</v>
      </c>
      <c r="C465" s="1" t="s">
        <v>4514</v>
      </c>
      <c r="D465" s="2">
        <v>45770</v>
      </c>
      <c r="E465" s="2">
        <v>45770</v>
      </c>
      <c r="F465" s="1" t="s">
        <v>254</v>
      </c>
      <c r="G465" s="1" t="s">
        <v>124</v>
      </c>
      <c r="H465" s="1" t="s">
        <v>2606</v>
      </c>
      <c r="I465" s="1">
        <v>10</v>
      </c>
      <c r="J465" s="2">
        <f>IF(Tabla1[[#This Row],[Fecha Radicado]]="","",IF(Tabla1[[#This Row],[Tipo de Petición, queja o reclamo, queja o reclamo]]="Sin término de respuesta","No aplica",WORKDAY(Tabla1[[#This Row],[Fecha Radicado]],Tabla1[[#This Row],[Plazo]],Festivos)))</f>
        <v>45785</v>
      </c>
      <c r="K465" s="3" t="s">
        <v>2443</v>
      </c>
      <c r="L465" s="1" t="s">
        <v>2443</v>
      </c>
      <c r="M465" s="1" t="s">
        <v>124</v>
      </c>
      <c r="N465" s="1" t="s">
        <v>2443</v>
      </c>
      <c r="O465" s="1" t="s">
        <v>15</v>
      </c>
      <c r="P465" s="1">
        <f>_xlfn.IFNA(VLOOKUP(Tabla1[[#This Row],[Departamento]],Departamentos,2,FALSE),"")</f>
        <v>5</v>
      </c>
      <c r="Q465" s="1" t="s">
        <v>499</v>
      </c>
      <c r="R465" s="1">
        <f>_xlfn.IFNA(VLOOKUP(Tabla1[[#This Row],[Municipio]],Municipios,2,FALSE),"")</f>
        <v>5088</v>
      </c>
      <c r="S465" s="1" t="s">
        <v>1170</v>
      </c>
      <c r="T465" s="1" t="s">
        <v>2443</v>
      </c>
      <c r="U465" s="1" t="s">
        <v>2443</v>
      </c>
      <c r="V465" s="1" t="s">
        <v>2443</v>
      </c>
      <c r="W465" s="1" t="s">
        <v>286</v>
      </c>
      <c r="X465" s="1" t="s">
        <v>4515</v>
      </c>
      <c r="Y465" s="1" t="s">
        <v>4516</v>
      </c>
      <c r="Z465" s="1"/>
    </row>
    <row r="466" spans="1:26" ht="45.75" hidden="1">
      <c r="A466" s="1" t="s">
        <v>4517</v>
      </c>
      <c r="B466" s="1" t="s">
        <v>4518</v>
      </c>
      <c r="C466" s="1" t="s">
        <v>4519</v>
      </c>
      <c r="D466" s="2">
        <v>45770</v>
      </c>
      <c r="E466" s="2">
        <v>45770</v>
      </c>
      <c r="F466" s="1" t="s">
        <v>159</v>
      </c>
      <c r="G466" s="1"/>
      <c r="H466" s="1" t="s">
        <v>2694</v>
      </c>
      <c r="I466" s="1">
        <v>10</v>
      </c>
      <c r="J466" s="2">
        <f>IF(Tabla1[[#This Row],[Fecha Radicado]]="","",IF(Tabla1[[#This Row],[Tipo de Petición, queja o reclamo, queja o reclamo]]="Sin término de respuesta","No aplica",WORKDAY(Tabla1[[#This Row],[Fecha Radicado]],Tabla1[[#This Row],[Plazo]],Festivos)))</f>
        <v>45785</v>
      </c>
      <c r="K466" s="3">
        <f ca="1">IF(Tabla1[[#This Row],[Estado]]="No Aplica","",IF(Tabla1[[#This Row],[Estado]]="Con respuesta","Gestionado",IFERROR(NETWORKDAYS(TODAY(),Tabla1[[#This Row],[Fecha de Vencimiento]],Festivos),"")))</f>
        <v>-63</v>
      </c>
      <c r="L4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66" s="1"/>
      <c r="N466" s="1"/>
      <c r="O466" s="1" t="s">
        <v>41</v>
      </c>
      <c r="P466" s="1">
        <f>_xlfn.IFNA(VLOOKUP(Tabla1[[#This Row],[Departamento]],Departamentos,2,FALSE),"")</f>
        <v>68</v>
      </c>
      <c r="Q466" s="1" t="s">
        <v>63</v>
      </c>
      <c r="R466" s="1">
        <f>_xlfn.IFNA(VLOOKUP(Tabla1[[#This Row],[Municipio]],Municipios,2,FALSE),"")</f>
        <v>18029</v>
      </c>
      <c r="S466" s="1" t="s">
        <v>2145</v>
      </c>
      <c r="T466" s="1" t="s">
        <v>2443</v>
      </c>
      <c r="U466" s="1"/>
      <c r="V466" s="1" t="s">
        <v>2443</v>
      </c>
      <c r="W466" s="1"/>
      <c r="X466" s="1" t="s">
        <v>4520</v>
      </c>
      <c r="Z466" s="1"/>
    </row>
    <row r="467" spans="1:26" ht="91.5" hidden="1">
      <c r="A467" s="1" t="s">
        <v>4521</v>
      </c>
      <c r="B467" s="1" t="s">
        <v>4522</v>
      </c>
      <c r="C467" s="1" t="s">
        <v>4523</v>
      </c>
      <c r="D467" s="2">
        <v>45770</v>
      </c>
      <c r="E467" s="2">
        <v>45770</v>
      </c>
      <c r="F467" s="1" t="s">
        <v>254</v>
      </c>
      <c r="G467" s="1" t="s">
        <v>49</v>
      </c>
      <c r="H467" s="1" t="s">
        <v>2423</v>
      </c>
      <c r="I467" s="1">
        <v>10</v>
      </c>
      <c r="J467" s="2">
        <f>IF(Tabla1[[#This Row],[Fecha Radicado]]="","",IF(Tabla1[[#This Row],[Tipo de Petición, queja o reclamo, queja o reclamo]]="Sin término de respuesta","No aplica",WORKDAY(Tabla1[[#This Row],[Fecha Radicado]],Tabla1[[#This Row],[Plazo]],Festivos)))</f>
        <v>45785</v>
      </c>
      <c r="K467" s="3" t="str">
        <f ca="1">IF(Tabla1[[#This Row],[Estado]]="No Aplica","",IF(Tabla1[[#This Row],[Estado]]="Con respuesta","Gestionado",IFERROR(NETWORKDAYS(TODAY(),Tabla1[[#This Row],[Fecha de Vencimiento]],Festivos),"")))</f>
        <v>Gestionado</v>
      </c>
      <c r="L467" s="1" t="s">
        <v>2443</v>
      </c>
      <c r="M467" s="1" t="s">
        <v>52</v>
      </c>
      <c r="N467" s="1" t="s">
        <v>4524</v>
      </c>
      <c r="O467" s="1" t="s">
        <v>40</v>
      </c>
      <c r="P467" s="1">
        <f>_xlfn.IFNA(VLOOKUP(Tabla1[[#This Row],[Departamento]],Departamentos,2,FALSE),"")</f>
        <v>66</v>
      </c>
      <c r="Q467" s="1" t="s">
        <v>420</v>
      </c>
      <c r="R467" s="1">
        <f>_xlfn.IFNA(VLOOKUP(Tabla1[[#This Row],[Municipio]],Municipios,2,FALSE),"")</f>
        <v>66594</v>
      </c>
      <c r="S467" s="1" t="s">
        <v>2142</v>
      </c>
      <c r="T467" s="1" t="s">
        <v>4525</v>
      </c>
      <c r="U467" s="2">
        <v>45772</v>
      </c>
      <c r="V467" s="1" t="s">
        <v>4501</v>
      </c>
      <c r="W467" s="1" t="s">
        <v>316</v>
      </c>
      <c r="X467" s="1" t="s">
        <v>4526</v>
      </c>
      <c r="Y467" s="1" t="s">
        <v>4527</v>
      </c>
      <c r="Z467" s="1"/>
    </row>
    <row r="468" spans="1:26" ht="76.5" hidden="1">
      <c r="A468" s="1" t="s">
        <v>4528</v>
      </c>
      <c r="B468" s="1" t="s">
        <v>4529</v>
      </c>
      <c r="C468" s="1" t="s">
        <v>4530</v>
      </c>
      <c r="D468" s="2">
        <v>45770</v>
      </c>
      <c r="E468" s="2">
        <v>45770</v>
      </c>
      <c r="F468" s="1" t="s">
        <v>254</v>
      </c>
      <c r="G468" s="1" t="s">
        <v>49</v>
      </c>
      <c r="H468" s="1" t="s">
        <v>2423</v>
      </c>
      <c r="I468" s="1">
        <v>10</v>
      </c>
      <c r="J468" s="2">
        <f>IF(Tabla1[[#This Row],[Fecha Radicado]]="","",IF(Tabla1[[#This Row],[Tipo de Petición, queja o reclamo, queja o reclamo]]="Sin término de respuesta","No aplica",WORKDAY(Tabla1[[#This Row],[Fecha Radicado]],Tabla1[[#This Row],[Plazo]],Festivos)))</f>
        <v>45785</v>
      </c>
      <c r="K468" s="3" t="str">
        <f ca="1">IF(Tabla1[[#This Row],[Estado]]="No Aplica","",IF(Tabla1[[#This Row],[Estado]]="Con respuesta","Gestionado",IFERROR(NETWORKDAYS(TODAY(),Tabla1[[#This Row],[Fecha de Vencimiento]],Festivos),"")))</f>
        <v>Gestionado</v>
      </c>
      <c r="L468" s="1" t="s">
        <v>2443</v>
      </c>
      <c r="M468" s="1" t="s">
        <v>52</v>
      </c>
      <c r="N468" s="1" t="s">
        <v>4531</v>
      </c>
      <c r="O468" s="1" t="s">
        <v>19</v>
      </c>
      <c r="P468" s="1">
        <f>_xlfn.IFNA(VLOOKUP(Tabla1[[#This Row],[Departamento]],Departamentos,2,FALSE),"")</f>
        <v>11</v>
      </c>
      <c r="Q468" s="1" t="s">
        <v>59</v>
      </c>
      <c r="R468" s="1">
        <f>_xlfn.IFNA(VLOOKUP(Tabla1[[#This Row],[Municipio]],Municipios,2,FALSE),"")</f>
        <v>11001</v>
      </c>
      <c r="S468" s="1" t="s">
        <v>599</v>
      </c>
      <c r="T468" s="1" t="s">
        <v>4532</v>
      </c>
      <c r="U468" s="2">
        <v>45776</v>
      </c>
      <c r="V468" s="1" t="s">
        <v>4533</v>
      </c>
      <c r="W468" s="1" t="s">
        <v>286</v>
      </c>
      <c r="X468" s="1" t="s">
        <v>4534</v>
      </c>
      <c r="Y468" s="1" t="s">
        <v>4535</v>
      </c>
      <c r="Z468" s="1"/>
    </row>
    <row r="469" spans="1:26" ht="106.5" hidden="1">
      <c r="A469" s="1" t="s">
        <v>4536</v>
      </c>
      <c r="B469" s="1" t="s">
        <v>4537</v>
      </c>
      <c r="C469" s="1" t="s">
        <v>4538</v>
      </c>
      <c r="D469" s="2">
        <v>45771</v>
      </c>
      <c r="E469" s="2">
        <v>45740</v>
      </c>
      <c r="F469" s="1" t="s">
        <v>343</v>
      </c>
      <c r="G469" s="1"/>
      <c r="H469" s="1" t="s">
        <v>2637</v>
      </c>
      <c r="I469" s="1">
        <v>1</v>
      </c>
      <c r="J469" s="2">
        <f>IF(Tabla1[[#This Row],[Fecha Radicado]]="","",IF(Tabla1[[#This Row],[Tipo de Petición, queja o reclamo, queja o reclamo]]="Sin término de respuesta","No aplica",WORKDAY(Tabla1[[#This Row],[Fecha Radicado]],Tabla1[[#This Row],[Plazo]],Festivos)))</f>
        <v>45772</v>
      </c>
      <c r="K469" s="3">
        <f ca="1">IF(Tabla1[[#This Row],[Estado]]="No Aplica","",IF(Tabla1[[#This Row],[Estado]]="Con respuesta","Gestionado",IFERROR(NETWORKDAYS(TODAY(),Tabla1[[#This Row],[Fecha de Vencimiento]],Festivos),"")))</f>
        <v>-71</v>
      </c>
      <c r="L4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69" s="1"/>
      <c r="N469" s="1"/>
      <c r="O469" s="1" t="s">
        <v>20</v>
      </c>
      <c r="P469" s="1">
        <f>_xlfn.IFNA(VLOOKUP(Tabla1[[#This Row],[Departamento]],Departamentos,2,FALSE),"")</f>
        <v>13</v>
      </c>
      <c r="Q469" s="1" t="s">
        <v>320</v>
      </c>
      <c r="R469" s="1">
        <f>_xlfn.IFNA(VLOOKUP(Tabla1[[#This Row],[Municipio]],Municipios,2,FALSE),"")</f>
        <v>13001</v>
      </c>
      <c r="S469" s="1" t="s">
        <v>1138</v>
      </c>
      <c r="T469" s="1" t="s">
        <v>4539</v>
      </c>
      <c r="U469" s="1"/>
      <c r="V469" s="1" t="s">
        <v>4540</v>
      </c>
      <c r="W469" s="1"/>
      <c r="X469" s="1" t="s">
        <v>4541</v>
      </c>
      <c r="Y469" s="1" t="s">
        <v>4542</v>
      </c>
      <c r="Z469" s="1"/>
    </row>
    <row r="470" spans="1:26" ht="76.5" hidden="1">
      <c r="A470" s="1" t="s">
        <v>4543</v>
      </c>
      <c r="B470" s="1" t="s">
        <v>4544</v>
      </c>
      <c r="C470" s="1" t="s">
        <v>4545</v>
      </c>
      <c r="D470" s="2">
        <v>45771</v>
      </c>
      <c r="E470" s="2">
        <v>45771</v>
      </c>
      <c r="F470" s="1" t="s">
        <v>159</v>
      </c>
      <c r="G470" s="1" t="s">
        <v>49</v>
      </c>
      <c r="H470" s="1" t="s">
        <v>2423</v>
      </c>
      <c r="I470" s="1">
        <v>10</v>
      </c>
      <c r="J470" s="2">
        <f>IF(Tabla1[[#This Row],[Fecha Radicado]]="","",IF(Tabla1[[#This Row],[Tipo de Petición, queja o reclamo, queja o reclamo]]="Sin término de respuesta","No aplica",WORKDAY(Tabla1[[#This Row],[Fecha Radicado]],Tabla1[[#This Row],[Plazo]],Festivos)))</f>
        <v>45786</v>
      </c>
      <c r="K470" s="3" t="str">
        <f ca="1">IF(Tabla1[[#This Row],[Estado]]="No Aplica","",IF(Tabla1[[#This Row],[Estado]]="Con respuesta","Gestionado",IFERROR(NETWORKDAYS(TODAY(),Tabla1[[#This Row],[Fecha de Vencimiento]],Festivos),"")))</f>
        <v>Gestionado</v>
      </c>
      <c r="L470" s="1" t="s">
        <v>2443</v>
      </c>
      <c r="M470" s="1" t="s">
        <v>91</v>
      </c>
      <c r="N470" s="1" t="s">
        <v>4546</v>
      </c>
      <c r="O470" s="1" t="s">
        <v>29</v>
      </c>
      <c r="P470" s="1">
        <f>_xlfn.IFNA(VLOOKUP(Tabla1[[#This Row],[Departamento]],Departamentos,2,FALSE),"")</f>
        <v>25</v>
      </c>
      <c r="Q470" s="1" t="s">
        <v>1080</v>
      </c>
      <c r="R470" s="1">
        <f>_xlfn.IFNA(VLOOKUP(Tabla1[[#This Row],[Municipio]],Municipios,2,FALSE),"")</f>
        <v>25645</v>
      </c>
      <c r="S470" s="1" t="s">
        <v>1869</v>
      </c>
      <c r="T470" s="1" t="s">
        <v>4547</v>
      </c>
      <c r="U470" s="2">
        <v>45777</v>
      </c>
      <c r="V470" s="1" t="s">
        <v>4548</v>
      </c>
      <c r="W470" s="1" t="s">
        <v>286</v>
      </c>
      <c r="X470" s="1" t="s">
        <v>4549</v>
      </c>
      <c r="Y470" s="1" t="s">
        <v>4550</v>
      </c>
      <c r="Z470" s="1"/>
    </row>
    <row r="471" spans="1:26" ht="30.75" hidden="1">
      <c r="A471" s="1" t="s">
        <v>4551</v>
      </c>
      <c r="B471" s="1" t="s">
        <v>4552</v>
      </c>
      <c r="C471" s="1" t="s">
        <v>4553</v>
      </c>
      <c r="D471" s="2">
        <v>45772</v>
      </c>
      <c r="E471" s="2">
        <v>45772</v>
      </c>
      <c r="F471" s="1" t="s">
        <v>254</v>
      </c>
      <c r="G471" s="1"/>
      <c r="H471" s="1" t="s">
        <v>2694</v>
      </c>
      <c r="I471" s="1">
        <v>10</v>
      </c>
      <c r="J471" s="2">
        <f>IF(Tabla1[[#This Row],[Fecha Radicado]]="","",IF(Tabla1[[#This Row],[Tipo de Petición, queja o reclamo, queja o reclamo]]="Sin término de respuesta","No aplica",WORKDAY(Tabla1[[#This Row],[Fecha Radicado]],Tabla1[[#This Row],[Plazo]],Festivos)))</f>
        <v>45789</v>
      </c>
      <c r="K471" s="3">
        <f ca="1">IF(Tabla1[[#This Row],[Estado]]="No Aplica","",IF(Tabla1[[#This Row],[Estado]]="Con respuesta","Gestionado",IFERROR(NETWORKDAYS(TODAY(),Tabla1[[#This Row],[Fecha de Vencimiento]],Festivos),"")))</f>
        <v>-61</v>
      </c>
      <c r="L4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71" s="1"/>
      <c r="N471" s="1"/>
      <c r="O471" s="1" t="s">
        <v>27</v>
      </c>
      <c r="P471" s="1">
        <f>_xlfn.IFNA(VLOOKUP(Tabla1[[#This Row],[Departamento]],Departamentos,2,FALSE),"")</f>
        <v>27</v>
      </c>
      <c r="Q471" s="1" t="s">
        <v>67</v>
      </c>
      <c r="R471" s="1">
        <f>_xlfn.IFNA(VLOOKUP(Tabla1[[#This Row],[Municipio]],Municipios,2,FALSE),"")</f>
        <v>27006</v>
      </c>
      <c r="S471" s="1" t="s">
        <v>1902</v>
      </c>
      <c r="T471" s="1" t="s">
        <v>4554</v>
      </c>
      <c r="U471" s="1"/>
      <c r="V471" s="1" t="s">
        <v>4555</v>
      </c>
      <c r="W471" s="1"/>
      <c r="X471" s="1" t="s">
        <v>4556</v>
      </c>
      <c r="Y471" s="1" t="s">
        <v>4557</v>
      </c>
      <c r="Z471" s="1"/>
    </row>
    <row r="472" spans="1:26" ht="91.5" hidden="1">
      <c r="A472" s="1" t="s">
        <v>4558</v>
      </c>
      <c r="B472" s="1" t="s">
        <v>4559</v>
      </c>
      <c r="C472" s="1" t="s">
        <v>4560</v>
      </c>
      <c r="D472" s="2">
        <v>45772</v>
      </c>
      <c r="E472" s="2">
        <v>45802</v>
      </c>
      <c r="F472" s="1" t="s">
        <v>254</v>
      </c>
      <c r="G472" s="1" t="s">
        <v>49</v>
      </c>
      <c r="H472" s="1" t="s">
        <v>2423</v>
      </c>
      <c r="I472" s="1">
        <v>10</v>
      </c>
      <c r="J472" s="2">
        <f>IF(Tabla1[[#This Row],[Fecha Radicado]]="","",IF(Tabla1[[#This Row],[Tipo de Petición, queja o reclamo, queja o reclamo]]="Sin término de respuesta","No aplica",WORKDAY(Tabla1[[#This Row],[Fecha Radicado]],Tabla1[[#This Row],[Plazo]],Festivos)))</f>
        <v>45789</v>
      </c>
      <c r="K472" s="3" t="str">
        <f ca="1">IF(Tabla1[[#This Row],[Estado]]="No Aplica","",IF(Tabla1[[#This Row],[Estado]]="Con respuesta","Gestionado",IFERROR(NETWORKDAYS(TODAY(),Tabla1[[#This Row],[Fecha de Vencimiento]],Festivos),"")))</f>
        <v>Gestionado</v>
      </c>
      <c r="L472" s="1" t="s">
        <v>2443</v>
      </c>
      <c r="M472" s="1" t="s">
        <v>52</v>
      </c>
      <c r="N472" s="1" t="s">
        <v>3708</v>
      </c>
      <c r="O472" s="1" t="s">
        <v>18</v>
      </c>
      <c r="P472" s="1">
        <f>_xlfn.IFNA(VLOOKUP(Tabla1[[#This Row],[Departamento]],Departamentos,2,FALSE),"")</f>
        <v>8</v>
      </c>
      <c r="Q472" s="1" t="s">
        <v>583</v>
      </c>
      <c r="R472" s="1">
        <f>_xlfn.IFNA(VLOOKUP(Tabla1[[#This Row],[Municipio]],Municipios,2,FALSE),"")</f>
        <v>8758</v>
      </c>
      <c r="S472" s="1" t="s">
        <v>1312</v>
      </c>
      <c r="T472" s="1" t="s">
        <v>4561</v>
      </c>
      <c r="U472" s="2">
        <v>45776</v>
      </c>
      <c r="V472" s="1" t="s">
        <v>4562</v>
      </c>
      <c r="W472" s="1" t="s">
        <v>316</v>
      </c>
      <c r="X472" s="1" t="s">
        <v>4563</v>
      </c>
      <c r="Y472" s="1" t="s">
        <v>4564</v>
      </c>
      <c r="Z472" s="1"/>
    </row>
    <row r="473" spans="1:26" ht="91.5" hidden="1">
      <c r="A473" s="1" t="s">
        <v>4565</v>
      </c>
      <c r="B473" s="1" t="s">
        <v>4566</v>
      </c>
      <c r="C473" s="1" t="s">
        <v>4567</v>
      </c>
      <c r="D473" s="2">
        <v>45772</v>
      </c>
      <c r="E473" s="2">
        <v>45802</v>
      </c>
      <c r="F473" s="1" t="s">
        <v>254</v>
      </c>
      <c r="G473" s="1"/>
      <c r="H473" s="1" t="s">
        <v>285</v>
      </c>
      <c r="I473" s="1">
        <f>IFERROR(VLOOKUP(Tabla1[[#This Row],[Tipo de Petición, queja o reclamo, queja o reclamo]],Tipif,2,0),"")</f>
        <v>5</v>
      </c>
      <c r="J473" s="2">
        <f>IF(Tabla1[[#This Row],[Fecha Radicado]]="","",IF(Tabla1[[#This Row],[Tipo de Petición, queja o reclamo, queja o reclamo]]="Sin término de respuesta","No aplica",WORKDAY(Tabla1[[#This Row],[Fecha Radicado]],Tabla1[[#This Row],[Plazo]],Festivos)))</f>
        <v>45782</v>
      </c>
      <c r="K473" s="3">
        <f ca="1">IF(Tabla1[[#This Row],[Estado]]="No Aplica","",IF(Tabla1[[#This Row],[Estado]]="Con respuesta","Gestionado",IFERROR(NETWORKDAYS(TODAY(),Tabla1[[#This Row],[Fecha de Vencimiento]],Festivos),"")))</f>
        <v>-66</v>
      </c>
      <c r="L4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73" s="1"/>
      <c r="N473" s="1"/>
      <c r="O473" s="1" t="s">
        <v>44</v>
      </c>
      <c r="P473" s="1">
        <f>_xlfn.IFNA(VLOOKUP(Tabla1[[#This Row],[Departamento]],Departamentos,2,FALSE),"")</f>
        <v>76</v>
      </c>
      <c r="Q473" s="1" t="s">
        <v>370</v>
      </c>
      <c r="R473" s="1">
        <f>_xlfn.IFNA(VLOOKUP(Tabla1[[#This Row],[Municipio]],Municipios,2,FALSE),"")</f>
        <v>76001</v>
      </c>
      <c r="S473" s="1" t="s">
        <v>1119</v>
      </c>
      <c r="T473" s="1" t="s">
        <v>4568</v>
      </c>
      <c r="U473" s="1"/>
      <c r="V473" s="1" t="s">
        <v>4569</v>
      </c>
      <c r="W473" s="1"/>
      <c r="X473" s="1" t="s">
        <v>4570</v>
      </c>
      <c r="Y473" s="1" t="s">
        <v>4571</v>
      </c>
      <c r="Z473" s="1"/>
    </row>
    <row r="474" spans="1:26" ht="152.25" hidden="1">
      <c r="A474" s="1" t="s">
        <v>4572</v>
      </c>
      <c r="B474" s="1" t="s">
        <v>4537</v>
      </c>
      <c r="C474" s="1" t="s">
        <v>4573</v>
      </c>
      <c r="D474" s="2">
        <v>45772</v>
      </c>
      <c r="E474" s="2">
        <v>45772</v>
      </c>
      <c r="F474" s="1" t="s">
        <v>343</v>
      </c>
      <c r="G474" s="1"/>
      <c r="H474" s="1" t="s">
        <v>4574</v>
      </c>
      <c r="I474" s="1">
        <v>1</v>
      </c>
      <c r="J474" s="2">
        <f>IF(Tabla1[[#This Row],[Fecha Radicado]]="","",IF(Tabla1[[#This Row],[Tipo de Petición, queja o reclamo, queja o reclamo]]="Sin término de respuesta","No aplica",WORKDAY(Tabla1[[#This Row],[Fecha Radicado]],Tabla1[[#This Row],[Plazo]],Festivos)))</f>
        <v>45775</v>
      </c>
      <c r="K474" s="3">
        <f ca="1">IF(Tabla1[[#This Row],[Estado]]="No Aplica","",IF(Tabla1[[#This Row],[Estado]]="Con respuesta","Gestionado",IFERROR(NETWORKDAYS(TODAY(),Tabla1[[#This Row],[Fecha de Vencimiento]],Festivos),"")))</f>
        <v>-70</v>
      </c>
      <c r="L4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74" s="1"/>
      <c r="N474" s="1"/>
      <c r="O474" s="1" t="s">
        <v>20</v>
      </c>
      <c r="P474" s="1">
        <f>_xlfn.IFNA(VLOOKUP(Tabla1[[#This Row],[Departamento]],Departamentos,2,FALSE),"")</f>
        <v>13</v>
      </c>
      <c r="Q474" s="1" t="s">
        <v>320</v>
      </c>
      <c r="R474" s="1">
        <f>_xlfn.IFNA(VLOOKUP(Tabla1[[#This Row],[Municipio]],Municipios,2,FALSE),"")</f>
        <v>13001</v>
      </c>
      <c r="S474" s="1" t="s">
        <v>1138</v>
      </c>
      <c r="T474" s="1" t="s">
        <v>4575</v>
      </c>
      <c r="U474" s="1"/>
      <c r="V474" s="1" t="s">
        <v>4575</v>
      </c>
      <c r="W474" s="1"/>
      <c r="X474" s="1" t="s">
        <v>4576</v>
      </c>
      <c r="Y474" s="1" t="s">
        <v>4577</v>
      </c>
      <c r="Z474" s="1"/>
    </row>
    <row r="475" spans="1:26" ht="137.25" hidden="1">
      <c r="A475" s="1" t="s">
        <v>4578</v>
      </c>
      <c r="B475" s="1" t="s">
        <v>4494</v>
      </c>
      <c r="C475" s="1" t="s">
        <v>4579</v>
      </c>
      <c r="D475" s="2">
        <v>45777</v>
      </c>
      <c r="E475" s="2" t="s">
        <v>4580</v>
      </c>
      <c r="F475" s="1" t="s">
        <v>343</v>
      </c>
      <c r="G475" s="1"/>
      <c r="H475" s="1" t="s">
        <v>4581</v>
      </c>
      <c r="I475" s="1">
        <v>0</v>
      </c>
      <c r="J475" s="2">
        <f>IF(Tabla1[[#This Row],[Fecha Radicado]]="","",IF(Tabla1[[#This Row],[Tipo de Petición, queja o reclamo, queja o reclamo]]="Sin término de respuesta","No aplica",WORKDAY(Tabla1[[#This Row],[Fecha Radicado]],Tabla1[[#This Row],[Plazo]],Festivos)))</f>
        <v>45777</v>
      </c>
      <c r="K475" s="3">
        <f ca="1">IF(Tabla1[[#This Row],[Estado]]="No Aplica","",IF(Tabla1[[#This Row],[Estado]]="Con respuesta","Gestionado",IFERROR(NETWORKDAYS(TODAY(),Tabla1[[#This Row],[Fecha de Vencimiento]],Festivos),"")))</f>
        <v>-68</v>
      </c>
      <c r="L4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75" s="1"/>
      <c r="N475" s="1"/>
      <c r="O475" s="1" t="s">
        <v>27</v>
      </c>
      <c r="P475" s="1">
        <f>_xlfn.IFNA(VLOOKUP(Tabla1[[#This Row],[Departamento]],Departamentos,2,FALSE),"")</f>
        <v>27</v>
      </c>
      <c r="Q475" s="1" t="s">
        <v>588</v>
      </c>
      <c r="R475" s="1">
        <f>_xlfn.IFNA(VLOOKUP(Tabla1[[#This Row],[Municipio]],Municipios,2,FALSE),"")</f>
        <v>27491</v>
      </c>
      <c r="S475" s="1" t="s">
        <v>1921</v>
      </c>
      <c r="T475" s="1" t="s">
        <v>2443</v>
      </c>
      <c r="U475" s="1"/>
      <c r="V475" s="1" t="s">
        <v>4582</v>
      </c>
      <c r="W475" s="1"/>
      <c r="X475" s="1" t="s">
        <v>2443</v>
      </c>
      <c r="Y475" s="1" t="s">
        <v>4583</v>
      </c>
      <c r="Z475" s="1"/>
    </row>
    <row r="476" spans="1:26" ht="121.5" hidden="1">
      <c r="A476" s="1" t="s">
        <v>4584</v>
      </c>
      <c r="B476" s="1" t="s">
        <v>4585</v>
      </c>
      <c r="C476" s="1" t="s">
        <v>4586</v>
      </c>
      <c r="D476" s="2">
        <v>45775</v>
      </c>
      <c r="E476" s="2">
        <v>45775</v>
      </c>
      <c r="F476" s="1" t="s">
        <v>343</v>
      </c>
      <c r="G476" s="1"/>
      <c r="H476" s="1" t="s">
        <v>285</v>
      </c>
      <c r="I476" s="1">
        <f>IFERROR(VLOOKUP(Tabla1[[#This Row],[Tipo de Petición, queja o reclamo, queja o reclamo]],Tipif,2,0),"")</f>
        <v>5</v>
      </c>
      <c r="J476" s="2">
        <f>IF(Tabla1[[#This Row],[Fecha Radicado]]="","",IF(Tabla1[[#This Row],[Tipo de Petición, queja o reclamo, queja o reclamo]]="Sin término de respuesta","No aplica",WORKDAY(Tabla1[[#This Row],[Fecha Radicado]],Tabla1[[#This Row],[Plazo]],Festivos)))</f>
        <v>45783</v>
      </c>
      <c r="K476" s="3">
        <f ca="1">IF(Tabla1[[#This Row],[Estado]]="No Aplica","",IF(Tabla1[[#This Row],[Estado]]="Con respuesta","Gestionado",IFERROR(NETWORKDAYS(TODAY(),Tabla1[[#This Row],[Fecha de Vencimiento]],Festivos),"")))</f>
        <v>-65</v>
      </c>
      <c r="L4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76" s="1"/>
      <c r="N476" s="1"/>
      <c r="O476" s="1" t="s">
        <v>19</v>
      </c>
      <c r="P476" s="1">
        <f>_xlfn.IFNA(VLOOKUP(Tabla1[[#This Row],[Departamento]],Departamentos,2,FALSE),"")</f>
        <v>11</v>
      </c>
      <c r="Q476" s="1" t="s">
        <v>59</v>
      </c>
      <c r="R476" s="1">
        <f>_xlfn.IFNA(VLOOKUP(Tabla1[[#This Row],[Municipio]],Municipios,2,FALSE),"")</f>
        <v>11001</v>
      </c>
      <c r="S476" s="1" t="s">
        <v>817</v>
      </c>
      <c r="T476" s="1" t="s">
        <v>4587</v>
      </c>
      <c r="U476" s="1"/>
      <c r="V476" s="1" t="s">
        <v>4588</v>
      </c>
      <c r="W476" s="1"/>
      <c r="X476" s="1" t="s">
        <v>4589</v>
      </c>
      <c r="Y476" s="1" t="s">
        <v>4590</v>
      </c>
      <c r="Z476" s="1"/>
    </row>
    <row r="477" spans="1:26" ht="76.5" hidden="1">
      <c r="A477" s="1" t="s">
        <v>4591</v>
      </c>
      <c r="B477" s="1" t="s">
        <v>4592</v>
      </c>
      <c r="C477" s="1" t="s">
        <v>4593</v>
      </c>
      <c r="D477" s="2">
        <v>45775</v>
      </c>
      <c r="E477" s="2">
        <v>45776</v>
      </c>
      <c r="F477" s="1" t="s">
        <v>254</v>
      </c>
      <c r="G477" s="1" t="s">
        <v>49</v>
      </c>
      <c r="H477" s="1" t="s">
        <v>285</v>
      </c>
      <c r="I477" s="1">
        <f>IFERROR(VLOOKUP(Tabla1[[#This Row],[Tipo de Petición, queja o reclamo, queja o reclamo]],Tipif,2,0),"")</f>
        <v>5</v>
      </c>
      <c r="J477" s="2">
        <f>IF(Tabla1[[#This Row],[Fecha Radicado]]="","",IF(Tabla1[[#This Row],[Tipo de Petición, queja o reclamo, queja o reclamo]]="Sin término de respuesta","No aplica",WORKDAY(Tabla1[[#This Row],[Fecha Radicado]],Tabla1[[#This Row],[Plazo]],Festivos)))</f>
        <v>45783</v>
      </c>
      <c r="K477" s="3" t="str">
        <f ca="1">IF(Tabla1[[#This Row],[Estado]]="No Aplica","",IF(Tabla1[[#This Row],[Estado]]="Con respuesta","Gestionado",IFERROR(NETWORKDAYS(TODAY(),Tabla1[[#This Row],[Fecha de Vencimiento]],Festivos),"")))</f>
        <v>Gestionado</v>
      </c>
      <c r="L477" s="1" t="s">
        <v>2443</v>
      </c>
      <c r="M477" s="1" t="s">
        <v>124</v>
      </c>
      <c r="N477" s="1" t="s">
        <v>2443</v>
      </c>
      <c r="O477" s="1" t="s">
        <v>15</v>
      </c>
      <c r="P477" s="1">
        <f>_xlfn.IFNA(VLOOKUP(Tabla1[[#This Row],[Departamento]],Departamentos,2,FALSE),"")</f>
        <v>5</v>
      </c>
      <c r="Q477" s="1" t="s">
        <v>56</v>
      </c>
      <c r="R477" s="1">
        <f>_xlfn.IFNA(VLOOKUP(Tabla1[[#This Row],[Municipio]],Municipios,2,FALSE),"")</f>
        <v>5002</v>
      </c>
      <c r="S477" s="1" t="s">
        <v>1413</v>
      </c>
      <c r="T477" s="1" t="s">
        <v>4594</v>
      </c>
      <c r="U477" s="2">
        <v>45782</v>
      </c>
      <c r="V477" s="1" t="s">
        <v>4595</v>
      </c>
      <c r="W477" s="1" t="s">
        <v>659</v>
      </c>
      <c r="X477" s="1" t="s">
        <v>4596</v>
      </c>
      <c r="Y477" s="1" t="s">
        <v>4597</v>
      </c>
      <c r="Z477" s="1"/>
    </row>
    <row r="478" spans="1:26" ht="76.5" hidden="1">
      <c r="A478" s="1" t="s">
        <v>4598</v>
      </c>
      <c r="B478" s="1" t="s">
        <v>4599</v>
      </c>
      <c r="C478" s="1" t="s">
        <v>4600</v>
      </c>
      <c r="D478" s="2">
        <v>45775</v>
      </c>
      <c r="E478" s="2">
        <v>45776</v>
      </c>
      <c r="F478" s="1" t="s">
        <v>254</v>
      </c>
      <c r="G478" s="1" t="s">
        <v>49</v>
      </c>
      <c r="H478" s="1" t="s">
        <v>2423</v>
      </c>
      <c r="I478" s="1">
        <v>10</v>
      </c>
      <c r="J478" s="2">
        <f>IF(Tabla1[[#This Row],[Fecha Radicado]]="","",IF(Tabla1[[#This Row],[Tipo de Petición, queja o reclamo, queja o reclamo]]="Sin término de respuesta","No aplica",WORKDAY(Tabla1[[#This Row],[Fecha Radicado]],Tabla1[[#This Row],[Plazo]],Festivos)))</f>
        <v>45790</v>
      </c>
      <c r="K478" s="3" t="str">
        <f ca="1">IF(Tabla1[[#This Row],[Estado]]="No Aplica","",IF(Tabla1[[#This Row],[Estado]]="Con respuesta","Gestionado",IFERROR(NETWORKDAYS(TODAY(),Tabla1[[#This Row],[Fecha de Vencimiento]],Festivos),"")))</f>
        <v>Gestionado</v>
      </c>
      <c r="L478" s="1" t="s">
        <v>2443</v>
      </c>
      <c r="M478" s="1" t="s">
        <v>52</v>
      </c>
      <c r="N478" s="1" t="s">
        <v>4601</v>
      </c>
      <c r="O478" s="1" t="s">
        <v>19</v>
      </c>
      <c r="P478" s="1">
        <f>_xlfn.IFNA(VLOOKUP(Tabla1[[#This Row],[Departamento]],Departamentos,2,FALSE),"")</f>
        <v>11</v>
      </c>
      <c r="Q478" s="1" t="s">
        <v>59</v>
      </c>
      <c r="R478" s="1">
        <f>_xlfn.IFNA(VLOOKUP(Tabla1[[#This Row],[Municipio]],Municipios,2,FALSE),"")</f>
        <v>11001</v>
      </c>
      <c r="S478" s="1" t="s">
        <v>618</v>
      </c>
      <c r="T478" s="1" t="s">
        <v>4602</v>
      </c>
      <c r="U478" s="2">
        <v>45777</v>
      </c>
      <c r="V478" s="1" t="s">
        <v>4603</v>
      </c>
      <c r="W478" s="1" t="s">
        <v>316</v>
      </c>
      <c r="X478" s="1" t="s">
        <v>4604</v>
      </c>
      <c r="Y478" s="1" t="s">
        <v>4605</v>
      </c>
      <c r="Z478" s="1"/>
    </row>
    <row r="479" spans="1:26" ht="45.75" hidden="1">
      <c r="A479" s="1" t="s">
        <v>4606</v>
      </c>
      <c r="B479" s="1" t="s">
        <v>4607</v>
      </c>
      <c r="C479" s="1" t="s">
        <v>4608</v>
      </c>
      <c r="D479" s="2">
        <v>45775</v>
      </c>
      <c r="E479" s="2">
        <v>45776</v>
      </c>
      <c r="F479" s="1" t="s">
        <v>254</v>
      </c>
      <c r="G479" s="1" t="s">
        <v>124</v>
      </c>
      <c r="H479" s="1" t="s">
        <v>2606</v>
      </c>
      <c r="I479" s="1">
        <v>10</v>
      </c>
      <c r="J479" s="2">
        <f>IF(Tabla1[[#This Row],[Fecha Radicado]]="","",IF(Tabla1[[#This Row],[Tipo de Petición, queja o reclamo, queja o reclamo]]="Sin término de respuesta","No aplica",WORKDAY(Tabla1[[#This Row],[Fecha Radicado]],Tabla1[[#This Row],[Plazo]],Festivos)))</f>
        <v>45790</v>
      </c>
      <c r="K479" s="3" t="s">
        <v>2443</v>
      </c>
      <c r="L479" s="1" t="s">
        <v>2443</v>
      </c>
      <c r="M479" s="1" t="s">
        <v>124</v>
      </c>
      <c r="N479" s="1" t="s">
        <v>2443</v>
      </c>
      <c r="O479" s="1" t="s">
        <v>29</v>
      </c>
      <c r="P479" s="1">
        <f>_xlfn.IFNA(VLOOKUP(Tabla1[[#This Row],[Departamento]],Departamentos,2,FALSE),"")</f>
        <v>25</v>
      </c>
      <c r="Q479" s="1" t="s">
        <v>842</v>
      </c>
      <c r="R479" s="1">
        <f>_xlfn.IFNA(VLOOKUP(Tabla1[[#This Row],[Municipio]],Municipios,2,FALSE),"")</f>
        <v>25307</v>
      </c>
      <c r="S479" s="1" t="s">
        <v>1324</v>
      </c>
      <c r="T479" s="1" t="s">
        <v>2443</v>
      </c>
      <c r="U479" s="1" t="s">
        <v>2443</v>
      </c>
      <c r="V479" s="1" t="s">
        <v>2443</v>
      </c>
      <c r="W479" s="1" t="s">
        <v>286</v>
      </c>
      <c r="X479" s="1" t="s">
        <v>4609</v>
      </c>
      <c r="Y479" s="1" t="s">
        <v>4610</v>
      </c>
      <c r="Z479" s="1"/>
    </row>
    <row r="480" spans="1:26" ht="76.5" hidden="1">
      <c r="A480" s="1" t="s">
        <v>4611</v>
      </c>
      <c r="B480" s="1" t="s">
        <v>4612</v>
      </c>
      <c r="C480" s="1" t="s">
        <v>4613</v>
      </c>
      <c r="D480" s="2">
        <v>45777</v>
      </c>
      <c r="E480" s="2">
        <v>45783</v>
      </c>
      <c r="F480" s="1" t="s">
        <v>284</v>
      </c>
      <c r="G480" s="1" t="s">
        <v>49</v>
      </c>
      <c r="H480" s="1" t="s">
        <v>373</v>
      </c>
      <c r="I480" s="1">
        <f>IFERROR(VLOOKUP(Tabla1[[#This Row],[Tipo de Petición, queja o reclamo, queja o reclamo]],Tipif,2,0),"")</f>
        <v>10</v>
      </c>
      <c r="J480" s="2">
        <f>IF(Tabla1[[#This Row],[Fecha Radicado]]="","",IF(Tabla1[[#This Row],[Tipo de Petición, queja o reclamo, queja o reclamo]]="Sin término de respuesta","No aplica",WORKDAY(Tabla1[[#This Row],[Fecha Radicado]],Tabla1[[#This Row],[Plazo]],Festivos)))</f>
        <v>45792</v>
      </c>
      <c r="K480" s="3" t="str">
        <f ca="1">IF(Tabla1[[#This Row],[Estado]]="No Aplica","",IF(Tabla1[[#This Row],[Estado]]="Con respuesta","Gestionado",IFERROR(NETWORKDAYS(TODAY(),Tabla1[[#This Row],[Fecha de Vencimiento]],Festivos),"")))</f>
        <v>Gestionado</v>
      </c>
      <c r="L480" s="1" t="s">
        <v>2443</v>
      </c>
      <c r="M480" s="1" t="s">
        <v>52</v>
      </c>
      <c r="N480" s="1" t="s">
        <v>4614</v>
      </c>
      <c r="O480" s="1" t="s">
        <v>35</v>
      </c>
      <c r="P480" s="1">
        <f>_xlfn.IFNA(VLOOKUP(Tabla1[[#This Row],[Departamento]],Departamentos,2,FALSE),"")</f>
        <v>50</v>
      </c>
      <c r="Q480" s="1" t="s">
        <v>651</v>
      </c>
      <c r="R480" s="1">
        <f>_xlfn.IFNA(VLOOKUP(Tabla1[[#This Row],[Municipio]],Municipios,2,FALSE),"")</f>
        <v>50680</v>
      </c>
      <c r="S480" s="1" t="s">
        <v>2020</v>
      </c>
      <c r="T480" s="1" t="s">
        <v>4615</v>
      </c>
      <c r="U480" s="2">
        <v>45790</v>
      </c>
      <c r="V480" s="1" t="s">
        <v>4616</v>
      </c>
      <c r="W480" s="1" t="s">
        <v>316</v>
      </c>
      <c r="X480" s="1" t="s">
        <v>4617</v>
      </c>
      <c r="Z480" s="1"/>
    </row>
    <row r="481" spans="1:26" ht="106.5" hidden="1">
      <c r="A481" s="1" t="s">
        <v>4618</v>
      </c>
      <c r="B481" s="1" t="s">
        <v>4619</v>
      </c>
      <c r="C481" s="1" t="s">
        <v>4620</v>
      </c>
      <c r="D481" s="2">
        <v>45779</v>
      </c>
      <c r="E481" s="2">
        <v>45779</v>
      </c>
      <c r="F481" s="1" t="s">
        <v>343</v>
      </c>
      <c r="G481" s="1" t="s">
        <v>124</v>
      </c>
      <c r="H481" s="1" t="s">
        <v>2606</v>
      </c>
      <c r="I481" s="1">
        <v>10</v>
      </c>
      <c r="J481" s="2">
        <f>IF(Tabla1[[#This Row],[Fecha Radicado]]="","",IF(Tabla1[[#This Row],[Tipo de Petición, queja o reclamo, queja o reclamo]]="Sin término de respuesta","No aplica",WORKDAY(Tabla1[[#This Row],[Fecha Radicado]],Tabla1[[#This Row],[Plazo]],Festivos)))</f>
        <v>45793</v>
      </c>
      <c r="K481" s="3" t="s">
        <v>2443</v>
      </c>
      <c r="L481" s="1" t="s">
        <v>2443</v>
      </c>
      <c r="M481" s="1" t="s">
        <v>124</v>
      </c>
      <c r="N481" s="1" t="s">
        <v>2443</v>
      </c>
      <c r="O481" s="1" t="s">
        <v>15</v>
      </c>
      <c r="P481" s="1">
        <f>_xlfn.IFNA(VLOOKUP(Tabla1[[#This Row],[Departamento]],Departamentos,2,FALSE),"")</f>
        <v>5</v>
      </c>
      <c r="Q481" s="1" t="s">
        <v>988</v>
      </c>
      <c r="R481" s="1">
        <f>_xlfn.IFNA(VLOOKUP(Tabla1[[#This Row],[Municipio]],Municipios,2,FALSE),"")</f>
        <v>5360</v>
      </c>
      <c r="S481" s="1" t="s">
        <v>1181</v>
      </c>
      <c r="T481" s="1" t="s">
        <v>2443</v>
      </c>
      <c r="U481" s="1" t="s">
        <v>2443</v>
      </c>
      <c r="V481" s="1" t="s">
        <v>2443</v>
      </c>
      <c r="W481" s="1" t="s">
        <v>286</v>
      </c>
      <c r="X481" s="1" t="s">
        <v>4621</v>
      </c>
      <c r="Y481" s="1" t="s">
        <v>4622</v>
      </c>
      <c r="Z481" s="1"/>
    </row>
    <row r="482" spans="1:26" ht="30.75" hidden="1">
      <c r="A482" s="1" t="s">
        <v>4623</v>
      </c>
      <c r="B482" s="1" t="s">
        <v>2441</v>
      </c>
      <c r="C482" s="1" t="s">
        <v>4624</v>
      </c>
      <c r="D482" s="2">
        <v>45779</v>
      </c>
      <c r="E482" s="2">
        <v>45779</v>
      </c>
      <c r="F482" s="1" t="s">
        <v>400</v>
      </c>
      <c r="G482" s="1"/>
      <c r="H482" s="1" t="s">
        <v>89</v>
      </c>
      <c r="I482" s="1">
        <f>IFERROR(VLOOKUP(Tabla1[[#This Row],[Tipo de Petición, queja o reclamo, queja o reclamo]],Tipif,2,0),"")</f>
        <v>0</v>
      </c>
      <c r="J482" s="2" t="str">
        <f>IF(Tabla1[[#This Row],[Fecha Radicado]]="","",IF(Tabla1[[#This Row],[Tipo de Petición, queja o reclamo, queja o reclamo]]="Sin término de respuesta","No aplica",WORKDAY(Tabla1[[#This Row],[Fecha Radicado]],Tabla1[[#This Row],[Plazo]],Festivos)))</f>
        <v>No aplica</v>
      </c>
      <c r="K482" s="3" t="str">
        <f ca="1">IF(Tabla1[[#This Row],[Estado]]="No Aplica","",IF(Tabla1[[#This Row],[Estado]]="Con respuesta","Gestionado",IFERROR(NETWORKDAYS(TODAY(),Tabla1[[#This Row],[Fecha de Vencimiento]],Festivos),"")))</f>
        <v/>
      </c>
      <c r="L4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82" s="1"/>
      <c r="N482" s="1"/>
      <c r="O482" s="1" t="s">
        <v>27</v>
      </c>
      <c r="P482" s="1">
        <f>_xlfn.IFNA(VLOOKUP(Tabla1[[#This Row],[Departamento]],Departamentos,2,FALSE),"")</f>
        <v>27</v>
      </c>
      <c r="Q482" s="1" t="s">
        <v>67</v>
      </c>
      <c r="R482" s="1">
        <f>_xlfn.IFNA(VLOOKUP(Tabla1[[#This Row],[Municipio]],Municipios,2,FALSE),"")</f>
        <v>27006</v>
      </c>
      <c r="S482" s="1" t="s">
        <v>1902</v>
      </c>
      <c r="T482" s="1" t="s">
        <v>2443</v>
      </c>
      <c r="U482" s="1"/>
      <c r="V482" s="1" t="s">
        <v>2443</v>
      </c>
      <c r="W482" s="1"/>
      <c r="X482" s="1" t="s">
        <v>4625</v>
      </c>
      <c r="Z482" s="1"/>
    </row>
    <row r="483" spans="1:26" ht="137.25" hidden="1">
      <c r="A483" s="1" t="s">
        <v>4626</v>
      </c>
      <c r="B483" s="1" t="s">
        <v>4204</v>
      </c>
      <c r="C483" s="1" t="s">
        <v>4627</v>
      </c>
      <c r="D483" s="2">
        <v>45782</v>
      </c>
      <c r="E483" s="2">
        <v>45782</v>
      </c>
      <c r="F483" s="1" t="s">
        <v>343</v>
      </c>
      <c r="G483" s="1"/>
      <c r="H483" s="1" t="s">
        <v>2606</v>
      </c>
      <c r="I483" s="1">
        <v>10</v>
      </c>
      <c r="J483" s="2">
        <f>IF(Tabla1[[#This Row],[Fecha Radicado]]="","",IF(Tabla1[[#This Row],[Tipo de Petición, queja o reclamo, queja o reclamo]]="Sin término de respuesta","No aplica",WORKDAY(Tabla1[[#This Row],[Fecha Radicado]],Tabla1[[#This Row],[Plazo]],Festivos)))</f>
        <v>45796</v>
      </c>
      <c r="K483" s="3">
        <f ca="1">IF(Tabla1[[#This Row],[Estado]]="No Aplica","",IF(Tabla1[[#This Row],[Estado]]="Con respuesta","Gestionado",IFERROR(NETWORKDAYS(TODAY(),Tabla1[[#This Row],[Fecha de Vencimiento]],Festivos),"")))</f>
        <v>-56</v>
      </c>
      <c r="L4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83" s="1"/>
      <c r="N483" s="1"/>
      <c r="O483" s="1" t="s">
        <v>15</v>
      </c>
      <c r="P483" s="1">
        <f>_xlfn.IFNA(VLOOKUP(Tabla1[[#This Row],[Departamento]],Departamentos,2,FALSE),"")</f>
        <v>5</v>
      </c>
      <c r="Q483" s="1" t="s">
        <v>988</v>
      </c>
      <c r="R483" s="1">
        <f>_xlfn.IFNA(VLOOKUP(Tabla1[[#This Row],[Municipio]],Municipios,2,FALSE),"")</f>
        <v>5360</v>
      </c>
      <c r="S483" s="1" t="s">
        <v>1181</v>
      </c>
      <c r="T483" s="1" t="s">
        <v>2443</v>
      </c>
      <c r="U483" s="1"/>
      <c r="V483" s="1" t="s">
        <v>2443</v>
      </c>
      <c r="W483" s="1"/>
      <c r="X483" s="1" t="s">
        <v>4628</v>
      </c>
      <c r="Y483" s="1" t="s">
        <v>4629</v>
      </c>
      <c r="Z483" s="1"/>
    </row>
    <row r="484" spans="1:26" ht="60.75">
      <c r="A484" s="1" t="s">
        <v>4630</v>
      </c>
      <c r="B484" s="1" t="s">
        <v>4631</v>
      </c>
      <c r="C484" s="1" t="s">
        <v>4632</v>
      </c>
      <c r="D484" s="2">
        <v>45782</v>
      </c>
      <c r="E484" s="2">
        <v>45782</v>
      </c>
      <c r="F484" s="1" t="s">
        <v>48</v>
      </c>
      <c r="G484" s="1" t="s">
        <v>88</v>
      </c>
      <c r="H484" s="1" t="s">
        <v>2423</v>
      </c>
      <c r="I484" s="1" t="str">
        <f>IFERROR(VLOOKUP(Tabla1[[#This Row],[Tipo de Petición, queja o reclamo, queja o reclamo]],Tipif,2,0),"")</f>
        <v/>
      </c>
      <c r="J484" s="2" t="e">
        <f>IF(Tabla1[[#This Row],[Fecha Radicado]]="","",IF(Tabla1[[#This Row],[Tipo de Petición, queja o reclamo, queja o reclamo]]="Sin término de respuesta","No aplica",WORKDAY(Tabla1[[#This Row],[Fecha Radicado]],Tabla1[[#This Row],[Plazo]],Festivos)))</f>
        <v>#VALUE!</v>
      </c>
      <c r="K484" s="3" t="str">
        <f ca="1">IF(Tabla1[[#This Row],[Estado]]="No Aplica","",IF(Tabla1[[#This Row],[Estado]]="Con respuesta","Gestionado",IFERROR(NETWORKDAYS(TODAY(),Tabla1[[#This Row],[Fecha de Vencimiento]],Festivos),"")))</f>
        <v/>
      </c>
      <c r="L4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84" s="1" t="s">
        <v>52</v>
      </c>
      <c r="N484" s="1" t="s">
        <v>4633</v>
      </c>
      <c r="O484" s="1" t="s">
        <v>29</v>
      </c>
      <c r="P484" s="1">
        <f>_xlfn.IFNA(VLOOKUP(Tabla1[[#This Row],[Departamento]],Departamentos,2,FALSE),"")</f>
        <v>25</v>
      </c>
      <c r="Q484" s="1" t="s">
        <v>1124</v>
      </c>
      <c r="R484" s="1">
        <f>_xlfn.IFNA(VLOOKUP(Tabla1[[#This Row],[Municipio]],Municipios,2,FALSE),"")</f>
        <v>25754</v>
      </c>
      <c r="S484" s="1" t="s">
        <v>1267</v>
      </c>
      <c r="T484" s="1" t="s">
        <v>4634</v>
      </c>
      <c r="U484" s="1"/>
      <c r="V484" s="1" t="s">
        <v>4635</v>
      </c>
      <c r="W484" s="1" t="s">
        <v>316</v>
      </c>
      <c r="X484" s="1" t="s">
        <v>4636</v>
      </c>
      <c r="Y484" s="1" t="s">
        <v>4637</v>
      </c>
      <c r="Z484" s="1"/>
    </row>
    <row r="485" spans="1:26" ht="167.25" hidden="1">
      <c r="A485" s="1" t="s">
        <v>4638</v>
      </c>
      <c r="B485" s="1" t="s">
        <v>4639</v>
      </c>
      <c r="C485" s="1" t="s">
        <v>4640</v>
      </c>
      <c r="D485" s="2">
        <v>45780</v>
      </c>
      <c r="E485" s="2">
        <v>45782</v>
      </c>
      <c r="F485" s="1" t="s">
        <v>254</v>
      </c>
      <c r="G485" s="1"/>
      <c r="H485" s="1" t="s">
        <v>89</v>
      </c>
      <c r="I485" s="1">
        <f>IFERROR(VLOOKUP(Tabla1[[#This Row],[Tipo de Petición, queja o reclamo, queja o reclamo]],Tipif,2,0),"")</f>
        <v>0</v>
      </c>
      <c r="J485" s="2" t="str">
        <f>IF(Tabla1[[#This Row],[Fecha Radicado]]="","",IF(Tabla1[[#This Row],[Tipo de Petición, queja o reclamo, queja o reclamo]]="Sin término de respuesta","No aplica",WORKDAY(Tabla1[[#This Row],[Fecha Radicado]],Tabla1[[#This Row],[Plazo]],Festivos)))</f>
        <v>No aplica</v>
      </c>
      <c r="K485" s="3" t="str">
        <f ca="1">IF(Tabla1[[#This Row],[Estado]]="No Aplica","",IF(Tabla1[[#This Row],[Estado]]="Con respuesta","Gestionado",IFERROR(NETWORKDAYS(TODAY(),Tabla1[[#This Row],[Fecha de Vencimiento]],Festivos),"")))</f>
        <v/>
      </c>
      <c r="L4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85" s="1"/>
      <c r="N485" s="1"/>
      <c r="O485" s="1" t="s">
        <v>21</v>
      </c>
      <c r="P485" s="1">
        <f>_xlfn.IFNA(VLOOKUP(Tabla1[[#This Row],[Departamento]],Departamentos,2,FALSE),"")</f>
        <v>15</v>
      </c>
      <c r="Q485" s="1" t="s">
        <v>1195</v>
      </c>
      <c r="R485" s="1">
        <f>_xlfn.IFNA(VLOOKUP(Tabla1[[#This Row],[Municipio]],Municipios,2,FALSE),"")</f>
        <v>15804</v>
      </c>
      <c r="S485" s="1" t="s">
        <v>1671</v>
      </c>
      <c r="T485" s="1" t="s">
        <v>4641</v>
      </c>
      <c r="U485" s="1"/>
      <c r="V485" s="1" t="s">
        <v>4642</v>
      </c>
      <c r="W485" s="1"/>
      <c r="X485" s="1" t="s">
        <v>4643</v>
      </c>
      <c r="Y485" s="1" t="s">
        <v>4644</v>
      </c>
      <c r="Z485" s="1"/>
    </row>
    <row r="486" spans="1:26" ht="45.75" hidden="1">
      <c r="A486" s="1" t="s">
        <v>4645</v>
      </c>
      <c r="B486" s="1" t="s">
        <v>4646</v>
      </c>
      <c r="C486" s="1" t="s">
        <v>4647</v>
      </c>
      <c r="D486" s="2">
        <v>45783</v>
      </c>
      <c r="E486" s="2">
        <v>45783</v>
      </c>
      <c r="F486" s="1" t="s">
        <v>159</v>
      </c>
      <c r="G486" s="1"/>
      <c r="H486" s="1" t="s">
        <v>3191</v>
      </c>
      <c r="I486" s="1">
        <v>10</v>
      </c>
      <c r="J486" s="2">
        <f>IF(Tabla1[[#This Row],[Fecha Radicado]]="","",IF(Tabla1[[#This Row],[Tipo de Petición, queja o reclamo, queja o reclamo]]="Sin término de respuesta","No aplica",WORKDAY(Tabla1[[#This Row],[Fecha Radicado]],Tabla1[[#This Row],[Plazo]],Festivos)))</f>
        <v>45797</v>
      </c>
      <c r="K486" s="3">
        <f ca="1">IF(Tabla1[[#This Row],[Estado]]="No Aplica","",IF(Tabla1[[#This Row],[Estado]]="Con respuesta","Gestionado",IFERROR(NETWORKDAYS(TODAY(),Tabla1[[#This Row],[Fecha de Vencimiento]],Festivos),"")))</f>
        <v>-55</v>
      </c>
      <c r="L4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86" s="1"/>
      <c r="N486" s="1"/>
      <c r="O486" s="1" t="s">
        <v>29</v>
      </c>
      <c r="P486" s="1">
        <f>_xlfn.IFNA(VLOOKUP(Tabla1[[#This Row],[Departamento]],Departamentos,2,FALSE),"")</f>
        <v>25</v>
      </c>
      <c r="Q486" s="1" t="s">
        <v>207</v>
      </c>
      <c r="R486" s="1">
        <f>_xlfn.IFNA(VLOOKUP(Tabla1[[#This Row],[Municipio]],Municipios,2,FALSE),"")</f>
        <v>25599</v>
      </c>
      <c r="S486" s="1" t="s">
        <v>1868</v>
      </c>
      <c r="T486" s="1" t="s">
        <v>2443</v>
      </c>
      <c r="U486" s="1"/>
      <c r="V486" s="1" t="s">
        <v>2443</v>
      </c>
      <c r="W486" s="1"/>
      <c r="X486" s="1" t="s">
        <v>4648</v>
      </c>
      <c r="Z486" s="1"/>
    </row>
    <row r="487" spans="1:26" ht="76.5" hidden="1">
      <c r="A487" s="1" t="s">
        <v>4649</v>
      </c>
      <c r="B487" s="1" t="s">
        <v>4650</v>
      </c>
      <c r="C487" s="1" t="s">
        <v>4651</v>
      </c>
      <c r="D487" s="2">
        <v>45783</v>
      </c>
      <c r="E487" s="2">
        <v>45783</v>
      </c>
      <c r="F487" s="1" t="s">
        <v>48</v>
      </c>
      <c r="G487" s="1"/>
      <c r="H487" s="1" t="s">
        <v>3191</v>
      </c>
      <c r="I487" s="1">
        <v>10</v>
      </c>
      <c r="J487" s="2">
        <f>IF(Tabla1[[#This Row],[Fecha Radicado]]="","",IF(Tabla1[[#This Row],[Tipo de Petición, queja o reclamo, queja o reclamo]]="Sin término de respuesta","No aplica",WORKDAY(Tabla1[[#This Row],[Fecha Radicado]],Tabla1[[#This Row],[Plazo]],Festivos)))</f>
        <v>45797</v>
      </c>
      <c r="K487" s="3">
        <f ca="1">IF(Tabla1[[#This Row],[Estado]]="No Aplica","",IF(Tabla1[[#This Row],[Estado]]="Con respuesta","Gestionado",IFERROR(NETWORKDAYS(TODAY(),Tabla1[[#This Row],[Fecha de Vencimiento]],Festivos),"")))</f>
        <v>-55</v>
      </c>
      <c r="L4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87" s="1"/>
      <c r="N487" s="1"/>
      <c r="O487" s="1" t="s">
        <v>29</v>
      </c>
      <c r="P487" s="1">
        <f>_xlfn.IFNA(VLOOKUP(Tabla1[[#This Row],[Departamento]],Departamentos,2,FALSE),"")</f>
        <v>25</v>
      </c>
      <c r="Q487" s="1" t="s">
        <v>1080</v>
      </c>
      <c r="R487" s="1">
        <f>_xlfn.IFNA(VLOOKUP(Tabla1[[#This Row],[Municipio]],Municipios,2,FALSE),"")</f>
        <v>25645</v>
      </c>
      <c r="S487" s="1" t="s">
        <v>1869</v>
      </c>
      <c r="T487" s="1" t="s">
        <v>2443</v>
      </c>
      <c r="U487" s="1"/>
      <c r="V487" s="1" t="s">
        <v>2443</v>
      </c>
      <c r="W487" s="1"/>
      <c r="X487" s="1" t="s">
        <v>4652</v>
      </c>
      <c r="Z487" s="1"/>
    </row>
    <row r="488" spans="1:26" ht="60.75" hidden="1">
      <c r="A488" s="1" t="s">
        <v>4653</v>
      </c>
      <c r="B488" s="1" t="s">
        <v>4654</v>
      </c>
      <c r="C488" s="1" t="s">
        <v>4655</v>
      </c>
      <c r="D488" s="2">
        <v>45783</v>
      </c>
      <c r="E488" s="2">
        <v>45783</v>
      </c>
      <c r="F488" s="1" t="s">
        <v>123</v>
      </c>
      <c r="G488" s="1"/>
      <c r="H488" s="1" t="s">
        <v>2423</v>
      </c>
      <c r="I488" s="1" t="str">
        <f>IFERROR(VLOOKUP(Tabla1[[#This Row],[Tipo de Petición, queja o reclamo, queja o reclamo]],Tipif,2,0),"")</f>
        <v/>
      </c>
      <c r="J488" s="2" t="e">
        <f>IF(Tabla1[[#This Row],[Fecha Radicado]]="","",IF(Tabla1[[#This Row],[Tipo de Petición, queja o reclamo, queja o reclamo]]="Sin término de respuesta","No aplica",WORKDAY(Tabla1[[#This Row],[Fecha Radicado]],Tabla1[[#This Row],[Plazo]],Festivos)))</f>
        <v>#VALUE!</v>
      </c>
      <c r="K488" s="3" t="str">
        <f ca="1">IF(Tabla1[[#This Row],[Estado]]="No Aplica","",IF(Tabla1[[#This Row],[Estado]]="Con respuesta","Gestionado",IFERROR(NETWORKDAYS(TODAY(),Tabla1[[#This Row],[Fecha de Vencimiento]],Festivos),"")))</f>
        <v/>
      </c>
      <c r="L4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88" s="1" t="s">
        <v>52</v>
      </c>
      <c r="N488" s="1"/>
      <c r="O488" s="1" t="s">
        <v>26</v>
      </c>
      <c r="P488" s="1">
        <f>_xlfn.IFNA(VLOOKUP(Tabla1[[#This Row],[Departamento]],Departamentos,2,FALSE),"")</f>
        <v>20</v>
      </c>
      <c r="Q488" s="1" t="s">
        <v>682</v>
      </c>
      <c r="R488" s="1">
        <f>_xlfn.IFNA(VLOOKUP(Tabla1[[#This Row],[Municipio]],Municipios,2,FALSE),"")</f>
        <v>20001</v>
      </c>
      <c r="S488" s="1" t="s">
        <v>1248</v>
      </c>
      <c r="T488" s="1" t="s">
        <v>4656</v>
      </c>
      <c r="U488" s="1"/>
      <c r="V488" s="1" t="s">
        <v>2443</v>
      </c>
      <c r="W488" s="1" t="s">
        <v>256</v>
      </c>
      <c r="X488" s="1" t="s">
        <v>4657</v>
      </c>
      <c r="Z488" s="1"/>
    </row>
    <row r="489" spans="1:26" ht="45.75" hidden="1">
      <c r="A489" s="1" t="s">
        <v>4658</v>
      </c>
      <c r="B489" s="1" t="s">
        <v>4659</v>
      </c>
      <c r="C489" s="1" t="s">
        <v>4660</v>
      </c>
      <c r="D489" s="2">
        <v>45783</v>
      </c>
      <c r="E489" s="2">
        <v>45783</v>
      </c>
      <c r="F489" s="1" t="s">
        <v>254</v>
      </c>
      <c r="G489" s="1" t="s">
        <v>49</v>
      </c>
      <c r="H489" s="1" t="s">
        <v>2606</v>
      </c>
      <c r="I489" s="1">
        <v>10</v>
      </c>
      <c r="J489" s="2">
        <f>IF(Tabla1[[#This Row],[Fecha Radicado]]="","",IF(Tabla1[[#This Row],[Tipo de Petición, queja o reclamo, queja o reclamo]]="Sin término de respuesta","No aplica",WORKDAY(Tabla1[[#This Row],[Fecha Radicado]],Tabla1[[#This Row],[Plazo]],Festivos)))</f>
        <v>45797</v>
      </c>
      <c r="K489" s="3" t="str">
        <f ca="1">IF(Tabla1[[#This Row],[Estado]]="No Aplica","",IF(Tabla1[[#This Row],[Estado]]="Con respuesta","Gestionado",IFERROR(NETWORKDAYS(TODAY(),Tabla1[[#This Row],[Fecha de Vencimiento]],Festivos),"")))</f>
        <v>Gestionado</v>
      </c>
      <c r="L4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89" s="1" t="s">
        <v>52</v>
      </c>
      <c r="N489" s="1" t="s">
        <v>4633</v>
      </c>
      <c r="O489" s="1" t="s">
        <v>29</v>
      </c>
      <c r="P489" s="1">
        <f>_xlfn.IFNA(VLOOKUP(Tabla1[[#This Row],[Departamento]],Departamentos,2,FALSE),"")</f>
        <v>25</v>
      </c>
      <c r="Q489" s="1" t="s">
        <v>1117</v>
      </c>
      <c r="R489" s="1">
        <f>_xlfn.IFNA(VLOOKUP(Tabla1[[#This Row],[Municipio]],Municipios,2,FALSE),"")</f>
        <v>25743</v>
      </c>
      <c r="S489" s="1" t="s">
        <v>1876</v>
      </c>
      <c r="T489" s="1" t="s">
        <v>2443</v>
      </c>
      <c r="U489" s="1"/>
      <c r="V489" s="1" t="s">
        <v>2443</v>
      </c>
      <c r="W489" s="1"/>
      <c r="X489" s="1" t="s">
        <v>4661</v>
      </c>
      <c r="Y489" s="1" t="s">
        <v>4662</v>
      </c>
      <c r="Z489" s="1"/>
    </row>
    <row r="490" spans="1:26" ht="183" hidden="1">
      <c r="A490" s="1" t="s">
        <v>4663</v>
      </c>
      <c r="B490" s="1" t="s">
        <v>4664</v>
      </c>
      <c r="C490" s="1" t="s">
        <v>4665</v>
      </c>
      <c r="D490" s="2">
        <v>45782</v>
      </c>
      <c r="E490" s="2">
        <v>45783</v>
      </c>
      <c r="F490" s="1" t="s">
        <v>254</v>
      </c>
      <c r="G490" s="1"/>
      <c r="H490" s="1" t="s">
        <v>285</v>
      </c>
      <c r="I490" s="1">
        <f>IFERROR(VLOOKUP(Tabla1[[#This Row],[Tipo de Petición, queja o reclamo, queja o reclamo]],Tipif,2,0),"")</f>
        <v>5</v>
      </c>
      <c r="J490" s="2">
        <f>IF(Tabla1[[#This Row],[Fecha Radicado]]="","",IF(Tabla1[[#This Row],[Tipo de Petición, queja o reclamo, queja o reclamo]]="Sin término de respuesta","No aplica",WORKDAY(Tabla1[[#This Row],[Fecha Radicado]],Tabla1[[#This Row],[Plazo]],Festivos)))</f>
        <v>45789</v>
      </c>
      <c r="K490" s="3">
        <f ca="1">IF(Tabla1[[#This Row],[Estado]]="No Aplica","",IF(Tabla1[[#This Row],[Estado]]="Con respuesta","Gestionado",IFERROR(NETWORKDAYS(TODAY(),Tabla1[[#This Row],[Fecha de Vencimiento]],Festivos),"")))</f>
        <v>-61</v>
      </c>
      <c r="L4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90" s="1"/>
      <c r="N490" s="1"/>
      <c r="O490" s="1" t="s">
        <v>29</v>
      </c>
      <c r="P490" s="1">
        <f>_xlfn.IFNA(VLOOKUP(Tabla1[[#This Row],[Departamento]],Departamentos,2,FALSE),"")</f>
        <v>25</v>
      </c>
      <c r="Q490" s="1" t="s">
        <v>978</v>
      </c>
      <c r="R490" s="1">
        <f>_xlfn.IFNA(VLOOKUP(Tabla1[[#This Row],[Municipio]],Municipios,2,FALSE),"")</f>
        <v>25430</v>
      </c>
      <c r="S490" s="1" t="s">
        <v>1326</v>
      </c>
      <c r="T490" s="1" t="s">
        <v>4666</v>
      </c>
      <c r="U490" s="1"/>
      <c r="V490" s="1" t="s">
        <v>4667</v>
      </c>
      <c r="W490" s="1"/>
      <c r="X490" s="1" t="s">
        <v>4668</v>
      </c>
      <c r="Y490" s="1" t="s">
        <v>4669</v>
      </c>
      <c r="Z490" s="1"/>
    </row>
    <row r="491" spans="1:26" ht="30.75" hidden="1">
      <c r="A491" s="1" t="s">
        <v>4670</v>
      </c>
      <c r="B491" s="1" t="s">
        <v>4671</v>
      </c>
      <c r="C491" s="1" t="s">
        <v>4672</v>
      </c>
      <c r="D491" s="2">
        <v>45783</v>
      </c>
      <c r="E491" s="2">
        <v>45783</v>
      </c>
      <c r="F491" s="1" t="s">
        <v>48</v>
      </c>
      <c r="G491" s="1" t="s">
        <v>49</v>
      </c>
      <c r="H491" s="1" t="s">
        <v>2606</v>
      </c>
      <c r="I491" s="1">
        <v>10</v>
      </c>
      <c r="J491" s="2">
        <f>IF(Tabla1[[#This Row],[Fecha Radicado]]="","",IF(Tabla1[[#This Row],[Tipo de Petición, queja o reclamo, queja o reclamo]]="Sin término de respuesta","No aplica",WORKDAY(Tabla1[[#This Row],[Fecha Radicado]],Tabla1[[#This Row],[Plazo]],Festivos)))</f>
        <v>45797</v>
      </c>
      <c r="K491" s="3" t="str">
        <f ca="1">IF(Tabla1[[#This Row],[Estado]]="No Aplica","",IF(Tabla1[[#This Row],[Estado]]="Con respuesta","Gestionado",IFERROR(NETWORKDAYS(TODAY(),Tabla1[[#This Row],[Fecha de Vencimiento]],Festivos),"")))</f>
        <v>Gestionado</v>
      </c>
      <c r="L4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91" s="1" t="s">
        <v>52</v>
      </c>
      <c r="N491" s="1" t="s">
        <v>4673</v>
      </c>
      <c r="O491" s="1" t="s">
        <v>43</v>
      </c>
      <c r="P491" s="1">
        <f>_xlfn.IFNA(VLOOKUP(Tabla1[[#This Row],[Departamento]],Departamentos,2,FALSE),"")</f>
        <v>73</v>
      </c>
      <c r="Q491" s="1" t="s">
        <v>397</v>
      </c>
      <c r="R491" s="1">
        <f>_xlfn.IFNA(VLOOKUP(Tabla1[[#This Row],[Municipio]],Municipios,2,FALSE),"")</f>
        <v>73200</v>
      </c>
      <c r="S491" s="1" t="s">
        <v>2258</v>
      </c>
      <c r="T491" s="1" t="s">
        <v>2443</v>
      </c>
      <c r="U491" s="1"/>
      <c r="V491" s="1" t="s">
        <v>2443</v>
      </c>
      <c r="W491" s="1"/>
      <c r="X491" s="1" t="s">
        <v>4674</v>
      </c>
      <c r="Y491" s="1" t="s">
        <v>4675</v>
      </c>
      <c r="Z491" s="1"/>
    </row>
    <row r="492" spans="1:26" ht="106.5" hidden="1">
      <c r="A492" s="1" t="s">
        <v>4676</v>
      </c>
      <c r="B492" s="1" t="s">
        <v>3536</v>
      </c>
      <c r="C492" s="1" t="s">
        <v>4677</v>
      </c>
      <c r="D492" s="2">
        <v>45785</v>
      </c>
      <c r="E492" s="2">
        <v>45785</v>
      </c>
      <c r="F492" s="1" t="s">
        <v>372</v>
      </c>
      <c r="G492" s="1"/>
      <c r="H492" s="1" t="s">
        <v>4581</v>
      </c>
      <c r="I492" s="1">
        <v>0</v>
      </c>
      <c r="J492" s="2">
        <f>IF(Tabla1[[#This Row],[Fecha Radicado]]="","",IF(Tabla1[[#This Row],[Tipo de Petición, queja o reclamo, queja o reclamo]]="Sin término de respuesta","No aplica",WORKDAY(Tabla1[[#This Row],[Fecha Radicado]],Tabla1[[#This Row],[Plazo]],Festivos)))</f>
        <v>45785</v>
      </c>
      <c r="K492" s="3">
        <f ca="1">IF(Tabla1[[#This Row],[Estado]]="No Aplica","",IF(Tabla1[[#This Row],[Estado]]="Con respuesta","Gestionado",IFERROR(NETWORKDAYS(TODAY(),Tabla1[[#This Row],[Fecha de Vencimiento]],Festivos),"")))</f>
        <v>-63</v>
      </c>
      <c r="L4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92" s="1"/>
      <c r="N492" s="1"/>
      <c r="O492" s="1" t="s">
        <v>43</v>
      </c>
      <c r="P492" s="1">
        <f>_xlfn.IFNA(VLOOKUP(Tabla1[[#This Row],[Departamento]],Departamentos,2,FALSE),"")</f>
        <v>73</v>
      </c>
      <c r="Q492" s="1" t="s">
        <v>896</v>
      </c>
      <c r="R492" s="1">
        <f>_xlfn.IFNA(VLOOKUP(Tabla1[[#This Row],[Municipio]],Municipios,2,FALSE),"")</f>
        <v>73686</v>
      </c>
      <c r="S492" s="1" t="s">
        <v>2285</v>
      </c>
      <c r="T492" s="1" t="s">
        <v>4678</v>
      </c>
      <c r="U492" s="1"/>
      <c r="V492" s="1" t="s">
        <v>4679</v>
      </c>
      <c r="W492" s="1"/>
      <c r="X492" s="1" t="s">
        <v>4680</v>
      </c>
      <c r="Z492" s="1"/>
    </row>
    <row r="493" spans="1:26" ht="91.5" hidden="1">
      <c r="A493" s="1" t="s">
        <v>4681</v>
      </c>
      <c r="B493" s="1" t="s">
        <v>3536</v>
      </c>
      <c r="C493" s="1" t="s">
        <v>4682</v>
      </c>
      <c r="D493" s="2">
        <v>45785</v>
      </c>
      <c r="E493" s="2">
        <v>45785</v>
      </c>
      <c r="F493" s="1" t="s">
        <v>372</v>
      </c>
      <c r="G493" s="1"/>
      <c r="H493" s="1" t="s">
        <v>4581</v>
      </c>
      <c r="I493" s="1">
        <v>0</v>
      </c>
      <c r="J493" s="2">
        <f>IF(Tabla1[[#This Row],[Fecha Radicado]]="","",IF(Tabla1[[#This Row],[Tipo de Petición, queja o reclamo, queja o reclamo]]="Sin término de respuesta","No aplica",WORKDAY(Tabla1[[#This Row],[Fecha Radicado]],Tabla1[[#This Row],[Plazo]],Festivos)))</f>
        <v>45785</v>
      </c>
      <c r="K493" s="3">
        <f ca="1">IF(Tabla1[[#This Row],[Estado]]="No Aplica","",IF(Tabla1[[#This Row],[Estado]]="Con respuesta","Gestionado",IFERROR(NETWORKDAYS(TODAY(),Tabla1[[#This Row],[Fecha de Vencimiento]],Festivos),"")))</f>
        <v>-63</v>
      </c>
      <c r="L4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93" s="1"/>
      <c r="N493" s="1"/>
      <c r="O493" s="1" t="s">
        <v>43</v>
      </c>
      <c r="P493" s="1">
        <f>_xlfn.IFNA(VLOOKUP(Tabla1[[#This Row],[Departamento]],Departamentos,2,FALSE),"")</f>
        <v>73</v>
      </c>
      <c r="Q493" s="1" t="s">
        <v>154</v>
      </c>
      <c r="R493" s="1">
        <f>_xlfn.IFNA(VLOOKUP(Tabla1[[#This Row],[Municipio]],Municipios,2,FALSE),"")</f>
        <v>73030</v>
      </c>
      <c r="S493" s="1" t="s">
        <v>2250</v>
      </c>
      <c r="T493" s="1" t="s">
        <v>4683</v>
      </c>
      <c r="U493" s="1"/>
      <c r="V493" s="1" t="s">
        <v>4684</v>
      </c>
      <c r="W493" s="1"/>
      <c r="X493" s="1" t="s">
        <v>4680</v>
      </c>
      <c r="Z493" s="1"/>
    </row>
    <row r="494" spans="1:26" ht="91.5" hidden="1">
      <c r="A494" s="1" t="s">
        <v>4685</v>
      </c>
      <c r="B494" s="1" t="s">
        <v>3536</v>
      </c>
      <c r="C494" s="1" t="s">
        <v>4686</v>
      </c>
      <c r="D494" s="2">
        <v>45785</v>
      </c>
      <c r="E494" s="2">
        <v>45785</v>
      </c>
      <c r="F494" s="1" t="s">
        <v>372</v>
      </c>
      <c r="G494" s="1"/>
      <c r="H494" s="1" t="s">
        <v>4581</v>
      </c>
      <c r="I494" s="1">
        <v>0</v>
      </c>
      <c r="J494" s="2">
        <f>IF(Tabla1[[#This Row],[Fecha Radicado]]="","",IF(Tabla1[[#This Row],[Tipo de Petición, queja o reclamo, queja o reclamo]]="Sin término de respuesta","No aplica",WORKDAY(Tabla1[[#This Row],[Fecha Radicado]],Tabla1[[#This Row],[Plazo]],Festivos)))</f>
        <v>45785</v>
      </c>
      <c r="K494" s="3">
        <f ca="1">IF(Tabla1[[#This Row],[Estado]]="No Aplica","",IF(Tabla1[[#This Row],[Estado]]="Con respuesta","Gestionado",IFERROR(NETWORKDAYS(TODAY(),Tabla1[[#This Row],[Fecha de Vencimiento]],Festivos),"")))</f>
        <v>-63</v>
      </c>
      <c r="L4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94" s="1"/>
      <c r="N494" s="1"/>
      <c r="O494" s="1" t="s">
        <v>27</v>
      </c>
      <c r="P494" s="1">
        <f>_xlfn.IFNA(VLOOKUP(Tabla1[[#This Row],[Departamento]],Departamentos,2,FALSE),"")</f>
        <v>27</v>
      </c>
      <c r="Q494" s="1" t="s">
        <v>172</v>
      </c>
      <c r="R494" s="1">
        <f>_xlfn.IFNA(VLOOKUP(Tabla1[[#This Row],[Municipio]],Municipios,2,FALSE),"")</f>
        <v>27073</v>
      </c>
      <c r="S494" s="1" t="s">
        <v>1905</v>
      </c>
      <c r="T494" s="1" t="s">
        <v>4687</v>
      </c>
      <c r="U494" s="1"/>
      <c r="V494" s="1" t="s">
        <v>4688</v>
      </c>
      <c r="W494" s="1"/>
      <c r="X494" s="1" t="s">
        <v>4680</v>
      </c>
      <c r="Z494" s="1"/>
    </row>
    <row r="495" spans="1:26" ht="45.75" hidden="1">
      <c r="A495" s="1" t="s">
        <v>4689</v>
      </c>
      <c r="B495" s="1" t="s">
        <v>3536</v>
      </c>
      <c r="C495" s="1" t="s">
        <v>4690</v>
      </c>
      <c r="D495" s="2">
        <v>45768</v>
      </c>
      <c r="E495" s="2">
        <v>45768</v>
      </c>
      <c r="F495" s="1" t="s">
        <v>159</v>
      </c>
      <c r="G495" s="1"/>
      <c r="H495" s="1" t="s">
        <v>4581</v>
      </c>
      <c r="I495" s="1">
        <v>0</v>
      </c>
      <c r="J495" s="2">
        <f>IF(Tabla1[[#This Row],[Fecha Radicado]]="","",IF(Tabla1[[#This Row],[Tipo de Petición, queja o reclamo, queja o reclamo]]="Sin término de respuesta","No aplica",WORKDAY(Tabla1[[#This Row],[Fecha Radicado]],Tabla1[[#This Row],[Plazo]],Festivos)))</f>
        <v>45768</v>
      </c>
      <c r="K495" s="3">
        <f ca="1">IF(Tabla1[[#This Row],[Estado]]="No Aplica","",IF(Tabla1[[#This Row],[Estado]]="Con respuesta","Gestionado",IFERROR(NETWORKDAYS(TODAY(),Tabla1[[#This Row],[Fecha de Vencimiento]],Festivos),"")))</f>
        <v>-75</v>
      </c>
      <c r="L4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95" s="1"/>
      <c r="N495" s="1"/>
      <c r="O495" s="1" t="s">
        <v>37</v>
      </c>
      <c r="P495" s="1">
        <f>_xlfn.IFNA(VLOOKUP(Tabla1[[#This Row],[Departamento]],Departamentos,2,FALSE),"")</f>
        <v>54</v>
      </c>
      <c r="Q495" s="1" t="s">
        <v>364</v>
      </c>
      <c r="R495" s="1">
        <f>_xlfn.IFNA(VLOOKUP(Tabla1[[#This Row],[Municipio]],Municipios,2,FALSE),"")</f>
        <v>54001</v>
      </c>
      <c r="S495" s="1" t="s">
        <v>1282</v>
      </c>
      <c r="T495" s="1" t="s">
        <v>4691</v>
      </c>
      <c r="U495" s="1"/>
      <c r="V495" s="1" t="s">
        <v>4692</v>
      </c>
      <c r="W495" s="1"/>
      <c r="Z495" s="1"/>
    </row>
    <row r="496" spans="1:26" ht="45.75" hidden="1">
      <c r="A496" s="1" t="s">
        <v>4693</v>
      </c>
      <c r="B496" s="1" t="s">
        <v>3536</v>
      </c>
      <c r="C496" s="1" t="s">
        <v>4694</v>
      </c>
      <c r="D496" s="2">
        <v>45768</v>
      </c>
      <c r="E496" s="2">
        <v>45768</v>
      </c>
      <c r="F496" s="1" t="s">
        <v>159</v>
      </c>
      <c r="G496" s="1"/>
      <c r="H496" s="1" t="s">
        <v>4581</v>
      </c>
      <c r="I496" s="1">
        <v>0</v>
      </c>
      <c r="J496" s="2">
        <f>IF(Tabla1[[#This Row],[Fecha Radicado]]="","",IF(Tabla1[[#This Row],[Tipo de Petición, queja o reclamo, queja o reclamo]]="Sin término de respuesta","No aplica",WORKDAY(Tabla1[[#This Row],[Fecha Radicado]],Tabla1[[#This Row],[Plazo]],Festivos)))</f>
        <v>45768</v>
      </c>
      <c r="K496" s="3">
        <f ca="1">IF(Tabla1[[#This Row],[Estado]]="No Aplica","",IF(Tabla1[[#This Row],[Estado]]="Con respuesta","Gestionado",IFERROR(NETWORKDAYS(TODAY(),Tabla1[[#This Row],[Fecha de Vencimiento]],Festivos),"")))</f>
        <v>-75</v>
      </c>
      <c r="L4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96" s="1"/>
      <c r="N496" s="1"/>
      <c r="O496" s="1" t="s">
        <v>37</v>
      </c>
      <c r="P496" s="1">
        <f>_xlfn.IFNA(VLOOKUP(Tabla1[[#This Row],[Departamento]],Departamentos,2,FALSE),"")</f>
        <v>54</v>
      </c>
      <c r="Q496" s="1" t="s">
        <v>364</v>
      </c>
      <c r="R496" s="1">
        <f>_xlfn.IFNA(VLOOKUP(Tabla1[[#This Row],[Municipio]],Municipios,2,FALSE),"")</f>
        <v>54001</v>
      </c>
      <c r="S496" s="1" t="s">
        <v>1283</v>
      </c>
      <c r="T496" s="1" t="s">
        <v>4695</v>
      </c>
      <c r="U496" s="1"/>
      <c r="V496" s="1" t="s">
        <v>4696</v>
      </c>
      <c r="W496" s="1"/>
      <c r="Z496" s="1"/>
    </row>
    <row r="497" spans="1:26" ht="167.25" hidden="1">
      <c r="A497" s="1" t="s">
        <v>4697</v>
      </c>
      <c r="B497" s="1" t="s">
        <v>4698</v>
      </c>
      <c r="C497" s="1" t="s">
        <v>4699</v>
      </c>
      <c r="D497" s="2">
        <v>45784</v>
      </c>
      <c r="E497" s="2">
        <v>45785</v>
      </c>
      <c r="F497" s="1" t="s">
        <v>343</v>
      </c>
      <c r="G497" s="1"/>
      <c r="H497" s="1" t="s">
        <v>285</v>
      </c>
      <c r="I497" s="1">
        <f>IFERROR(VLOOKUP(Tabla1[[#This Row],[Tipo de Petición, queja o reclamo, queja o reclamo]],Tipif,2,0),"")</f>
        <v>5</v>
      </c>
      <c r="J497" s="2">
        <f>IF(Tabla1[[#This Row],[Fecha Radicado]]="","",IF(Tabla1[[#This Row],[Tipo de Petición, queja o reclamo, queja o reclamo]]="Sin término de respuesta","No aplica",WORKDAY(Tabla1[[#This Row],[Fecha Radicado]],Tabla1[[#This Row],[Plazo]],Festivos)))</f>
        <v>45791</v>
      </c>
      <c r="K497" s="3">
        <f ca="1">IF(Tabla1[[#This Row],[Estado]]="No Aplica","",IF(Tabla1[[#This Row],[Estado]]="Con respuesta","Gestionado",IFERROR(NETWORKDAYS(TODAY(),Tabla1[[#This Row],[Fecha de Vencimiento]],Festivos),"")))</f>
        <v>-59</v>
      </c>
      <c r="L4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497" s="1"/>
      <c r="N497" s="1"/>
      <c r="O497" s="1" t="s">
        <v>19</v>
      </c>
      <c r="P497" s="1">
        <f>_xlfn.IFNA(VLOOKUP(Tabla1[[#This Row],[Departamento]],Departamentos,2,FALSE),"")</f>
        <v>11</v>
      </c>
      <c r="Q497" s="1" t="s">
        <v>59</v>
      </c>
      <c r="R497" s="1">
        <f>_xlfn.IFNA(VLOOKUP(Tabla1[[#This Row],[Municipio]],Municipios,2,FALSE),"")</f>
        <v>11001</v>
      </c>
      <c r="S497" s="1" t="s">
        <v>474</v>
      </c>
      <c r="T497" s="1" t="s">
        <v>4700</v>
      </c>
      <c r="U497" s="1"/>
      <c r="V497" s="1" t="s">
        <v>4701</v>
      </c>
      <c r="W497" s="1"/>
      <c r="X497" s="1" t="s">
        <v>4702</v>
      </c>
      <c r="Y497" s="1" t="s">
        <v>4703</v>
      </c>
      <c r="Z497" s="1"/>
    </row>
    <row r="498" spans="1:26" ht="106.5" hidden="1">
      <c r="A498" s="1" t="s">
        <v>4704</v>
      </c>
      <c r="B498" s="1" t="s">
        <v>4705</v>
      </c>
      <c r="C498" s="1" t="s">
        <v>4706</v>
      </c>
      <c r="D498" s="2">
        <v>45785</v>
      </c>
      <c r="E498" s="2">
        <v>45785</v>
      </c>
      <c r="F498" s="1" t="s">
        <v>87</v>
      </c>
      <c r="G498" s="1" t="s">
        <v>88</v>
      </c>
      <c r="H498" s="1" t="s">
        <v>2423</v>
      </c>
      <c r="I498" s="1" t="str">
        <f>IFERROR(VLOOKUP(Tabla1[[#This Row],[Tipo de Petición, queja o reclamo, queja o reclamo]],Tipif,2,0),"")</f>
        <v/>
      </c>
      <c r="J498" s="2" t="e">
        <f>IF(Tabla1[[#This Row],[Fecha Radicado]]="","",IF(Tabla1[[#This Row],[Tipo de Petición, queja o reclamo, queja o reclamo]]="Sin término de respuesta","No aplica",WORKDAY(Tabla1[[#This Row],[Fecha Radicado]],Tabla1[[#This Row],[Plazo]],Festivos)))</f>
        <v>#VALUE!</v>
      </c>
      <c r="K498" s="3" t="str">
        <f ca="1">IF(Tabla1[[#This Row],[Estado]]="No Aplica","",IF(Tabla1[[#This Row],[Estado]]="Con respuesta","Gestionado",IFERROR(NETWORKDAYS(TODAY(),Tabla1[[#This Row],[Fecha de Vencimiento]],Festivos),"")))</f>
        <v/>
      </c>
      <c r="L4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498" s="1" t="s">
        <v>52</v>
      </c>
      <c r="N498" s="1" t="s">
        <v>4707</v>
      </c>
      <c r="O498" s="1" t="s">
        <v>26</v>
      </c>
      <c r="P498" s="1">
        <f>_xlfn.IFNA(VLOOKUP(Tabla1[[#This Row],[Departamento]],Departamentos,2,FALSE),"")</f>
        <v>20</v>
      </c>
      <c r="Q498" s="1" t="s">
        <v>137</v>
      </c>
      <c r="R498" s="1">
        <f>_xlfn.IFNA(VLOOKUP(Tabla1[[#This Row],[Municipio]],Municipios,2,FALSE),"")</f>
        <v>20032</v>
      </c>
      <c r="S498" s="1" t="s">
        <v>1759</v>
      </c>
      <c r="T498" s="1" t="s">
        <v>4708</v>
      </c>
      <c r="U498" s="1"/>
      <c r="V498" s="1" t="s">
        <v>4709</v>
      </c>
      <c r="W498" s="1" t="s">
        <v>316</v>
      </c>
      <c r="X498" s="1" t="s">
        <v>4710</v>
      </c>
      <c r="Y498" s="1" t="s">
        <v>4711</v>
      </c>
      <c r="Z498" s="1"/>
    </row>
    <row r="499" spans="1:26" ht="56.25" hidden="1" customHeight="1">
      <c r="A499" s="1" t="s">
        <v>4712</v>
      </c>
      <c r="B499" s="1" t="s">
        <v>4713</v>
      </c>
      <c r="C499" s="1" t="s">
        <v>4714</v>
      </c>
      <c r="D499" s="2">
        <v>45785</v>
      </c>
      <c r="E499" s="2">
        <v>45785</v>
      </c>
      <c r="F499" s="1" t="s">
        <v>222</v>
      </c>
      <c r="G499" s="1" t="s">
        <v>124</v>
      </c>
      <c r="H499" s="1" t="s">
        <v>89</v>
      </c>
      <c r="I499" s="1">
        <v>10</v>
      </c>
      <c r="J499" s="2" t="str">
        <f>IF(Tabla1[[#This Row],[Fecha Radicado]]="","",IF(Tabla1[[#This Row],[Tipo de Petición, queja o reclamo, queja o reclamo]]="Sin término de respuesta","No aplica",WORKDAY(Tabla1[[#This Row],[Fecha Radicado]],Tabla1[[#This Row],[Plazo]],Festivos)))</f>
        <v>No aplica</v>
      </c>
      <c r="K499" s="3" t="s">
        <v>53</v>
      </c>
      <c r="L499" s="1" t="s">
        <v>2443</v>
      </c>
      <c r="M499" s="1" t="s">
        <v>52</v>
      </c>
      <c r="N499" s="1" t="s">
        <v>4715</v>
      </c>
      <c r="O499" s="1" t="s">
        <v>44</v>
      </c>
      <c r="P499" s="1">
        <f>_xlfn.IFNA(VLOOKUP(Tabla1[[#This Row],[Departamento]],Departamentos,2,FALSE),"")</f>
        <v>76</v>
      </c>
      <c r="Q499" s="1" t="s">
        <v>370</v>
      </c>
      <c r="R499" s="1">
        <f>_xlfn.IFNA(VLOOKUP(Tabla1[[#This Row],[Municipio]],Municipios,2,FALSE),"")</f>
        <v>76001</v>
      </c>
      <c r="S499" s="1" t="s">
        <v>1104</v>
      </c>
      <c r="T499" s="1" t="s">
        <v>2443</v>
      </c>
      <c r="U499" s="1" t="s">
        <v>2443</v>
      </c>
      <c r="V499" s="1" t="s">
        <v>2443</v>
      </c>
      <c r="W499" s="1" t="s">
        <v>126</v>
      </c>
      <c r="X499" s="1" t="s">
        <v>4716</v>
      </c>
      <c r="Y499" s="7" t="s">
        <v>4717</v>
      </c>
      <c r="Z499" s="1"/>
    </row>
    <row r="500" spans="1:26" ht="198.75" hidden="1" customHeight="1">
      <c r="A500" s="1" t="s">
        <v>4718</v>
      </c>
      <c r="B500" s="1" t="s">
        <v>4719</v>
      </c>
      <c r="C500" s="1" t="s">
        <v>4720</v>
      </c>
      <c r="D500" s="2">
        <v>45785</v>
      </c>
      <c r="E500" s="2">
        <v>45785</v>
      </c>
      <c r="F500" s="1" t="s">
        <v>254</v>
      </c>
      <c r="G500" s="1" t="s">
        <v>49</v>
      </c>
      <c r="H500" s="1" t="s">
        <v>285</v>
      </c>
      <c r="I500" s="1">
        <f>IFERROR(VLOOKUP(Tabla1[[#This Row],[Tipo de Petición, queja o reclamo, queja o reclamo]],Tipif,2,0),"")</f>
        <v>5</v>
      </c>
      <c r="J500" s="2">
        <f>IF(Tabla1[[#This Row],[Fecha Radicado]]="","",IF(Tabla1[[#This Row],[Tipo de Petición, queja o reclamo, queja o reclamo]]="Sin término de respuesta","No aplica",WORKDAY(Tabla1[[#This Row],[Fecha Radicado]],Tabla1[[#This Row],[Plazo]],Festivos)))</f>
        <v>45792</v>
      </c>
      <c r="K500" s="3" t="str">
        <f ca="1">IF(Tabla1[[#This Row],[Estado]]="No Aplica","",IF(Tabla1[[#This Row],[Estado]]="Con respuesta","Gestionado",IFERROR(NETWORKDAYS(TODAY(),Tabla1[[#This Row],[Fecha de Vencimiento]],Festivos),"")))</f>
        <v>Gestionado</v>
      </c>
      <c r="L500" s="1" t="s">
        <v>2443</v>
      </c>
      <c r="M500" s="1" t="s">
        <v>124</v>
      </c>
      <c r="N500" s="1" t="s">
        <v>2443</v>
      </c>
      <c r="O500" s="1" t="s">
        <v>41</v>
      </c>
      <c r="P500" s="1">
        <f>_xlfn.IFNA(VLOOKUP(Tabla1[[#This Row],[Departamento]],Departamentos,2,FALSE),"")</f>
        <v>68</v>
      </c>
      <c r="Q500" s="1" t="s">
        <v>802</v>
      </c>
      <c r="R500" s="1">
        <f>_xlfn.IFNA(VLOOKUP(Tabla1[[#This Row],[Municipio]],Municipios,2,FALSE),"")</f>
        <v>68276</v>
      </c>
      <c r="S500" s="1" t="s">
        <v>1293</v>
      </c>
      <c r="T500" s="1" t="s">
        <v>4721</v>
      </c>
      <c r="U500" s="2">
        <v>45789</v>
      </c>
      <c r="V500" s="1" t="s">
        <v>4722</v>
      </c>
      <c r="W500" s="1" t="s">
        <v>659</v>
      </c>
      <c r="X500" s="1" t="s">
        <v>4723</v>
      </c>
      <c r="Y500" s="7" t="s">
        <v>4724</v>
      </c>
      <c r="Z500" s="1"/>
    </row>
    <row r="501" spans="1:26" ht="45.75" hidden="1">
      <c r="A501" s="1" t="s">
        <v>4725</v>
      </c>
      <c r="B501" s="1" t="s">
        <v>4726</v>
      </c>
      <c r="C501" s="1" t="s">
        <v>4727</v>
      </c>
      <c r="D501" s="2">
        <v>45785</v>
      </c>
      <c r="E501" s="2">
        <v>45785</v>
      </c>
      <c r="F501" s="1" t="s">
        <v>254</v>
      </c>
      <c r="G501" s="1" t="s">
        <v>124</v>
      </c>
      <c r="H501" s="1" t="s">
        <v>89</v>
      </c>
      <c r="I501" s="1">
        <v>10</v>
      </c>
      <c r="J501" s="2" t="str">
        <f>IF(Tabla1[[#This Row],[Fecha Radicado]]="","",IF(Tabla1[[#This Row],[Tipo de Petición, queja o reclamo, queja o reclamo]]="Sin término de respuesta","No aplica",WORKDAY(Tabla1[[#This Row],[Fecha Radicado]],Tabla1[[#This Row],[Plazo]],Festivos)))</f>
        <v>No aplica</v>
      </c>
      <c r="K501" s="3" t="s">
        <v>2443</v>
      </c>
      <c r="L501" s="1" t="s">
        <v>2443</v>
      </c>
      <c r="M501" s="1" t="s">
        <v>124</v>
      </c>
      <c r="N501" s="1" t="s">
        <v>2443</v>
      </c>
      <c r="O501" s="1" t="s">
        <v>29</v>
      </c>
      <c r="P501" s="1">
        <f>_xlfn.IFNA(VLOOKUP(Tabla1[[#This Row],[Departamento]],Departamentos,2,FALSE),"")</f>
        <v>25</v>
      </c>
      <c r="Q501" s="1" t="s">
        <v>1117</v>
      </c>
      <c r="R501" s="1">
        <f>_xlfn.IFNA(VLOOKUP(Tabla1[[#This Row],[Municipio]],Municipios,2,FALSE),"")</f>
        <v>25743</v>
      </c>
      <c r="S501" s="1" t="s">
        <v>1876</v>
      </c>
      <c r="T501" s="1" t="s">
        <v>2443</v>
      </c>
      <c r="U501" s="1" t="s">
        <v>2443</v>
      </c>
      <c r="V501" s="1" t="s">
        <v>2443</v>
      </c>
      <c r="W501" s="1" t="s">
        <v>126</v>
      </c>
      <c r="X501" s="1" t="s">
        <v>4728</v>
      </c>
      <c r="Y501" s="1" t="s">
        <v>4729</v>
      </c>
      <c r="Z501" s="44"/>
    </row>
    <row r="502" spans="1:26" ht="45.75" hidden="1">
      <c r="A502" s="1" t="s">
        <v>4730</v>
      </c>
      <c r="B502" s="1" t="s">
        <v>4731</v>
      </c>
      <c r="C502" s="1" t="s">
        <v>4732</v>
      </c>
      <c r="D502" s="2">
        <v>45785</v>
      </c>
      <c r="E502" s="2">
        <v>45785</v>
      </c>
      <c r="F502" s="1" t="s">
        <v>222</v>
      </c>
      <c r="G502" s="1" t="s">
        <v>49</v>
      </c>
      <c r="H502" s="1" t="s">
        <v>3191</v>
      </c>
      <c r="I502" s="1">
        <v>10</v>
      </c>
      <c r="J502" s="2">
        <f>IF(Tabla1[[#This Row],[Fecha Radicado]]="","",IF(Tabla1[[#This Row],[Tipo de Petición, queja o reclamo, queja o reclamo]]="Sin término de respuesta","No aplica",WORKDAY(Tabla1[[#This Row],[Fecha Radicado]],Tabla1[[#This Row],[Plazo]],Festivos)))</f>
        <v>45799</v>
      </c>
      <c r="K502" s="3" t="str">
        <f ca="1">IF(Tabla1[[#This Row],[Estado]]="No Aplica","",IF(Tabla1[[#This Row],[Estado]]="Con respuesta","Gestionado",IFERROR(NETWORKDAYS(TODAY(),Tabla1[[#This Row],[Fecha de Vencimiento]],Festivos),"")))</f>
        <v>Gestionado</v>
      </c>
      <c r="L502" s="1" t="s">
        <v>2443</v>
      </c>
      <c r="M502" s="1" t="s">
        <v>52</v>
      </c>
      <c r="N502" s="1" t="s">
        <v>4733</v>
      </c>
      <c r="O502" s="1" t="s">
        <v>44</v>
      </c>
      <c r="P502" s="1">
        <f>_xlfn.IFNA(VLOOKUP(Tabla1[[#This Row],[Departamento]],Departamentos,2,FALSE),"")</f>
        <v>76</v>
      </c>
      <c r="Q502" s="1" t="s">
        <v>370</v>
      </c>
      <c r="R502" s="1">
        <f>_xlfn.IFNA(VLOOKUP(Tabla1[[#This Row],[Municipio]],Municipios,2,FALSE),"")</f>
        <v>76001</v>
      </c>
      <c r="S502" s="1" t="s">
        <v>1114</v>
      </c>
      <c r="T502" s="1"/>
      <c r="U502" s="1"/>
      <c r="V502" s="1"/>
      <c r="W502" s="1"/>
      <c r="X502" s="1" t="s">
        <v>4734</v>
      </c>
      <c r="Y502" s="1" t="s">
        <v>4735</v>
      </c>
      <c r="Z502" s="1"/>
    </row>
    <row r="503" spans="1:26" ht="76.5" hidden="1">
      <c r="A503" s="1" t="s">
        <v>4736</v>
      </c>
      <c r="B503" s="1" t="s">
        <v>4737</v>
      </c>
      <c r="C503" s="1" t="s">
        <v>4738</v>
      </c>
      <c r="D503" s="2">
        <v>45777</v>
      </c>
      <c r="E503" s="2">
        <v>45775</v>
      </c>
      <c r="F503" s="1" t="s">
        <v>159</v>
      </c>
      <c r="G503" s="1" t="s">
        <v>49</v>
      </c>
      <c r="H503" s="1" t="s">
        <v>2606</v>
      </c>
      <c r="I503" s="1">
        <v>10</v>
      </c>
      <c r="J503" s="2">
        <f>IF(Tabla1[[#This Row],[Fecha Radicado]]="","",IF(Tabla1[[#This Row],[Tipo de Petición, queja o reclamo, queja o reclamo]]="Sin término de respuesta","No aplica",WORKDAY(Tabla1[[#This Row],[Fecha Radicado]],Tabla1[[#This Row],[Plazo]],Festivos)))</f>
        <v>45792</v>
      </c>
      <c r="K503" s="3" t="str">
        <f ca="1">IF(Tabla1[[#This Row],[Estado]]="No Aplica","",IF(Tabla1[[#This Row],[Estado]]="Con respuesta","Gestionado",IFERROR(NETWORKDAYS(TODAY(),Tabla1[[#This Row],[Fecha de Vencimiento]],Festivos),"")))</f>
        <v>Gestionado</v>
      </c>
      <c r="L5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03" s="1"/>
      <c r="N503" s="1"/>
      <c r="O503" s="1" t="s">
        <v>29</v>
      </c>
      <c r="P503" s="1">
        <f>_xlfn.IFNA(VLOOKUP(Tabla1[[#This Row],[Departamento]],Departamentos,2,FALSE),"")</f>
        <v>25</v>
      </c>
      <c r="Q503" s="1" t="s">
        <v>1080</v>
      </c>
      <c r="R503" s="1">
        <f>_xlfn.IFNA(VLOOKUP(Tabla1[[#This Row],[Municipio]],Municipios,2,FALSE),"")</f>
        <v>25645</v>
      </c>
      <c r="S503" s="1" t="s">
        <v>1869</v>
      </c>
      <c r="T503" s="1" t="s">
        <v>4547</v>
      </c>
      <c r="U503" s="1"/>
      <c r="V503" s="1" t="s">
        <v>4739</v>
      </c>
      <c r="W503" s="1"/>
      <c r="Z503" s="1"/>
    </row>
    <row r="504" spans="1:26" ht="45.75" hidden="1">
      <c r="A504" s="1" t="s">
        <v>4740</v>
      </c>
      <c r="B504" s="1" t="s">
        <v>4741</v>
      </c>
      <c r="C504" s="1" t="s">
        <v>4732</v>
      </c>
      <c r="D504" s="2">
        <v>45777</v>
      </c>
      <c r="E504" s="2" t="s">
        <v>2443</v>
      </c>
      <c r="F504" s="1" t="s">
        <v>159</v>
      </c>
      <c r="G504" s="1"/>
      <c r="H504" s="1" t="s">
        <v>4742</v>
      </c>
      <c r="I504" s="1">
        <v>10</v>
      </c>
      <c r="J504" s="2">
        <f>IF(Tabla1[[#This Row],[Fecha Radicado]]="","",IF(Tabla1[[#This Row],[Tipo de Petición, queja o reclamo, queja o reclamo]]="Sin término de respuesta","No aplica",WORKDAY(Tabla1[[#This Row],[Fecha Radicado]],Tabla1[[#This Row],[Plazo]],Festivos)))</f>
        <v>45792</v>
      </c>
      <c r="K504" s="3">
        <f ca="1">IF(Tabla1[[#This Row],[Estado]]="No Aplica","",IF(Tabla1[[#This Row],[Estado]]="Con respuesta","Gestionado",IFERROR(NETWORKDAYS(TODAY(),Tabla1[[#This Row],[Fecha de Vencimiento]],Festivos),"")))</f>
        <v>-58</v>
      </c>
      <c r="L5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04" s="1"/>
      <c r="N504" s="1"/>
      <c r="O504" s="1" t="s">
        <v>25</v>
      </c>
      <c r="P504" s="1">
        <f>_xlfn.IFNA(VLOOKUP(Tabla1[[#This Row],[Departamento]],Departamentos,2,FALSE),"")</f>
        <v>19</v>
      </c>
      <c r="Q504" s="1" t="s">
        <v>832</v>
      </c>
      <c r="R504" s="1">
        <f>_xlfn.IFNA(VLOOKUP(Tabla1[[#This Row],[Municipio]],Municipios,2,FALSE),"")</f>
        <v>19780</v>
      </c>
      <c r="S504" s="1" t="s">
        <v>1753</v>
      </c>
      <c r="T504" s="1" t="s">
        <v>4743</v>
      </c>
      <c r="U504" s="1"/>
      <c r="V504" s="1" t="s">
        <v>4744</v>
      </c>
      <c r="W504" s="1"/>
      <c r="Z504" s="1"/>
    </row>
    <row r="505" spans="1:26" ht="45.75" hidden="1">
      <c r="A505" s="1" t="s">
        <v>4745</v>
      </c>
      <c r="B505" s="1" t="s">
        <v>4746</v>
      </c>
      <c r="C505" s="1" t="s">
        <v>4747</v>
      </c>
      <c r="D505" s="2">
        <v>45785</v>
      </c>
      <c r="E505" s="2" t="s">
        <v>2443</v>
      </c>
      <c r="F505" s="1" t="s">
        <v>159</v>
      </c>
      <c r="G505" s="1" t="s">
        <v>49</v>
      </c>
      <c r="H505" s="1" t="s">
        <v>4581</v>
      </c>
      <c r="I505" s="1">
        <v>10</v>
      </c>
      <c r="J505" s="2">
        <f>IF(Tabla1[[#This Row],[Fecha Radicado]]="","",IF(Tabla1[[#This Row],[Tipo de Petición, queja o reclamo, queja o reclamo]]="Sin término de respuesta","No aplica",WORKDAY(Tabla1[[#This Row],[Fecha Radicado]],Tabla1[[#This Row],[Plazo]],Festivos)))</f>
        <v>45799</v>
      </c>
      <c r="K505" s="3" t="str">
        <f ca="1">IF(Tabla1[[#This Row],[Estado]]="No Aplica","",IF(Tabla1[[#This Row],[Estado]]="Con respuesta","Gestionado",IFERROR(NETWORKDAYS(TODAY(),Tabla1[[#This Row],[Fecha de Vencimiento]],Festivos),"")))</f>
        <v>Gestionado</v>
      </c>
      <c r="L505" s="1" t="s">
        <v>2443</v>
      </c>
      <c r="M505" s="1" t="s">
        <v>2443</v>
      </c>
      <c r="N505" s="1" t="s">
        <v>2443</v>
      </c>
      <c r="O505" s="1" t="s">
        <v>41</v>
      </c>
      <c r="P505" s="1">
        <f>_xlfn.IFNA(VLOOKUP(Tabla1[[#This Row],[Departamento]],Departamentos,2,FALSE),"")</f>
        <v>68</v>
      </c>
      <c r="Q505" s="1" t="s">
        <v>63</v>
      </c>
      <c r="R505" s="1">
        <f>_xlfn.IFNA(VLOOKUP(Tabla1[[#This Row],[Municipio]],Municipios,2,FALSE),"")</f>
        <v>18029</v>
      </c>
      <c r="S505" s="1" t="s">
        <v>2145</v>
      </c>
      <c r="T505" s="1" t="s">
        <v>4748</v>
      </c>
      <c r="U505" s="2">
        <v>45785</v>
      </c>
      <c r="V505" s="1" t="s">
        <v>4749</v>
      </c>
      <c r="W505" s="1" t="s">
        <v>161</v>
      </c>
      <c r="X505" s="1" t="s">
        <v>4750</v>
      </c>
      <c r="Z505" s="1"/>
    </row>
    <row r="506" spans="1:26" ht="45.75" hidden="1">
      <c r="A506" s="1" t="s">
        <v>4751</v>
      </c>
      <c r="B506" s="1" t="s">
        <v>4752</v>
      </c>
      <c r="C506" s="1" t="s">
        <v>4753</v>
      </c>
      <c r="D506" s="2">
        <v>45785</v>
      </c>
      <c r="E506" s="2">
        <v>45785</v>
      </c>
      <c r="F506" s="1" t="s">
        <v>222</v>
      </c>
      <c r="G506" s="1"/>
      <c r="H506" s="1" t="s">
        <v>2606</v>
      </c>
      <c r="I506" s="1">
        <v>10</v>
      </c>
      <c r="J506" s="2">
        <f>IF(Tabla1[[#This Row],[Fecha Radicado]]="","",IF(Tabla1[[#This Row],[Tipo de Petición, queja o reclamo, queja o reclamo]]="Sin término de respuesta","No aplica",WORKDAY(Tabla1[[#This Row],[Fecha Radicado]],Tabla1[[#This Row],[Plazo]],Festivos)))</f>
        <v>45799</v>
      </c>
      <c r="K506" s="3">
        <f ca="1">IF(Tabla1[[#This Row],[Estado]]="No Aplica","",IF(Tabla1[[#This Row],[Estado]]="Con respuesta","Gestionado",IFERROR(NETWORKDAYS(TODAY(),Tabla1[[#This Row],[Fecha de Vencimiento]],Festivos),"")))</f>
        <v>-53</v>
      </c>
      <c r="L5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06" s="1"/>
      <c r="N506" s="1"/>
      <c r="O506" s="1" t="s">
        <v>15</v>
      </c>
      <c r="P506" s="1">
        <f>_xlfn.IFNA(VLOOKUP(Tabla1[[#This Row],[Departamento]],Departamentos,2,FALSE),"")</f>
        <v>5</v>
      </c>
      <c r="Q506" s="1" t="s">
        <v>1036</v>
      </c>
      <c r="R506" s="1">
        <f>_xlfn.IFNA(VLOOKUP(Tabla1[[#This Row],[Municipio]],Municipios,2,FALSE),"")</f>
        <v>5615</v>
      </c>
      <c r="S506" s="1" t="s">
        <v>1209</v>
      </c>
      <c r="T506" s="1" t="s">
        <v>2443</v>
      </c>
      <c r="U506" s="1"/>
      <c r="V506" s="1" t="s">
        <v>2443</v>
      </c>
      <c r="W506" s="1"/>
      <c r="X506" s="1" t="s">
        <v>4754</v>
      </c>
      <c r="Z506" s="1"/>
    </row>
    <row r="507" spans="1:26" ht="45.75" hidden="1">
      <c r="A507" s="1" t="s">
        <v>4755</v>
      </c>
      <c r="B507" s="1" t="s">
        <v>4756</v>
      </c>
      <c r="C507" s="1" t="s">
        <v>4757</v>
      </c>
      <c r="D507" s="2">
        <v>45786</v>
      </c>
      <c r="E507" s="2">
        <v>45786</v>
      </c>
      <c r="F507" s="1" t="s">
        <v>254</v>
      </c>
      <c r="G507" s="1" t="s">
        <v>49</v>
      </c>
      <c r="H507" s="1" t="s">
        <v>2606</v>
      </c>
      <c r="I507" s="1">
        <v>10</v>
      </c>
      <c r="J507" s="2">
        <f>IF(Tabla1[[#This Row],[Fecha Radicado]]="","",IF(Tabla1[[#This Row],[Tipo de Petición, queja o reclamo, queja o reclamo]]="Sin término de respuesta","No aplica",WORKDAY(Tabla1[[#This Row],[Fecha Radicado]],Tabla1[[#This Row],[Plazo]],Festivos)))</f>
        <v>45800</v>
      </c>
      <c r="K507" s="3" t="str">
        <f ca="1">IF(Tabla1[[#This Row],[Estado]]="No Aplica","",IF(Tabla1[[#This Row],[Estado]]="Con respuesta","Gestionado",IFERROR(NETWORKDAYS(TODAY(),Tabla1[[#This Row],[Fecha de Vencimiento]],Festivos),"")))</f>
        <v>Gestionado</v>
      </c>
      <c r="L5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07" s="1" t="s">
        <v>52</v>
      </c>
      <c r="N507" s="1" t="s">
        <v>4633</v>
      </c>
      <c r="O507" s="1" t="s">
        <v>19</v>
      </c>
      <c r="P507" s="1">
        <f>_xlfn.IFNA(VLOOKUP(Tabla1[[#This Row],[Departamento]],Departamentos,2,FALSE),"")</f>
        <v>11</v>
      </c>
      <c r="Q507" s="1" t="s">
        <v>59</v>
      </c>
      <c r="R507" s="1">
        <f>_xlfn.IFNA(VLOOKUP(Tabla1[[#This Row],[Municipio]],Municipios,2,FALSE),"")</f>
        <v>11001</v>
      </c>
      <c r="S507" s="1" t="s">
        <v>581</v>
      </c>
      <c r="T507" s="1" t="s">
        <v>2443</v>
      </c>
      <c r="U507" s="1"/>
      <c r="V507" s="1" t="s">
        <v>2443</v>
      </c>
      <c r="W507" s="1"/>
      <c r="X507" s="1" t="s">
        <v>4758</v>
      </c>
      <c r="Y507" s="1" t="s">
        <v>4759</v>
      </c>
      <c r="Z507" s="1"/>
    </row>
    <row r="508" spans="1:26" ht="45.75" hidden="1">
      <c r="A508" s="1" t="s">
        <v>4760</v>
      </c>
      <c r="B508" s="1" t="s">
        <v>4761</v>
      </c>
      <c r="C508" s="1" t="s">
        <v>4762</v>
      </c>
      <c r="D508" s="2">
        <v>45789</v>
      </c>
      <c r="E508" s="2">
        <v>45789</v>
      </c>
      <c r="F508" s="1" t="s">
        <v>222</v>
      </c>
      <c r="G508" s="1" t="s">
        <v>49</v>
      </c>
      <c r="H508" s="1" t="s">
        <v>2694</v>
      </c>
      <c r="I508" s="1">
        <v>10</v>
      </c>
      <c r="J508" s="2">
        <f>IF(Tabla1[[#This Row],[Fecha Radicado]]="","",IF(Tabla1[[#This Row],[Tipo de Petición, queja o reclamo, queja o reclamo]]="Sin término de respuesta","No aplica",WORKDAY(Tabla1[[#This Row],[Fecha Radicado]],Tabla1[[#This Row],[Plazo]],Festivos)))</f>
        <v>45803</v>
      </c>
      <c r="K508" s="3" t="str">
        <f ca="1">IF(Tabla1[[#This Row],[Estado]]="No Aplica","",IF(Tabla1[[#This Row],[Estado]]="Con respuesta","Gestionado",IFERROR(NETWORKDAYS(TODAY(),Tabla1[[#This Row],[Fecha de Vencimiento]],Festivos),"")))</f>
        <v>Gestionado</v>
      </c>
      <c r="L508" s="1" t="s">
        <v>2443</v>
      </c>
      <c r="M508" s="1"/>
      <c r="N508" s="1"/>
      <c r="O508" s="1" t="s">
        <v>44</v>
      </c>
      <c r="P508" s="1">
        <f>_xlfn.IFNA(VLOOKUP(Tabla1[[#This Row],[Departamento]],Departamentos,2,FALSE),"")</f>
        <v>76</v>
      </c>
      <c r="Q508" s="1" t="s">
        <v>370</v>
      </c>
      <c r="R508" s="1">
        <f>_xlfn.IFNA(VLOOKUP(Tabla1[[#This Row],[Municipio]],Municipios,2,FALSE),"")</f>
        <v>76001</v>
      </c>
      <c r="S508" s="1" t="s">
        <v>1090</v>
      </c>
      <c r="T508" s="1" t="s">
        <v>2443</v>
      </c>
      <c r="U508" s="1" t="s">
        <v>2443</v>
      </c>
      <c r="V508" s="1" t="s">
        <v>2443</v>
      </c>
      <c r="W508" s="1" t="s">
        <v>51</v>
      </c>
      <c r="X508" s="44" t="s">
        <v>4763</v>
      </c>
      <c r="Y508" s="1" t="s">
        <v>4764</v>
      </c>
      <c r="Z508" s="1"/>
    </row>
    <row r="509" spans="1:26" ht="45.75" hidden="1">
      <c r="A509" s="1" t="s">
        <v>4765</v>
      </c>
      <c r="B509" s="1" t="s">
        <v>4766</v>
      </c>
      <c r="C509" s="1" t="s">
        <v>4767</v>
      </c>
      <c r="D509" s="2">
        <v>45789</v>
      </c>
      <c r="E509" s="2">
        <v>45789</v>
      </c>
      <c r="F509" s="1" t="s">
        <v>222</v>
      </c>
      <c r="G509" s="1"/>
      <c r="H509" s="1" t="s">
        <v>2694</v>
      </c>
      <c r="I509" s="1">
        <v>10</v>
      </c>
      <c r="J509" s="2">
        <f>IF(Tabla1[[#This Row],[Fecha Radicado]]="","",IF(Tabla1[[#This Row],[Tipo de Petición, queja o reclamo, queja o reclamo]]="Sin término de respuesta","No aplica",WORKDAY(Tabla1[[#This Row],[Fecha Radicado]],Tabla1[[#This Row],[Plazo]],Festivos)))</f>
        <v>45803</v>
      </c>
      <c r="K509" s="3">
        <f ca="1">IF(Tabla1[[#This Row],[Estado]]="No Aplica","",IF(Tabla1[[#This Row],[Estado]]="Con respuesta","Gestionado",IFERROR(NETWORKDAYS(TODAY(),Tabla1[[#This Row],[Fecha de Vencimiento]],Festivos),"")))</f>
        <v>-51</v>
      </c>
      <c r="L5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09" s="1"/>
      <c r="N509" s="1"/>
      <c r="O509" s="1" t="s">
        <v>44</v>
      </c>
      <c r="P509" s="1">
        <f>_xlfn.IFNA(VLOOKUP(Tabla1[[#This Row],[Departamento]],Departamentos,2,FALSE),"")</f>
        <v>76</v>
      </c>
      <c r="Q509" s="1" t="s">
        <v>370</v>
      </c>
      <c r="R509" s="1">
        <f>_xlfn.IFNA(VLOOKUP(Tabla1[[#This Row],[Municipio]],Municipios,2,FALSE),"")</f>
        <v>76001</v>
      </c>
      <c r="S509" s="1" t="s">
        <v>1109</v>
      </c>
      <c r="T509" s="1" t="s">
        <v>2443</v>
      </c>
      <c r="U509" s="1"/>
      <c r="V509" s="1" t="s">
        <v>2443</v>
      </c>
      <c r="W509" s="1"/>
      <c r="Z509" s="1"/>
    </row>
    <row r="510" spans="1:26" ht="45.75" hidden="1">
      <c r="A510" s="1" t="s">
        <v>4768</v>
      </c>
      <c r="B510" s="1" t="s">
        <v>4769</v>
      </c>
      <c r="C510" s="1" t="s">
        <v>4767</v>
      </c>
      <c r="D510" s="2">
        <v>45789</v>
      </c>
      <c r="E510" s="2">
        <v>45789</v>
      </c>
      <c r="F510" s="1" t="s">
        <v>222</v>
      </c>
      <c r="G510" s="1"/>
      <c r="H510" s="1" t="s">
        <v>2694</v>
      </c>
      <c r="I510" s="1">
        <v>10</v>
      </c>
      <c r="J510" s="2">
        <f>IF(Tabla1[[#This Row],[Fecha Radicado]]="","",IF(Tabla1[[#This Row],[Tipo de Petición, queja o reclamo, queja o reclamo]]="Sin término de respuesta","No aplica",WORKDAY(Tabla1[[#This Row],[Fecha Radicado]],Tabla1[[#This Row],[Plazo]],Festivos)))</f>
        <v>45803</v>
      </c>
      <c r="K510" s="3">
        <f ca="1">IF(Tabla1[[#This Row],[Estado]]="No Aplica","",IF(Tabla1[[#This Row],[Estado]]="Con respuesta","Gestionado",IFERROR(NETWORKDAYS(TODAY(),Tabla1[[#This Row],[Fecha de Vencimiento]],Festivos),"")))</f>
        <v>-51</v>
      </c>
      <c r="L5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10" s="1"/>
      <c r="N510" s="1"/>
      <c r="O510" s="1" t="s">
        <v>44</v>
      </c>
      <c r="P510" s="1">
        <f>_xlfn.IFNA(VLOOKUP(Tabla1[[#This Row],[Departamento]],Departamentos,2,FALSE),"")</f>
        <v>76</v>
      </c>
      <c r="Q510" s="1" t="s">
        <v>370</v>
      </c>
      <c r="R510" s="1">
        <f>_xlfn.IFNA(VLOOKUP(Tabla1[[#This Row],[Municipio]],Municipios,2,FALSE),"")</f>
        <v>76001</v>
      </c>
      <c r="S510" s="1" t="s">
        <v>1109</v>
      </c>
      <c r="T510" s="1" t="s">
        <v>2443</v>
      </c>
      <c r="U510" s="1"/>
      <c r="V510" s="1" t="s">
        <v>2443</v>
      </c>
      <c r="W510" s="1"/>
      <c r="Z510" s="1"/>
    </row>
    <row r="511" spans="1:26" ht="45.75" hidden="1">
      <c r="A511" s="1" t="s">
        <v>4770</v>
      </c>
      <c r="B511" s="1" t="s">
        <v>4771</v>
      </c>
      <c r="C511" s="1" t="s">
        <v>4772</v>
      </c>
      <c r="D511" s="2">
        <v>45789</v>
      </c>
      <c r="E511" s="2">
        <v>45789</v>
      </c>
      <c r="F511" s="1" t="s">
        <v>222</v>
      </c>
      <c r="G511" s="1"/>
      <c r="H511" s="1" t="s">
        <v>2694</v>
      </c>
      <c r="I511" s="1">
        <v>10</v>
      </c>
      <c r="J511" s="2">
        <f>IF(Tabla1[[#This Row],[Fecha Radicado]]="","",IF(Tabla1[[#This Row],[Tipo de Petición, queja o reclamo, queja o reclamo]]="Sin término de respuesta","No aplica",WORKDAY(Tabla1[[#This Row],[Fecha Radicado]],Tabla1[[#This Row],[Plazo]],Festivos)))</f>
        <v>45803</v>
      </c>
      <c r="K511" s="3">
        <f ca="1">IF(Tabla1[[#This Row],[Estado]]="No Aplica","",IF(Tabla1[[#This Row],[Estado]]="Con respuesta","Gestionado",IFERROR(NETWORKDAYS(TODAY(),Tabla1[[#This Row],[Fecha de Vencimiento]],Festivos),"")))</f>
        <v>-51</v>
      </c>
      <c r="L5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11" s="1"/>
      <c r="N511" s="1"/>
      <c r="O511" s="1" t="s">
        <v>44</v>
      </c>
      <c r="P511" s="1">
        <f>_xlfn.IFNA(VLOOKUP(Tabla1[[#This Row],[Departamento]],Departamentos,2,FALSE),"")</f>
        <v>76</v>
      </c>
      <c r="Q511" s="1" t="s">
        <v>370</v>
      </c>
      <c r="R511" s="1">
        <f>_xlfn.IFNA(VLOOKUP(Tabla1[[#This Row],[Municipio]],Municipios,2,FALSE),"")</f>
        <v>76001</v>
      </c>
      <c r="S511" s="1" t="s">
        <v>1099</v>
      </c>
      <c r="T511" s="1" t="s">
        <v>2443</v>
      </c>
      <c r="U511" s="1"/>
      <c r="V511" s="1" t="s">
        <v>2443</v>
      </c>
      <c r="W511" s="1"/>
      <c r="Z511" s="1"/>
    </row>
    <row r="512" spans="1:26" ht="91.5" hidden="1">
      <c r="A512" s="1" t="s">
        <v>4773</v>
      </c>
      <c r="B512" s="1" t="s">
        <v>4774</v>
      </c>
      <c r="C512" s="1" t="s">
        <v>4775</v>
      </c>
      <c r="D512" s="2">
        <v>45789</v>
      </c>
      <c r="E512" s="2">
        <v>45789</v>
      </c>
      <c r="F512" s="1" t="s">
        <v>372</v>
      </c>
      <c r="G512" s="1" t="s">
        <v>49</v>
      </c>
      <c r="H512" s="1" t="s">
        <v>4742</v>
      </c>
      <c r="I512" s="1">
        <v>10</v>
      </c>
      <c r="J512" s="2">
        <f>IF(Tabla1[[#This Row],[Fecha Radicado]]="","",IF(Tabla1[[#This Row],[Tipo de Petición, queja o reclamo, queja o reclamo]]="Sin término de respuesta","No aplica",WORKDAY(Tabla1[[#This Row],[Fecha Radicado]],Tabla1[[#This Row],[Plazo]],Festivos)))</f>
        <v>45803</v>
      </c>
      <c r="K512" s="3" t="str">
        <f ca="1">IF(Tabla1[[#This Row],[Estado]]="No Aplica","",IF(Tabla1[[#This Row],[Estado]]="Con respuesta","Gestionado",IFERROR(NETWORKDAYS(TODAY(),Tabla1[[#This Row],[Fecha de Vencimiento]],Festivos),"")))</f>
        <v>Gestionado</v>
      </c>
      <c r="L512" s="1" t="s">
        <v>2443</v>
      </c>
      <c r="M512" s="1" t="s">
        <v>124</v>
      </c>
      <c r="N512" s="1" t="s">
        <v>124</v>
      </c>
      <c r="O512" s="1" t="s">
        <v>29</v>
      </c>
      <c r="P512" s="1">
        <f>_xlfn.IFNA(VLOOKUP(Tabla1[[#This Row],[Departamento]],Departamentos,2,FALSE),"")</f>
        <v>25</v>
      </c>
      <c r="Q512" s="1" t="s">
        <v>1177</v>
      </c>
      <c r="R512" s="1">
        <f>_xlfn.IFNA(VLOOKUP(Tabla1[[#This Row],[Municipio]],Municipios,2,FALSE),"")</f>
        <v>25817</v>
      </c>
      <c r="S512" s="1" t="s">
        <v>1327</v>
      </c>
      <c r="T512" s="1" t="s">
        <v>4776</v>
      </c>
      <c r="U512" s="2">
        <v>45803</v>
      </c>
      <c r="V512" s="1" t="s">
        <v>4777</v>
      </c>
      <c r="W512" s="1" t="s">
        <v>126</v>
      </c>
      <c r="X512" s="44" t="s">
        <v>4778</v>
      </c>
      <c r="Z512" s="1"/>
    </row>
    <row r="513" spans="1:26" ht="152.25" hidden="1">
      <c r="A513" s="1" t="s">
        <v>4779</v>
      </c>
      <c r="B513" s="1" t="s">
        <v>4780</v>
      </c>
      <c r="C513" s="1" t="s">
        <v>4781</v>
      </c>
      <c r="D513" s="2">
        <v>45789</v>
      </c>
      <c r="E513" s="2">
        <v>45789</v>
      </c>
      <c r="F513" s="1" t="s">
        <v>254</v>
      </c>
      <c r="G513" s="1" t="s">
        <v>49</v>
      </c>
      <c r="H513" s="1" t="s">
        <v>223</v>
      </c>
      <c r="I513" s="1">
        <f>IFERROR(VLOOKUP(Tabla1[[#This Row],[Tipo de Petición, queja o reclamo, queja o reclamo]],Tipif,2,0),"")</f>
        <v>10</v>
      </c>
      <c r="J513" s="2">
        <f>IF(Tabla1[[#This Row],[Fecha Radicado]]="","",IF(Tabla1[[#This Row],[Tipo de Petición, queja o reclamo, queja o reclamo]]="Sin término de respuesta","No aplica",WORKDAY(Tabla1[[#This Row],[Fecha Radicado]],Tabla1[[#This Row],[Plazo]],Festivos)))</f>
        <v>45803</v>
      </c>
      <c r="K513" s="3" t="str">
        <f ca="1">IF(Tabla1[[#This Row],[Estado]]="No Aplica","",IF(Tabla1[[#This Row],[Estado]]="Con respuesta","Gestionado",IFERROR(NETWORKDAYS(TODAY(),Tabla1[[#This Row],[Fecha de Vencimiento]],Festivos),"")))</f>
        <v>Gestionado</v>
      </c>
      <c r="L513" s="1" t="s">
        <v>2443</v>
      </c>
      <c r="M513" s="1" t="s">
        <v>124</v>
      </c>
      <c r="N513" s="1" t="s">
        <v>3196</v>
      </c>
      <c r="O513" s="1" t="s">
        <v>35</v>
      </c>
      <c r="P513" s="1">
        <f>_xlfn.IFNA(VLOOKUP(Tabla1[[#This Row],[Departamento]],Departamentos,2,FALSE),"")</f>
        <v>50</v>
      </c>
      <c r="Q513" s="1" t="s">
        <v>736</v>
      </c>
      <c r="R513" s="1">
        <f>_xlfn.IFNA(VLOOKUP(Tabla1[[#This Row],[Municipio]],Municipios,2,FALSE),"")</f>
        <v>50001</v>
      </c>
      <c r="S513" s="1" t="s">
        <v>1274</v>
      </c>
      <c r="T513" s="1" t="s">
        <v>4782</v>
      </c>
      <c r="U513" s="2">
        <v>45793</v>
      </c>
      <c r="V513" s="1" t="s">
        <v>4783</v>
      </c>
      <c r="W513" s="1" t="s">
        <v>659</v>
      </c>
      <c r="X513" s="1" t="s">
        <v>4784</v>
      </c>
      <c r="Y513" s="1" t="s">
        <v>4785</v>
      </c>
      <c r="Z513" s="1"/>
    </row>
    <row r="514" spans="1:26" ht="60.75" hidden="1">
      <c r="A514" s="1" t="s">
        <v>4786</v>
      </c>
      <c r="B514" s="1" t="s">
        <v>4787</v>
      </c>
      <c r="C514" s="1" t="s">
        <v>4788</v>
      </c>
      <c r="D514" s="2">
        <v>45789</v>
      </c>
      <c r="E514" s="2">
        <v>45789</v>
      </c>
      <c r="F514" s="1" t="s">
        <v>123</v>
      </c>
      <c r="G514" s="1"/>
      <c r="H514" s="1" t="s">
        <v>2694</v>
      </c>
      <c r="I514" s="1">
        <v>10</v>
      </c>
      <c r="J514" s="2">
        <f>IF(Tabla1[[#This Row],[Fecha Radicado]]="","",IF(Tabla1[[#This Row],[Tipo de Petición, queja o reclamo, queja o reclamo]]="Sin término de respuesta","No aplica",WORKDAY(Tabla1[[#This Row],[Fecha Radicado]],Tabla1[[#This Row],[Plazo]],Festivos)))</f>
        <v>45803</v>
      </c>
      <c r="K514" s="3">
        <f ca="1">IF(Tabla1[[#This Row],[Estado]]="No Aplica","",IF(Tabla1[[#This Row],[Estado]]="Con respuesta","Gestionado",IFERROR(NETWORKDAYS(TODAY(),Tabla1[[#This Row],[Fecha de Vencimiento]],Festivos),"")))</f>
        <v>-51</v>
      </c>
      <c r="L5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14" s="1"/>
      <c r="N514" s="1"/>
      <c r="O514" s="1" t="s">
        <v>44</v>
      </c>
      <c r="P514" s="1">
        <f>_xlfn.IFNA(VLOOKUP(Tabla1[[#This Row],[Departamento]],Departamentos,2,FALSE),"")</f>
        <v>76</v>
      </c>
      <c r="Q514" s="1" t="s">
        <v>370</v>
      </c>
      <c r="R514" s="1">
        <f>_xlfn.IFNA(VLOOKUP(Tabla1[[#This Row],[Municipio]],Municipios,2,FALSE),"")</f>
        <v>76001</v>
      </c>
      <c r="S514" s="1" t="s">
        <v>1122</v>
      </c>
      <c r="T514" s="1" t="s">
        <v>2443</v>
      </c>
      <c r="U514" s="1"/>
      <c r="V514" s="1" t="s">
        <v>2443</v>
      </c>
      <c r="W514" s="1"/>
      <c r="Z514" s="1"/>
    </row>
    <row r="515" spans="1:26" ht="45.75" hidden="1">
      <c r="A515" s="1" t="s">
        <v>4789</v>
      </c>
      <c r="B515" s="1" t="s">
        <v>4790</v>
      </c>
      <c r="C515" s="1" t="s">
        <v>4791</v>
      </c>
      <c r="D515" s="2">
        <v>45758</v>
      </c>
      <c r="E515" s="2" t="s">
        <v>2443</v>
      </c>
      <c r="F515" s="1" t="s">
        <v>159</v>
      </c>
      <c r="G515" s="1"/>
      <c r="H515" s="1" t="s">
        <v>4581</v>
      </c>
      <c r="I515" s="1">
        <v>0</v>
      </c>
      <c r="J515" s="2">
        <f>IF(Tabla1[[#This Row],[Fecha Radicado]]="","",IF(Tabla1[[#This Row],[Tipo de Petición, queja o reclamo, queja o reclamo]]="Sin término de respuesta","No aplica",WORKDAY(Tabla1[[#This Row],[Fecha Radicado]],Tabla1[[#This Row],[Plazo]],Festivos)))</f>
        <v>45758</v>
      </c>
      <c r="K515" s="3">
        <f ca="1">IF(Tabla1[[#This Row],[Estado]]="No Aplica","",IF(Tabla1[[#This Row],[Estado]]="Con respuesta","Gestionado",IFERROR(NETWORKDAYS(TODAY(),Tabla1[[#This Row],[Fecha de Vencimiento]],Festivos),"")))</f>
        <v>-79</v>
      </c>
      <c r="L5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15" s="1"/>
      <c r="N515" s="1"/>
      <c r="O515" s="1" t="s">
        <v>27</v>
      </c>
      <c r="P515" s="1">
        <f>_xlfn.IFNA(VLOOKUP(Tabla1[[#This Row],[Departamento]],Departamentos,2,FALSE),"")</f>
        <v>27</v>
      </c>
      <c r="Q515" s="1" t="s">
        <v>138</v>
      </c>
      <c r="R515" s="1">
        <f>_xlfn.IFNA(VLOOKUP(Tabla1[[#This Row],[Municipio]],Municipios,2,FALSE),"")</f>
        <v>27050</v>
      </c>
      <c r="S515" s="1" t="s">
        <v>1904</v>
      </c>
      <c r="T515" s="1" t="s">
        <v>4792</v>
      </c>
      <c r="U515" s="1"/>
      <c r="V515" s="1" t="s">
        <v>4793</v>
      </c>
      <c r="W515" s="1"/>
      <c r="Z515" s="1"/>
    </row>
    <row r="516" spans="1:26" ht="45.75" hidden="1">
      <c r="A516" s="1" t="s">
        <v>4794</v>
      </c>
      <c r="B516" s="1" t="s">
        <v>3536</v>
      </c>
      <c r="C516" s="1" t="s">
        <v>4795</v>
      </c>
      <c r="D516" s="2">
        <v>45789</v>
      </c>
      <c r="E516" s="2">
        <v>45789</v>
      </c>
      <c r="F516" s="1" t="s">
        <v>372</v>
      </c>
      <c r="G516" s="1" t="s">
        <v>49</v>
      </c>
      <c r="H516" s="1" t="s">
        <v>344</v>
      </c>
      <c r="I516" s="1">
        <v>10</v>
      </c>
      <c r="J516" s="2">
        <f>IF(Tabla1[[#This Row],[Fecha Radicado]]="","",IF(Tabla1[[#This Row],[Tipo de Petición, queja o reclamo, queja o reclamo]]="Sin término de respuesta","No aplica",WORKDAY(Tabla1[[#This Row],[Fecha Radicado]],Tabla1[[#This Row],[Plazo]],Festivos)))</f>
        <v>45803</v>
      </c>
      <c r="K516" s="3" t="str">
        <f ca="1">IF(Tabla1[[#This Row],[Estado]]="No Aplica","",IF(Tabla1[[#This Row],[Estado]]="Con respuesta","Gestionado",IFERROR(NETWORKDAYS(TODAY(),Tabla1[[#This Row],[Fecha de Vencimiento]],Festivos),"")))</f>
        <v>Gestionado</v>
      </c>
      <c r="L516" s="1" t="s">
        <v>2443</v>
      </c>
      <c r="M516" s="1" t="s">
        <v>124</v>
      </c>
      <c r="N516" s="1" t="s">
        <v>4633</v>
      </c>
      <c r="O516" s="1" t="s">
        <v>25</v>
      </c>
      <c r="P516" s="1">
        <f>_xlfn.IFNA(VLOOKUP(Tabla1[[#This Row],[Departamento]],Departamentos,2,FALSE),"")</f>
        <v>19</v>
      </c>
      <c r="Q516" s="1" t="s">
        <v>324</v>
      </c>
      <c r="R516" s="1">
        <f>_xlfn.IFNA(VLOOKUP(Tabla1[[#This Row],[Municipio]],Municipios,2,FALSE),"")</f>
        <v>19212</v>
      </c>
      <c r="S516" s="1" t="s">
        <v>1731</v>
      </c>
      <c r="T516" s="1" t="s">
        <v>2443</v>
      </c>
      <c r="U516" s="1" t="s">
        <v>2443</v>
      </c>
      <c r="V516" s="1" t="s">
        <v>2443</v>
      </c>
      <c r="W516" s="1" t="s">
        <v>51</v>
      </c>
      <c r="X516" s="1" t="s">
        <v>4796</v>
      </c>
      <c r="Z516" s="1"/>
    </row>
    <row r="517" spans="1:26" ht="45.75" hidden="1">
      <c r="A517" s="1" t="s">
        <v>4797</v>
      </c>
      <c r="B517" s="1" t="s">
        <v>3536</v>
      </c>
      <c r="C517" s="1" t="s">
        <v>4798</v>
      </c>
      <c r="D517" s="2">
        <v>45789</v>
      </c>
      <c r="E517" s="2">
        <v>45789</v>
      </c>
      <c r="F517" s="1" t="s">
        <v>123</v>
      </c>
      <c r="G517" s="1"/>
      <c r="H517" s="1" t="s">
        <v>4581</v>
      </c>
      <c r="I517" s="1">
        <v>0</v>
      </c>
      <c r="J517" s="2">
        <f>IF(Tabla1[[#This Row],[Fecha Radicado]]="","",IF(Tabla1[[#This Row],[Tipo de Petición, queja o reclamo, queja o reclamo]]="Sin término de respuesta","No aplica",WORKDAY(Tabla1[[#This Row],[Fecha Radicado]],Tabla1[[#This Row],[Plazo]],Festivos)))</f>
        <v>45789</v>
      </c>
      <c r="K517" s="3">
        <f ca="1">IF(Tabla1[[#This Row],[Estado]]="No Aplica","",IF(Tabla1[[#This Row],[Estado]]="Con respuesta","Gestionado",IFERROR(NETWORKDAYS(TODAY(),Tabla1[[#This Row],[Fecha de Vencimiento]],Festivos),"")))</f>
        <v>-61</v>
      </c>
      <c r="L5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17" s="1"/>
      <c r="N517" s="1"/>
      <c r="O517" s="1" t="s">
        <v>27</v>
      </c>
      <c r="P517" s="1">
        <f>_xlfn.IFNA(VLOOKUP(Tabla1[[#This Row],[Departamento]],Departamentos,2,FALSE),"")</f>
        <v>27</v>
      </c>
      <c r="Q517" s="1" t="s">
        <v>236</v>
      </c>
      <c r="R517" s="1">
        <f>_xlfn.IFNA(VLOOKUP(Tabla1[[#This Row],[Municipio]],Municipios,2,FALSE),"")</f>
        <v>27077</v>
      </c>
      <c r="S517" s="1" t="s">
        <v>1907</v>
      </c>
      <c r="T517" s="1" t="s">
        <v>2443</v>
      </c>
      <c r="U517" s="1"/>
      <c r="V517" s="1" t="s">
        <v>2443</v>
      </c>
      <c r="W517" s="1"/>
      <c r="X517" s="1" t="s">
        <v>4796</v>
      </c>
      <c r="Z517" s="1"/>
    </row>
    <row r="518" spans="1:26" ht="60.75" hidden="1">
      <c r="A518" s="1" t="s">
        <v>4799</v>
      </c>
      <c r="B518" s="1" t="s">
        <v>3536</v>
      </c>
      <c r="C518" s="1" t="s">
        <v>4800</v>
      </c>
      <c r="D518" s="2">
        <v>45789</v>
      </c>
      <c r="E518" s="2">
        <v>45789</v>
      </c>
      <c r="F518" s="1" t="s">
        <v>123</v>
      </c>
      <c r="G518" s="1" t="s">
        <v>124</v>
      </c>
      <c r="H518" s="1" t="s">
        <v>4581</v>
      </c>
      <c r="I518" s="1" t="s">
        <v>2443</v>
      </c>
      <c r="J518" s="1" t="s">
        <v>2443</v>
      </c>
      <c r="K518" s="3" t="s">
        <v>2443</v>
      </c>
      <c r="L518" s="3" t="s">
        <v>2443</v>
      </c>
      <c r="M518" s="3" t="s">
        <v>2443</v>
      </c>
      <c r="N518" s="3" t="s">
        <v>2443</v>
      </c>
      <c r="O518" s="1" t="s">
        <v>37</v>
      </c>
      <c r="P518" s="1">
        <f>_xlfn.IFNA(VLOOKUP(Tabla1[[#This Row],[Departamento]],Departamentos,2,FALSE),"")</f>
        <v>54</v>
      </c>
      <c r="Q518" s="1" t="s">
        <v>874</v>
      </c>
      <c r="R518" s="1">
        <f>_xlfn.IFNA(VLOOKUP(Tabla1[[#This Row],[Municipio]],Municipios,2,FALSE),"")</f>
        <v>54874</v>
      </c>
      <c r="S518" s="1" t="s">
        <v>2384</v>
      </c>
      <c r="T518" s="1" t="s">
        <v>2443</v>
      </c>
      <c r="U518" s="1"/>
      <c r="V518" s="1" t="s">
        <v>2443</v>
      </c>
      <c r="W518" s="1"/>
      <c r="X518" s="1" t="s">
        <v>4796</v>
      </c>
      <c r="Z518" s="1"/>
    </row>
    <row r="519" spans="1:26" ht="45.75" hidden="1">
      <c r="A519" s="1" t="s">
        <v>4801</v>
      </c>
      <c r="B519" s="1" t="s">
        <v>4802</v>
      </c>
      <c r="C519" s="1" t="s">
        <v>4803</v>
      </c>
      <c r="D519" s="2">
        <v>45789</v>
      </c>
      <c r="E519" s="2">
        <v>45789</v>
      </c>
      <c r="F519" s="1" t="s">
        <v>254</v>
      </c>
      <c r="G519" s="1" t="s">
        <v>49</v>
      </c>
      <c r="H519" s="1" t="s">
        <v>2606</v>
      </c>
      <c r="I519" s="1">
        <v>10</v>
      </c>
      <c r="J519" s="2">
        <f>IF(Tabla1[[#This Row],[Fecha Radicado]]="","",IF(Tabla1[[#This Row],[Tipo de Petición, queja o reclamo, queja o reclamo]]="Sin término de respuesta","No aplica",WORKDAY(Tabla1[[#This Row],[Fecha Radicado]],Tabla1[[#This Row],[Plazo]],Festivos)))</f>
        <v>45803</v>
      </c>
      <c r="K519" s="3" t="str">
        <f ca="1">IF(Tabla1[[#This Row],[Estado]]="No Aplica","",IF(Tabla1[[#This Row],[Estado]]="Con respuesta","Gestionado",IFERROR(NETWORKDAYS(TODAY(),Tabla1[[#This Row],[Fecha de Vencimiento]],Festivos),"")))</f>
        <v>Gestionado</v>
      </c>
      <c r="L5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19" s="1" t="s">
        <v>52</v>
      </c>
      <c r="N519" s="1" t="s">
        <v>4633</v>
      </c>
      <c r="O519" s="1" t="s">
        <v>19</v>
      </c>
      <c r="P519" s="1">
        <f>_xlfn.IFNA(VLOOKUP(Tabla1[[#This Row],[Departamento]],Departamentos,2,FALSE),"")</f>
        <v>11</v>
      </c>
      <c r="Q519" s="1" t="s">
        <v>59</v>
      </c>
      <c r="R519" s="1">
        <f>_xlfn.IFNA(VLOOKUP(Tabla1[[#This Row],[Municipio]],Municipios,2,FALSE),"")</f>
        <v>11001</v>
      </c>
      <c r="S519" s="1" t="s">
        <v>581</v>
      </c>
      <c r="T519" s="1" t="s">
        <v>2443</v>
      </c>
      <c r="U519" s="1"/>
      <c r="V519" s="1" t="s">
        <v>2443</v>
      </c>
      <c r="W519" s="1" t="s">
        <v>286</v>
      </c>
      <c r="X519" s="1" t="s">
        <v>4758</v>
      </c>
      <c r="Y519" s="1" t="s">
        <v>4759</v>
      </c>
      <c r="Z519" s="1"/>
    </row>
    <row r="520" spans="1:26" ht="106.5" hidden="1">
      <c r="A520" s="1" t="s">
        <v>4804</v>
      </c>
      <c r="B520" s="1" t="s">
        <v>4805</v>
      </c>
      <c r="C520" s="1" t="s">
        <v>4806</v>
      </c>
      <c r="D520" s="2">
        <v>45789</v>
      </c>
      <c r="E520" s="2">
        <v>45789</v>
      </c>
      <c r="F520" s="1" t="s">
        <v>87</v>
      </c>
      <c r="G520" s="1" t="s">
        <v>88</v>
      </c>
      <c r="H520" s="1" t="s">
        <v>2423</v>
      </c>
      <c r="I520" s="1" t="str">
        <f>IFERROR(VLOOKUP(Tabla1[[#This Row],[Tipo de Petición, queja o reclamo, queja o reclamo]],Tipif,2,0),"")</f>
        <v/>
      </c>
      <c r="J520" s="2" t="e">
        <f>IF(Tabla1[[#This Row],[Fecha Radicado]]="","",IF(Tabla1[[#This Row],[Tipo de Petición, queja o reclamo, queja o reclamo]]="Sin término de respuesta","No aplica",WORKDAY(Tabla1[[#This Row],[Fecha Radicado]],Tabla1[[#This Row],[Plazo]],Festivos)))</f>
        <v>#VALUE!</v>
      </c>
      <c r="K520" s="3" t="str">
        <f ca="1">IF(Tabla1[[#This Row],[Estado]]="No Aplica","",IF(Tabla1[[#This Row],[Estado]]="Con respuesta","Gestionado",IFERROR(NETWORKDAYS(TODAY(),Tabla1[[#This Row],[Fecha de Vencimiento]],Festivos),"")))</f>
        <v/>
      </c>
      <c r="L5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20" s="1" t="s">
        <v>52</v>
      </c>
      <c r="N520" s="1" t="s">
        <v>4807</v>
      </c>
      <c r="O520" s="1" t="s">
        <v>44</v>
      </c>
      <c r="P520" s="1">
        <f>_xlfn.IFNA(VLOOKUP(Tabla1[[#This Row],[Departamento]],Departamentos,2,FALSE),"")</f>
        <v>76</v>
      </c>
      <c r="Q520" s="1" t="s">
        <v>725</v>
      </c>
      <c r="R520" s="1">
        <f>_xlfn.IFNA(VLOOKUP(Tabla1[[#This Row],[Municipio]],Municipios,2,FALSE),"")</f>
        <v>76520</v>
      </c>
      <c r="S520" s="1" t="s">
        <v>1300</v>
      </c>
      <c r="T520" s="1" t="s">
        <v>4808</v>
      </c>
      <c r="U520" s="1"/>
      <c r="V520" s="1" t="s">
        <v>4809</v>
      </c>
      <c r="W520" s="1" t="s">
        <v>316</v>
      </c>
      <c r="X520" s="1" t="s">
        <v>4810</v>
      </c>
      <c r="Y520" s="1" t="s">
        <v>4811</v>
      </c>
      <c r="Z520" s="1"/>
    </row>
    <row r="521" spans="1:26" ht="45.75" hidden="1">
      <c r="A521" s="1" t="s">
        <v>4812</v>
      </c>
      <c r="B521" s="1" t="s">
        <v>4813</v>
      </c>
      <c r="C521" s="1" t="s">
        <v>4814</v>
      </c>
      <c r="D521" s="2">
        <v>45758</v>
      </c>
      <c r="E521" s="2" t="s">
        <v>2443</v>
      </c>
      <c r="F521" s="1" t="s">
        <v>159</v>
      </c>
      <c r="G521" s="1" t="s">
        <v>49</v>
      </c>
      <c r="H521" s="1" t="s">
        <v>2444</v>
      </c>
      <c r="I521" s="1">
        <v>0</v>
      </c>
      <c r="J521" s="2">
        <f>IF(Tabla1[[#This Row],[Fecha Radicado]]="","",IF(Tabla1[[#This Row],[Tipo de Petición, queja o reclamo, queja o reclamo]]="Sin término de respuesta","No aplica",WORKDAY(Tabla1[[#This Row],[Fecha Radicado]],Tabla1[[#This Row],[Plazo]],Festivos)))</f>
        <v>45758</v>
      </c>
      <c r="K521" s="3" t="str">
        <f ca="1">IF(Tabla1[[#This Row],[Estado]]="No Aplica","",IF(Tabla1[[#This Row],[Estado]]="Con respuesta","Gestionado",IFERROR(NETWORKDAYS(TODAY(),Tabla1[[#This Row],[Fecha de Vencimiento]],Festivos),"")))</f>
        <v>Gestionado</v>
      </c>
      <c r="L5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21" s="1"/>
      <c r="N521" s="1"/>
      <c r="O521" s="1" t="s">
        <v>41</v>
      </c>
      <c r="P521" s="1">
        <f>_xlfn.IFNA(VLOOKUP(Tabla1[[#This Row],[Departamento]],Departamentos,2,FALSE),"")</f>
        <v>68</v>
      </c>
      <c r="Q521" s="1" t="s">
        <v>63</v>
      </c>
      <c r="R521" s="1">
        <f>_xlfn.IFNA(VLOOKUP(Tabla1[[#This Row],[Municipio]],Municipios,2,FALSE),"")</f>
        <v>18029</v>
      </c>
      <c r="S521" s="1" t="s">
        <v>2145</v>
      </c>
      <c r="T521" s="1" t="s">
        <v>4815</v>
      </c>
      <c r="U521" s="1"/>
      <c r="V521" s="1" t="s">
        <v>4816</v>
      </c>
      <c r="W521" s="1"/>
      <c r="Z521" s="1"/>
    </row>
    <row r="522" spans="1:26" ht="45.75" hidden="1">
      <c r="A522" s="1" t="s">
        <v>4817</v>
      </c>
      <c r="B522" s="1" t="s">
        <v>4818</v>
      </c>
      <c r="C522" s="1" t="s">
        <v>4819</v>
      </c>
      <c r="D522" s="2">
        <v>45790</v>
      </c>
      <c r="E522" s="2">
        <v>45791</v>
      </c>
      <c r="F522" s="1" t="s">
        <v>159</v>
      </c>
      <c r="G522" s="1"/>
      <c r="H522" s="1" t="s">
        <v>3191</v>
      </c>
      <c r="I522" s="1">
        <v>10</v>
      </c>
      <c r="J522" s="2">
        <f>IF(Tabla1[[#This Row],[Fecha Radicado]]="","",IF(Tabla1[[#This Row],[Tipo de Petición, queja o reclamo, queja o reclamo]]="Sin término de respuesta","No aplica",WORKDAY(Tabla1[[#This Row],[Fecha Radicado]],Tabla1[[#This Row],[Plazo]],Festivos)))</f>
        <v>45804</v>
      </c>
      <c r="K522" s="3">
        <f ca="1">IF(Tabla1[[#This Row],[Estado]]="No Aplica","",IF(Tabla1[[#This Row],[Estado]]="Con respuesta","Gestionado",IFERROR(NETWORKDAYS(TODAY(),Tabla1[[#This Row],[Fecha de Vencimiento]],Festivos),"")))</f>
        <v>-50</v>
      </c>
      <c r="L5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22" s="1"/>
      <c r="N522" s="1"/>
      <c r="O522" s="1" t="s">
        <v>41</v>
      </c>
      <c r="P522" s="1">
        <f>_xlfn.IFNA(VLOOKUP(Tabla1[[#This Row],[Departamento]],Departamentos,2,FALSE),"")</f>
        <v>68</v>
      </c>
      <c r="Q522" s="1" t="s">
        <v>63</v>
      </c>
      <c r="R522" s="1">
        <f>_xlfn.IFNA(VLOOKUP(Tabla1[[#This Row],[Municipio]],Municipios,2,FALSE),"")</f>
        <v>18029</v>
      </c>
      <c r="S522" s="1" t="s">
        <v>2145</v>
      </c>
      <c r="T522" s="1" t="s">
        <v>2443</v>
      </c>
      <c r="U522" s="1"/>
      <c r="V522" s="1" t="s">
        <v>2443</v>
      </c>
      <c r="W522" s="1"/>
      <c r="X522" s="1" t="s">
        <v>4820</v>
      </c>
      <c r="Z522" s="1"/>
    </row>
    <row r="523" spans="1:26" ht="121.5" hidden="1">
      <c r="A523" s="1" t="s">
        <v>4821</v>
      </c>
      <c r="B523" s="1" t="s">
        <v>4822</v>
      </c>
      <c r="C523" s="1" t="s">
        <v>4823</v>
      </c>
      <c r="D523" s="2">
        <v>45791</v>
      </c>
      <c r="E523" s="2">
        <v>45791</v>
      </c>
      <c r="F523" s="1" t="s">
        <v>254</v>
      </c>
      <c r="G523" s="1"/>
      <c r="H523" s="1" t="s">
        <v>2423</v>
      </c>
      <c r="I523" s="1" t="str">
        <f>IFERROR(VLOOKUP(Tabla1[[#This Row],[Tipo de Petición, queja o reclamo, queja o reclamo]],Tipif,2,0),"")</f>
        <v/>
      </c>
      <c r="J523" s="2" t="e">
        <f>IF(Tabla1[[#This Row],[Fecha Radicado]]="","",IF(Tabla1[[#This Row],[Tipo de Petición, queja o reclamo, queja o reclamo]]="Sin término de respuesta","No aplica",WORKDAY(Tabla1[[#This Row],[Fecha Radicado]],Tabla1[[#This Row],[Plazo]],Festivos)))</f>
        <v>#VALUE!</v>
      </c>
      <c r="K523" s="3" t="str">
        <f ca="1">IF(Tabla1[[#This Row],[Estado]]="No Aplica","",IF(Tabla1[[#This Row],[Estado]]="Con respuesta","Gestionado",IFERROR(NETWORKDAYS(TODAY(),Tabla1[[#This Row],[Fecha de Vencimiento]],Festivos),"")))</f>
        <v/>
      </c>
      <c r="L5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23" s="1"/>
      <c r="N523" s="1"/>
      <c r="O523" s="1" t="s">
        <v>43</v>
      </c>
      <c r="P523" s="1">
        <f>_xlfn.IFNA(VLOOKUP(Tabla1[[#This Row],[Departamento]],Departamentos,2,FALSE),"")</f>
        <v>73</v>
      </c>
      <c r="Q523" s="1" t="s">
        <v>838</v>
      </c>
      <c r="R523" s="1">
        <f>_xlfn.IFNA(VLOOKUP(Tabla1[[#This Row],[Municipio]],Municipios,2,FALSE),"")</f>
        <v>73616</v>
      </c>
      <c r="S523" s="1" t="s">
        <v>2257</v>
      </c>
      <c r="T523" s="1" t="s">
        <v>4824</v>
      </c>
      <c r="U523" s="1"/>
      <c r="V523" s="1" t="s">
        <v>4825</v>
      </c>
      <c r="W523" s="1"/>
      <c r="Y523" s="1" t="s">
        <v>4826</v>
      </c>
      <c r="Z523" s="1"/>
    </row>
    <row r="524" spans="1:26" ht="45.75" hidden="1">
      <c r="A524" s="1" t="s">
        <v>4827</v>
      </c>
      <c r="B524" s="1" t="s">
        <v>4828</v>
      </c>
      <c r="C524" s="1" t="s">
        <v>4829</v>
      </c>
      <c r="D524" s="2">
        <v>45791</v>
      </c>
      <c r="E524" s="2">
        <v>45791</v>
      </c>
      <c r="F524" s="1" t="s">
        <v>254</v>
      </c>
      <c r="G524" s="1"/>
      <c r="H524" s="1" t="s">
        <v>2694</v>
      </c>
      <c r="I524" s="1">
        <v>10</v>
      </c>
      <c r="J524" s="2">
        <f>IF(Tabla1[[#This Row],[Fecha Radicado]]="","",IF(Tabla1[[#This Row],[Tipo de Petición, queja o reclamo, queja o reclamo]]="Sin término de respuesta","No aplica",WORKDAY(Tabla1[[#This Row],[Fecha Radicado]],Tabla1[[#This Row],[Plazo]],Festivos)))</f>
        <v>45805</v>
      </c>
      <c r="K524" s="3">
        <f ca="1">IF(Tabla1[[#This Row],[Estado]]="No Aplica","",IF(Tabla1[[#This Row],[Estado]]="Con respuesta","Gestionado",IFERROR(NETWORKDAYS(TODAY(),Tabla1[[#This Row],[Fecha de Vencimiento]],Festivos),"")))</f>
        <v>-49</v>
      </c>
      <c r="L5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24" s="1"/>
      <c r="N524" s="1"/>
      <c r="O524" s="1" t="s">
        <v>27</v>
      </c>
      <c r="P524" s="1">
        <f>_xlfn.IFNA(VLOOKUP(Tabla1[[#This Row],[Departamento]],Departamentos,2,FALSE),"")</f>
        <v>27</v>
      </c>
      <c r="Q524" s="1" t="s">
        <v>67</v>
      </c>
      <c r="R524" s="1">
        <f>_xlfn.IFNA(VLOOKUP(Tabla1[[#This Row],[Municipio]],Municipios,2,FALSE),"")</f>
        <v>27006</v>
      </c>
      <c r="S524" s="1" t="s">
        <v>1902</v>
      </c>
      <c r="T524" s="1" t="s">
        <v>2443</v>
      </c>
      <c r="U524" s="1"/>
      <c r="V524" s="1" t="s">
        <v>2443</v>
      </c>
      <c r="W524" s="1"/>
      <c r="Y524" s="1" t="s">
        <v>4830</v>
      </c>
      <c r="Z524" s="1"/>
    </row>
    <row r="525" spans="1:26" ht="167.25" hidden="1">
      <c r="A525" s="1" t="s">
        <v>4831</v>
      </c>
      <c r="B525" s="1" t="s">
        <v>4832</v>
      </c>
      <c r="C525" s="1" t="s">
        <v>4833</v>
      </c>
      <c r="D525" s="2">
        <v>45791</v>
      </c>
      <c r="E525" s="2">
        <v>45791</v>
      </c>
      <c r="F525" s="1" t="s">
        <v>343</v>
      </c>
      <c r="G525" s="1"/>
      <c r="H525" s="1" t="s">
        <v>285</v>
      </c>
      <c r="I525" s="1">
        <f>IFERROR(VLOOKUP(Tabla1[[#This Row],[Tipo de Petición, queja o reclamo, queja o reclamo]],Tipif,2,0),"")</f>
        <v>5</v>
      </c>
      <c r="J525" s="2">
        <f>IF(Tabla1[[#This Row],[Fecha Radicado]]="","",IF(Tabla1[[#This Row],[Tipo de Petición, queja o reclamo, queja o reclamo]]="Sin término de respuesta","No aplica",WORKDAY(Tabla1[[#This Row],[Fecha Radicado]],Tabla1[[#This Row],[Plazo]],Festivos)))</f>
        <v>45798</v>
      </c>
      <c r="K525" s="3">
        <f ca="1">IF(Tabla1[[#This Row],[Estado]]="No Aplica","",IF(Tabla1[[#This Row],[Estado]]="Con respuesta","Gestionado",IFERROR(NETWORKDAYS(TODAY(),Tabla1[[#This Row],[Fecha de Vencimiento]],Festivos),"")))</f>
        <v>-54</v>
      </c>
      <c r="L5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25" s="1"/>
      <c r="N525" s="1"/>
      <c r="O525" s="1" t="s">
        <v>19</v>
      </c>
      <c r="P525" s="1">
        <f>_xlfn.IFNA(VLOOKUP(Tabla1[[#This Row],[Departamento]],Departamentos,2,FALSE),"")</f>
        <v>11</v>
      </c>
      <c r="Q525" s="1" t="s">
        <v>59</v>
      </c>
      <c r="R525" s="1">
        <f>_xlfn.IFNA(VLOOKUP(Tabla1[[#This Row],[Municipio]],Municipios,2,FALSE),"")</f>
        <v>11001</v>
      </c>
      <c r="S525" s="1" t="s">
        <v>451</v>
      </c>
      <c r="T525" s="1" t="s">
        <v>4834</v>
      </c>
      <c r="U525" s="1"/>
      <c r="V525" s="1" t="s">
        <v>4835</v>
      </c>
      <c r="W525" s="1"/>
      <c r="Y525" s="1" t="s">
        <v>4836</v>
      </c>
      <c r="Z525" s="1"/>
    </row>
    <row r="526" spans="1:26" ht="45.75" hidden="1">
      <c r="A526" s="1" t="s">
        <v>4837</v>
      </c>
      <c r="B526" s="1" t="s">
        <v>4838</v>
      </c>
      <c r="C526" s="1" t="s">
        <v>4839</v>
      </c>
      <c r="D526" s="2">
        <v>45791</v>
      </c>
      <c r="E526" s="2">
        <v>45791</v>
      </c>
      <c r="F526" s="1" t="s">
        <v>159</v>
      </c>
      <c r="G526" s="1"/>
      <c r="H526" s="1" t="s">
        <v>2694</v>
      </c>
      <c r="I526" s="1">
        <v>10</v>
      </c>
      <c r="J526" s="2">
        <f>IF(Tabla1[[#This Row],[Fecha Radicado]]="","",IF(Tabla1[[#This Row],[Tipo de Petición, queja o reclamo, queja o reclamo]]="Sin término de respuesta","No aplica",WORKDAY(Tabla1[[#This Row],[Fecha Radicado]],Tabla1[[#This Row],[Plazo]],Festivos)))</f>
        <v>45805</v>
      </c>
      <c r="K526" s="3">
        <f ca="1">IF(Tabla1[[#This Row],[Estado]]="No Aplica","",IF(Tabla1[[#This Row],[Estado]]="Con respuesta","Gestionado",IFERROR(NETWORKDAYS(TODAY(),Tabla1[[#This Row],[Fecha de Vencimiento]],Festivos),"")))</f>
        <v>-49</v>
      </c>
      <c r="L5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26" s="1"/>
      <c r="N526" s="1"/>
      <c r="O526" s="1" t="s">
        <v>37</v>
      </c>
      <c r="P526" s="1">
        <f>_xlfn.IFNA(VLOOKUP(Tabla1[[#This Row],[Departamento]],Departamentos,2,FALSE),"")</f>
        <v>54</v>
      </c>
      <c r="Q526" s="1" t="s">
        <v>364</v>
      </c>
      <c r="R526" s="1">
        <f>_xlfn.IFNA(VLOOKUP(Tabla1[[#This Row],[Municipio]],Municipios,2,FALSE),"")</f>
        <v>54001</v>
      </c>
      <c r="S526" s="1" t="s">
        <v>1282</v>
      </c>
      <c r="T526" s="1" t="s">
        <v>2443</v>
      </c>
      <c r="U526" s="1"/>
      <c r="V526" s="1" t="s">
        <v>2443</v>
      </c>
      <c r="W526" s="1"/>
      <c r="X526" s="1" t="s">
        <v>4840</v>
      </c>
      <c r="Z526" s="1"/>
    </row>
    <row r="527" spans="1:26" ht="45.75" hidden="1">
      <c r="A527" s="1" t="s">
        <v>4841</v>
      </c>
      <c r="B527" s="1" t="s">
        <v>4842</v>
      </c>
      <c r="C527" s="1" t="s">
        <v>4843</v>
      </c>
      <c r="D527" s="2">
        <v>45792</v>
      </c>
      <c r="E527" s="2">
        <v>45792</v>
      </c>
      <c r="F527" s="1" t="s">
        <v>123</v>
      </c>
      <c r="G527" s="1"/>
      <c r="H527" s="1" t="s">
        <v>2694</v>
      </c>
      <c r="I527" s="1">
        <v>10</v>
      </c>
      <c r="J527" s="2">
        <f>IF(Tabla1[[#This Row],[Fecha Radicado]]="","",IF(Tabla1[[#This Row],[Tipo de Petición, queja o reclamo, queja o reclamo]]="Sin término de respuesta","No aplica",WORKDAY(Tabla1[[#This Row],[Fecha Radicado]],Tabla1[[#This Row],[Plazo]],Festivos)))</f>
        <v>45806</v>
      </c>
      <c r="K527" s="3">
        <f ca="1">IF(Tabla1[[#This Row],[Estado]]="No Aplica","",IF(Tabla1[[#This Row],[Estado]]="Con respuesta","Gestionado",IFERROR(NETWORKDAYS(TODAY(),Tabla1[[#This Row],[Fecha de Vencimiento]],Festivos),"")))</f>
        <v>-48</v>
      </c>
      <c r="L5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27" s="1"/>
      <c r="N527" s="1"/>
      <c r="O527" s="1" t="s">
        <v>44</v>
      </c>
      <c r="P527" s="1">
        <f>_xlfn.IFNA(VLOOKUP(Tabla1[[#This Row],[Departamento]],Departamentos,2,FALSE),"")</f>
        <v>76</v>
      </c>
      <c r="Q527" s="1" t="s">
        <v>370</v>
      </c>
      <c r="R527" s="1">
        <f>_xlfn.IFNA(VLOOKUP(Tabla1[[#This Row],[Municipio]],Municipios,2,FALSE),"")</f>
        <v>76001</v>
      </c>
      <c r="S527" s="1" t="s">
        <v>1119</v>
      </c>
      <c r="T527" s="1" t="s">
        <v>2443</v>
      </c>
      <c r="U527" s="1"/>
      <c r="V527" s="1" t="s">
        <v>2443</v>
      </c>
      <c r="W527" s="1"/>
      <c r="X527" s="1" t="s">
        <v>4844</v>
      </c>
      <c r="Z527" s="1"/>
    </row>
    <row r="528" spans="1:26" ht="259.5" hidden="1">
      <c r="A528" s="1" t="s">
        <v>4845</v>
      </c>
      <c r="B528" s="1" t="s">
        <v>4846</v>
      </c>
      <c r="C528" s="1" t="s">
        <v>4847</v>
      </c>
      <c r="D528" s="2">
        <v>45792</v>
      </c>
      <c r="E528" s="2">
        <v>45792</v>
      </c>
      <c r="F528" s="1" t="s">
        <v>343</v>
      </c>
      <c r="G528" s="1" t="s">
        <v>49</v>
      </c>
      <c r="H528" s="1" t="s">
        <v>2606</v>
      </c>
      <c r="I528" s="1">
        <v>10</v>
      </c>
      <c r="J528" s="2">
        <f>IF(Tabla1[[#This Row],[Fecha Radicado]]="","",IF(Tabla1[[#This Row],[Tipo de Petición, queja o reclamo, queja o reclamo]]="Sin término de respuesta","No aplica",WORKDAY(Tabla1[[#This Row],[Fecha Radicado]],Tabla1[[#This Row],[Plazo]],Festivos)))</f>
        <v>45806</v>
      </c>
      <c r="K528" s="3" t="str">
        <f ca="1">IF(Tabla1[[#This Row],[Estado]]="No Aplica","",IF(Tabla1[[#This Row],[Estado]]="Con respuesta","Gestionado",IFERROR(NETWORKDAYS(TODAY(),Tabla1[[#This Row],[Fecha de Vencimiento]],Festivos),"")))</f>
        <v>Gestionado</v>
      </c>
      <c r="L528" s="1" t="s">
        <v>2443</v>
      </c>
      <c r="M528" s="1" t="s">
        <v>52</v>
      </c>
      <c r="N528" s="1" t="s">
        <v>4848</v>
      </c>
      <c r="O528" s="1" t="s">
        <v>15</v>
      </c>
      <c r="P528" s="1">
        <f>_xlfn.IFNA(VLOOKUP(Tabla1[[#This Row],[Departamento]],Departamentos,2,FALSE),"")</f>
        <v>5</v>
      </c>
      <c r="Q528" s="1" t="s">
        <v>988</v>
      </c>
      <c r="R528" s="1">
        <f>_xlfn.IFNA(VLOOKUP(Tabla1[[#This Row],[Municipio]],Municipios,2,FALSE),"")</f>
        <v>5360</v>
      </c>
      <c r="S528" s="1" t="s">
        <v>1181</v>
      </c>
      <c r="T528" s="1" t="s">
        <v>4849</v>
      </c>
      <c r="U528" s="1"/>
      <c r="V528" s="1" t="s">
        <v>4478</v>
      </c>
      <c r="W528" s="1"/>
      <c r="X528" s="1" t="s">
        <v>4850</v>
      </c>
      <c r="Y528" s="1" t="s">
        <v>4851</v>
      </c>
      <c r="Z528" s="1"/>
    </row>
    <row r="529" spans="1:26" ht="45.75" hidden="1">
      <c r="A529" s="1" t="s">
        <v>4852</v>
      </c>
      <c r="B529" s="1" t="s">
        <v>4853</v>
      </c>
      <c r="C529" s="1" t="s">
        <v>4854</v>
      </c>
      <c r="D529" s="2">
        <v>45792</v>
      </c>
      <c r="E529" s="2">
        <v>45792</v>
      </c>
      <c r="F529" s="1" t="s">
        <v>159</v>
      </c>
      <c r="G529" s="1"/>
      <c r="H529" s="1" t="s">
        <v>2694</v>
      </c>
      <c r="I529" s="1">
        <v>10</v>
      </c>
      <c r="J529" s="2">
        <f>IF(Tabla1[[#This Row],[Fecha Radicado]]="","",IF(Tabla1[[#This Row],[Tipo de Petición, queja o reclamo, queja o reclamo]]="Sin término de respuesta","No aplica",WORKDAY(Tabla1[[#This Row],[Fecha Radicado]],Tabla1[[#This Row],[Plazo]],Festivos)))</f>
        <v>45806</v>
      </c>
      <c r="K529" s="3">
        <f ca="1">IF(Tabla1[[#This Row],[Estado]]="No Aplica","",IF(Tabla1[[#This Row],[Estado]]="Con respuesta","Gestionado",IFERROR(NETWORKDAYS(TODAY(),Tabla1[[#This Row],[Fecha de Vencimiento]],Festivos),"")))</f>
        <v>-48</v>
      </c>
      <c r="L5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29" s="1"/>
      <c r="N529" s="1"/>
      <c r="O529" s="1" t="s">
        <v>44</v>
      </c>
      <c r="P529" s="1">
        <f>_xlfn.IFNA(VLOOKUP(Tabla1[[#This Row],[Departamento]],Departamentos,2,FALSE),"")</f>
        <v>76</v>
      </c>
      <c r="Q529" s="1" t="s">
        <v>370</v>
      </c>
      <c r="R529" s="1">
        <f>_xlfn.IFNA(VLOOKUP(Tabla1[[#This Row],[Municipio]],Municipios,2,FALSE),"")</f>
        <v>76001</v>
      </c>
      <c r="S529" s="1" t="s">
        <v>1125</v>
      </c>
      <c r="T529" s="1" t="s">
        <v>2443</v>
      </c>
      <c r="U529" s="1"/>
      <c r="V529" s="1" t="s">
        <v>2443</v>
      </c>
      <c r="W529" s="1"/>
      <c r="Y529" s="46" t="s">
        <v>4855</v>
      </c>
      <c r="Z529" s="1"/>
    </row>
    <row r="530" spans="1:26" ht="45.75" hidden="1">
      <c r="A530" s="1" t="s">
        <v>4856</v>
      </c>
      <c r="B530" s="1" t="s">
        <v>4857</v>
      </c>
      <c r="C530" s="1" t="s">
        <v>4858</v>
      </c>
      <c r="D530" s="2">
        <v>45793</v>
      </c>
      <c r="E530" s="2">
        <v>45793</v>
      </c>
      <c r="F530" s="1" t="s">
        <v>159</v>
      </c>
      <c r="G530" s="1"/>
      <c r="H530" s="1" t="s">
        <v>4859</v>
      </c>
      <c r="I530" s="1">
        <v>0</v>
      </c>
      <c r="J530" s="2">
        <f>IF(Tabla1[[#This Row],[Fecha Radicado]]="","",IF(Tabla1[[#This Row],[Tipo de Petición, queja o reclamo, queja o reclamo]]="Sin término de respuesta","No aplica",WORKDAY(Tabla1[[#This Row],[Fecha Radicado]],Tabla1[[#This Row],[Plazo]],Festivos)))</f>
        <v>45793</v>
      </c>
      <c r="K530" s="3">
        <f ca="1">IF(Tabla1[[#This Row],[Estado]]="No Aplica","",IF(Tabla1[[#This Row],[Estado]]="Con respuesta","Gestionado",IFERROR(NETWORKDAYS(TODAY(),Tabla1[[#This Row],[Fecha de Vencimiento]],Festivos),"")))</f>
        <v>-57</v>
      </c>
      <c r="L5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30" s="1"/>
      <c r="N530" s="1"/>
      <c r="O530" s="1" t="s">
        <v>29</v>
      </c>
      <c r="P530" s="1">
        <f>_xlfn.IFNA(VLOOKUP(Tabla1[[#This Row],[Departamento]],Departamentos,2,FALSE),"")</f>
        <v>25</v>
      </c>
      <c r="Q530" s="1" t="s">
        <v>947</v>
      </c>
      <c r="R530" s="1">
        <f>_xlfn.IFNA(VLOOKUP(Tabla1[[#This Row],[Municipio]],Municipios,2,FALSE),"")</f>
        <v>25386</v>
      </c>
      <c r="S530" s="1" t="s">
        <v>1393</v>
      </c>
      <c r="T530" s="1" t="s">
        <v>2443</v>
      </c>
      <c r="U530" s="1"/>
      <c r="V530" s="1" t="s">
        <v>2443</v>
      </c>
      <c r="W530" s="1"/>
      <c r="X530" s="1" t="s">
        <v>4860</v>
      </c>
      <c r="Z530" s="1"/>
    </row>
    <row r="531" spans="1:26" ht="45.75" hidden="1">
      <c r="A531" s="1" t="s">
        <v>4861</v>
      </c>
      <c r="B531" s="1" t="s">
        <v>4862</v>
      </c>
      <c r="C531" s="1" t="s">
        <v>4863</v>
      </c>
      <c r="D531" s="2">
        <v>45793</v>
      </c>
      <c r="E531" s="2">
        <v>45793</v>
      </c>
      <c r="F531" s="1" t="s">
        <v>123</v>
      </c>
      <c r="G531" s="1"/>
      <c r="H531" s="1" t="s">
        <v>2694</v>
      </c>
      <c r="I531" s="1">
        <v>10</v>
      </c>
      <c r="J531" s="2">
        <f>IF(Tabla1[[#This Row],[Fecha Radicado]]="","",IF(Tabla1[[#This Row],[Tipo de Petición, queja o reclamo, queja o reclamo]]="Sin término de respuesta","No aplica",WORKDAY(Tabla1[[#This Row],[Fecha Radicado]],Tabla1[[#This Row],[Plazo]],Festivos)))</f>
        <v>45807</v>
      </c>
      <c r="K531" s="3">
        <f ca="1">IF(Tabla1[[#This Row],[Estado]]="No Aplica","",IF(Tabla1[[#This Row],[Estado]]="Con respuesta","Gestionado",IFERROR(NETWORKDAYS(TODAY(),Tabla1[[#This Row],[Fecha de Vencimiento]],Festivos),"")))</f>
        <v>-47</v>
      </c>
      <c r="L5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31" s="1"/>
      <c r="N531" s="1"/>
      <c r="O531" s="1" t="s">
        <v>44</v>
      </c>
      <c r="P531" s="1">
        <f>_xlfn.IFNA(VLOOKUP(Tabla1[[#This Row],[Departamento]],Departamentos,2,FALSE),"")</f>
        <v>76</v>
      </c>
      <c r="Q531" s="1" t="s">
        <v>370</v>
      </c>
      <c r="R531" s="1">
        <f>_xlfn.IFNA(VLOOKUP(Tabla1[[#This Row],[Municipio]],Municipios,2,FALSE),"")</f>
        <v>76001</v>
      </c>
      <c r="S531" s="1" t="s">
        <v>1109</v>
      </c>
      <c r="T531" s="1" t="s">
        <v>2443</v>
      </c>
      <c r="U531" s="1"/>
      <c r="V531" s="1" t="s">
        <v>2443</v>
      </c>
      <c r="W531" s="1"/>
      <c r="X531" s="1" t="s">
        <v>4864</v>
      </c>
      <c r="Y531" s="1" t="s">
        <v>4855</v>
      </c>
      <c r="Z531" s="1"/>
    </row>
    <row r="532" spans="1:26" ht="137.25" hidden="1">
      <c r="A532" s="1" t="s">
        <v>4865</v>
      </c>
      <c r="B532" s="1" t="s">
        <v>4866</v>
      </c>
      <c r="C532" s="1" t="s">
        <v>4867</v>
      </c>
      <c r="D532" s="2">
        <v>45796</v>
      </c>
      <c r="E532" s="2">
        <v>45796</v>
      </c>
      <c r="F532" s="1" t="s">
        <v>343</v>
      </c>
      <c r="G532" s="1" t="s">
        <v>49</v>
      </c>
      <c r="H532" s="1" t="s">
        <v>2637</v>
      </c>
      <c r="I532" s="1">
        <v>1</v>
      </c>
      <c r="J532" s="2">
        <f>IF(Tabla1[[#This Row],[Fecha Radicado]]="","",IF(Tabla1[[#This Row],[Tipo de Petición, queja o reclamo, queja o reclamo]]="Sin término de respuesta","No aplica",WORKDAY(Tabla1[[#This Row],[Fecha Radicado]],Tabla1[[#This Row],[Plazo]],Festivos)))</f>
        <v>45797</v>
      </c>
      <c r="K532" s="3" t="str">
        <f ca="1">IF(Tabla1[[#This Row],[Estado]]="No Aplica","",IF(Tabla1[[#This Row],[Estado]]="Con respuesta","Gestionado",IFERROR(NETWORKDAYS(TODAY(),Tabla1[[#This Row],[Fecha de Vencimiento]],Festivos),"")))</f>
        <v>Gestionado</v>
      </c>
      <c r="L532" s="1" t="s">
        <v>2443</v>
      </c>
      <c r="M532" s="1" t="s">
        <v>124</v>
      </c>
      <c r="N532" s="1" t="s">
        <v>2443</v>
      </c>
      <c r="O532" s="1" t="s">
        <v>15</v>
      </c>
      <c r="P532" s="1">
        <f>_xlfn.IFNA(VLOOKUP(Tabla1[[#This Row],[Departamento]],Departamentos,2,FALSE),"")</f>
        <v>5</v>
      </c>
      <c r="Q532" s="1" t="s">
        <v>742</v>
      </c>
      <c r="R532" s="1">
        <f>_xlfn.IFNA(VLOOKUP(Tabla1[[#This Row],[Municipio]],Municipios,2,FALSE),"")</f>
        <v>5147</v>
      </c>
      <c r="S532" s="1" t="s">
        <v>1437</v>
      </c>
      <c r="T532" s="1" t="s">
        <v>4868</v>
      </c>
      <c r="U532" s="2">
        <v>45798</v>
      </c>
      <c r="V532" s="1" t="s">
        <v>4869</v>
      </c>
      <c r="W532" s="1" t="s">
        <v>286</v>
      </c>
      <c r="X532" s="1" t="s">
        <v>4870</v>
      </c>
      <c r="Y532" s="1" t="s">
        <v>4871</v>
      </c>
      <c r="Z532" s="1"/>
    </row>
    <row r="533" spans="1:26" ht="91.5" hidden="1">
      <c r="A533" s="1" t="s">
        <v>4872</v>
      </c>
      <c r="B533" s="1" t="s">
        <v>4873</v>
      </c>
      <c r="C533" s="1" t="s">
        <v>4874</v>
      </c>
      <c r="D533" s="2">
        <v>45796</v>
      </c>
      <c r="E533" s="2">
        <v>45796</v>
      </c>
      <c r="F533" s="1" t="s">
        <v>254</v>
      </c>
      <c r="G533" s="1"/>
      <c r="H533" s="1" t="s">
        <v>2798</v>
      </c>
      <c r="I533" s="1">
        <f>IFERROR(VLOOKUP(Tabla1[[#This Row],[Tipo de Petición, queja o reclamo, queja o reclamo]],Tipif,2,0),"")</f>
        <v>2</v>
      </c>
      <c r="J533" s="2">
        <f>IF(Tabla1[[#This Row],[Fecha Radicado]]="","",IF(Tabla1[[#This Row],[Tipo de Petición, queja o reclamo, queja o reclamo]]="Sin término de respuesta","No aplica",WORKDAY(Tabla1[[#This Row],[Fecha Radicado]],Tabla1[[#This Row],[Plazo]],Festivos)))</f>
        <v>45798</v>
      </c>
      <c r="K533" s="3">
        <f ca="1">IF(Tabla1[[#This Row],[Estado]]="No Aplica","",IF(Tabla1[[#This Row],[Estado]]="Con respuesta","Gestionado",IFERROR(NETWORKDAYS(TODAY(),Tabla1[[#This Row],[Fecha de Vencimiento]],Festivos),"")))</f>
        <v>-54</v>
      </c>
      <c r="L5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33" s="1"/>
      <c r="N533" s="1"/>
      <c r="O533" s="1" t="s">
        <v>19</v>
      </c>
      <c r="P533" s="1">
        <f>_xlfn.IFNA(VLOOKUP(Tabla1[[#This Row],[Departamento]],Departamentos,2,FALSE),"")</f>
        <v>11</v>
      </c>
      <c r="Q533" s="1" t="s">
        <v>59</v>
      </c>
      <c r="R533" s="1">
        <f>_xlfn.IFNA(VLOOKUP(Tabla1[[#This Row],[Municipio]],Municipios,2,FALSE),"")</f>
        <v>11001</v>
      </c>
      <c r="S533" s="1" t="s">
        <v>1291</v>
      </c>
      <c r="T533" s="1" t="s">
        <v>4875</v>
      </c>
      <c r="U533" s="1"/>
      <c r="V533" s="1" t="s">
        <v>2443</v>
      </c>
      <c r="W533" s="1"/>
      <c r="X533" s="1" t="s">
        <v>4876</v>
      </c>
      <c r="Y533" s="1" t="s">
        <v>4877</v>
      </c>
      <c r="Z533" s="1"/>
    </row>
    <row r="534" spans="1:26" ht="229.5" hidden="1">
      <c r="A534" s="1" t="s">
        <v>4878</v>
      </c>
      <c r="B534" s="1" t="s">
        <v>3153</v>
      </c>
      <c r="C534" s="1" t="s">
        <v>4879</v>
      </c>
      <c r="D534" s="2">
        <v>45796</v>
      </c>
      <c r="E534" s="2" t="s">
        <v>4880</v>
      </c>
      <c r="F534" s="1" t="s">
        <v>343</v>
      </c>
      <c r="G534" s="1" t="s">
        <v>49</v>
      </c>
      <c r="H534" s="1" t="s">
        <v>2444</v>
      </c>
      <c r="I534" s="1">
        <v>0</v>
      </c>
      <c r="J534" s="2">
        <f>IF(Tabla1[[#This Row],[Fecha Radicado]]="","",IF(Tabla1[[#This Row],[Tipo de Petición, queja o reclamo, queja o reclamo]]="Sin término de respuesta","No aplica",WORKDAY(Tabla1[[#This Row],[Fecha Radicado]],Tabla1[[#This Row],[Plazo]],Festivos)))</f>
        <v>45796</v>
      </c>
      <c r="K534" s="3" t="str">
        <f ca="1">IF(Tabla1[[#This Row],[Estado]]="No Aplica","",IF(Tabla1[[#This Row],[Estado]]="Con respuesta","Gestionado",IFERROR(NETWORKDAYS(TODAY(),Tabla1[[#This Row],[Fecha de Vencimiento]],Festivos),"")))</f>
        <v>Gestionado</v>
      </c>
      <c r="L5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34" s="1"/>
      <c r="N534" s="1"/>
      <c r="O534" s="1" t="s">
        <v>15</v>
      </c>
      <c r="P534" s="1">
        <f>_xlfn.IFNA(VLOOKUP(Tabla1[[#This Row],[Departamento]],Departamentos,2,FALSE),"")</f>
        <v>5</v>
      </c>
      <c r="Q534" s="1" t="s">
        <v>742</v>
      </c>
      <c r="R534" s="1">
        <f>_xlfn.IFNA(VLOOKUP(Tabla1[[#This Row],[Municipio]],Municipios,2,FALSE),"")</f>
        <v>5147</v>
      </c>
      <c r="S534" s="1" t="s">
        <v>1437</v>
      </c>
      <c r="T534" s="1" t="s">
        <v>2443</v>
      </c>
      <c r="U534" s="1"/>
      <c r="V534" s="1" t="s">
        <v>4881</v>
      </c>
      <c r="W534" s="1"/>
      <c r="Y534" s="1" t="s">
        <v>4882</v>
      </c>
      <c r="Z534" s="1"/>
    </row>
    <row r="535" spans="1:26" ht="106.5" hidden="1">
      <c r="A535" s="1" t="s">
        <v>4883</v>
      </c>
      <c r="B535" s="1" t="s">
        <v>4780</v>
      </c>
      <c r="C535" s="1" t="s">
        <v>4884</v>
      </c>
      <c r="D535" s="2">
        <v>45797</v>
      </c>
      <c r="E535" s="2">
        <v>45797</v>
      </c>
      <c r="F535" s="1" t="s">
        <v>254</v>
      </c>
      <c r="G535" s="1" t="s">
        <v>49</v>
      </c>
      <c r="H535" s="1" t="s">
        <v>373</v>
      </c>
      <c r="I535" s="1">
        <f>IFERROR(VLOOKUP(Tabla1[[#This Row],[Tipo de Petición, queja o reclamo, queja o reclamo]],Tipif,2,0),"")</f>
        <v>10</v>
      </c>
      <c r="J535" s="2">
        <f>IF(Tabla1[[#This Row],[Fecha Radicado]]="","",IF(Tabla1[[#This Row],[Tipo de Petición, queja o reclamo, queja o reclamo]]="Sin término de respuesta","No aplica",WORKDAY(Tabla1[[#This Row],[Fecha Radicado]],Tabla1[[#This Row],[Plazo]],Festivos)))</f>
        <v>45812</v>
      </c>
      <c r="K535" s="3" t="str">
        <f ca="1">IF(Tabla1[[#This Row],[Estado]]="No Aplica","",IF(Tabla1[[#This Row],[Estado]]="Con respuesta","Gestionado",IFERROR(NETWORKDAYS(TODAY(),Tabla1[[#This Row],[Fecha de Vencimiento]],Festivos),"")))</f>
        <v>Gestionado</v>
      </c>
      <c r="L535" s="1" t="s">
        <v>2443</v>
      </c>
      <c r="M535" s="1" t="s">
        <v>52</v>
      </c>
      <c r="N535" s="1" t="s">
        <v>4885</v>
      </c>
      <c r="O535" s="1" t="s">
        <v>35</v>
      </c>
      <c r="P535" s="1">
        <f>_xlfn.IFNA(VLOOKUP(Tabla1[[#This Row],[Departamento]],Departamentos,2,FALSE),"")</f>
        <v>50</v>
      </c>
      <c r="Q535" s="1" t="s">
        <v>736</v>
      </c>
      <c r="R535" s="1">
        <f>_xlfn.IFNA(VLOOKUP(Tabla1[[#This Row],[Municipio]],Municipios,2,FALSE),"")</f>
        <v>50001</v>
      </c>
      <c r="S535" s="1" t="s">
        <v>1274</v>
      </c>
      <c r="T535" s="1" t="s">
        <v>4886</v>
      </c>
      <c r="U535" s="2">
        <v>45803</v>
      </c>
      <c r="V535" s="1" t="s">
        <v>4887</v>
      </c>
      <c r="W535" s="1" t="s">
        <v>286</v>
      </c>
      <c r="X535" s="1" t="s">
        <v>4888</v>
      </c>
      <c r="Y535" s="1" t="s">
        <v>4889</v>
      </c>
      <c r="Z535" s="1"/>
    </row>
    <row r="536" spans="1:26" ht="45.75" hidden="1">
      <c r="A536" s="1" t="s">
        <v>4890</v>
      </c>
      <c r="B536" s="1" t="s">
        <v>4891</v>
      </c>
      <c r="C536" s="1" t="s">
        <v>4892</v>
      </c>
      <c r="D536" s="2">
        <v>45797</v>
      </c>
      <c r="E536" s="2">
        <v>45797</v>
      </c>
      <c r="F536" s="1" t="s">
        <v>372</v>
      </c>
      <c r="G536" s="1" t="s">
        <v>124</v>
      </c>
      <c r="H536" s="1" t="s">
        <v>89</v>
      </c>
      <c r="I536" s="1">
        <v>10</v>
      </c>
      <c r="J536" s="2" t="str">
        <f>IF(Tabla1[[#This Row],[Fecha Radicado]]="","",IF(Tabla1[[#This Row],[Tipo de Petición, queja o reclamo, queja o reclamo]]="Sin término de respuesta","No aplica",WORKDAY(Tabla1[[#This Row],[Fecha Radicado]],Tabla1[[#This Row],[Plazo]],Festivos)))</f>
        <v>No aplica</v>
      </c>
      <c r="K536" s="3" t="str">
        <f ca="1">IF(Tabla1[[#This Row],[Estado]]="No Aplica","",IF(Tabla1[[#This Row],[Estado]]="Con respuesta","Gestionado",IFERROR(NETWORKDAYS(TODAY(),Tabla1[[#This Row],[Fecha de Vencimiento]],Festivos),"")))</f>
        <v/>
      </c>
      <c r="L536" s="1" t="s">
        <v>2443</v>
      </c>
      <c r="M536" s="1" t="s">
        <v>124</v>
      </c>
      <c r="N536" s="1" t="s">
        <v>3196</v>
      </c>
      <c r="O536" s="1" t="s">
        <v>25</v>
      </c>
      <c r="P536" s="1">
        <f>_xlfn.IFNA(VLOOKUP(Tabla1[[#This Row],[Departamento]],Departamentos,2,FALSE),"")</f>
        <v>19</v>
      </c>
      <c r="Q536" s="1" t="s">
        <v>324</v>
      </c>
      <c r="R536" s="1">
        <f>_xlfn.IFNA(VLOOKUP(Tabla1[[#This Row],[Municipio]],Municipios,2,FALSE),"")</f>
        <v>19212</v>
      </c>
      <c r="S536" s="1" t="s">
        <v>4893</v>
      </c>
      <c r="T536" s="1" t="s">
        <v>2443</v>
      </c>
      <c r="U536" s="1" t="s">
        <v>2443</v>
      </c>
      <c r="V536" s="1" t="s">
        <v>2443</v>
      </c>
      <c r="W536" s="1" t="s">
        <v>51</v>
      </c>
      <c r="X536" s="1" t="s">
        <v>4894</v>
      </c>
      <c r="Z536" s="1"/>
    </row>
    <row r="537" spans="1:26" ht="60.75">
      <c r="A537" s="1" t="s">
        <v>4895</v>
      </c>
      <c r="B537" s="1" t="s">
        <v>4896</v>
      </c>
      <c r="C537" s="1" t="s">
        <v>4897</v>
      </c>
      <c r="D537" s="2">
        <v>45797</v>
      </c>
      <c r="E537" s="2">
        <v>45797</v>
      </c>
      <c r="F537" s="1" t="s">
        <v>48</v>
      </c>
      <c r="G537" s="1" t="s">
        <v>49</v>
      </c>
      <c r="H537" s="1" t="s">
        <v>2423</v>
      </c>
      <c r="I537" s="1" t="str">
        <f>IFERROR(VLOOKUP(Tabla1[[#This Row],[Tipo de Petición, queja o reclamo, queja o reclamo]],Tipif,2,0),"")</f>
        <v/>
      </c>
      <c r="J537" s="2" t="e">
        <f>IF(Tabla1[[#This Row],[Fecha Radicado]]="","",IF(Tabla1[[#This Row],[Tipo de Petición, queja o reclamo, queja o reclamo]]="Sin término de respuesta","No aplica",WORKDAY(Tabla1[[#This Row],[Fecha Radicado]],Tabla1[[#This Row],[Plazo]],Festivos)))</f>
        <v>#VALUE!</v>
      </c>
      <c r="K537" s="3" t="str">
        <f ca="1">IF(Tabla1[[#This Row],[Estado]]="No Aplica","",IF(Tabla1[[#This Row],[Estado]]="Con respuesta","Gestionado",IFERROR(NETWORKDAYS(TODAY(),Tabla1[[#This Row],[Fecha de Vencimiento]],Festivos),"")))</f>
        <v>Gestionado</v>
      </c>
      <c r="L5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37" s="1" t="s">
        <v>52</v>
      </c>
      <c r="N537" s="1" t="s">
        <v>4633</v>
      </c>
      <c r="O537" s="1" t="s">
        <v>29</v>
      </c>
      <c r="P537" s="1">
        <f>_xlfn.IFNA(VLOOKUP(Tabla1[[#This Row],[Departamento]],Departamentos,2,FALSE),"")</f>
        <v>25</v>
      </c>
      <c r="Q537" s="1" t="s">
        <v>1124</v>
      </c>
      <c r="R537" s="1">
        <f>_xlfn.IFNA(VLOOKUP(Tabla1[[#This Row],[Municipio]],Municipios,2,FALSE),"")</f>
        <v>25754</v>
      </c>
      <c r="S537" s="1" t="s">
        <v>4898</v>
      </c>
      <c r="T537" s="1"/>
      <c r="U537" s="1"/>
      <c r="V537" s="1"/>
      <c r="W537" s="1" t="s">
        <v>286</v>
      </c>
      <c r="X537" s="1" t="s">
        <v>4899</v>
      </c>
      <c r="Y537" s="1" t="s">
        <v>4900</v>
      </c>
      <c r="Z537" s="1"/>
    </row>
    <row r="538" spans="1:26" ht="45.75" hidden="1">
      <c r="A538" s="1" t="s">
        <v>4901</v>
      </c>
      <c r="B538" s="1" t="s">
        <v>4902</v>
      </c>
      <c r="C538" s="1" t="s">
        <v>4903</v>
      </c>
      <c r="D538" s="2">
        <v>45797</v>
      </c>
      <c r="E538" s="2">
        <v>45797</v>
      </c>
      <c r="F538" s="1" t="s">
        <v>222</v>
      </c>
      <c r="G538" s="1"/>
      <c r="H538" s="1" t="s">
        <v>2694</v>
      </c>
      <c r="I538" s="1">
        <v>10</v>
      </c>
      <c r="J538" s="2">
        <f>IF(Tabla1[[#This Row],[Fecha Radicado]]="","",IF(Tabla1[[#This Row],[Tipo de Petición, queja o reclamo, queja o reclamo]]="Sin término de respuesta","No aplica",WORKDAY(Tabla1[[#This Row],[Fecha Radicado]],Tabla1[[#This Row],[Plazo]],Festivos)))</f>
        <v>45812</v>
      </c>
      <c r="K538" s="3">
        <f ca="1">IF(Tabla1[[#This Row],[Estado]]="No Aplica","",IF(Tabla1[[#This Row],[Estado]]="Con respuesta","Gestionado",IFERROR(NETWORKDAYS(TODAY(),Tabla1[[#This Row],[Fecha de Vencimiento]],Festivos),"")))</f>
        <v>-45</v>
      </c>
      <c r="L5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38" s="1"/>
      <c r="N538" s="1"/>
      <c r="O538" s="1" t="s">
        <v>29</v>
      </c>
      <c r="P538" s="1">
        <f>_xlfn.IFNA(VLOOKUP(Tabla1[[#This Row],[Departamento]],Departamentos,2,FALSE),"")</f>
        <v>25</v>
      </c>
      <c r="Q538" s="1" t="s">
        <v>1137</v>
      </c>
      <c r="R538" s="1">
        <f>_xlfn.IFNA(VLOOKUP(Tabla1[[#This Row],[Municipio]],Municipios,2,FALSE),"")</f>
        <v>25772</v>
      </c>
      <c r="S538" s="1" t="s">
        <v>4904</v>
      </c>
      <c r="T538" s="1" t="s">
        <v>2443</v>
      </c>
      <c r="U538" s="1"/>
      <c r="V538" s="1" t="s">
        <v>2443</v>
      </c>
      <c r="W538" s="1"/>
      <c r="X538" s="1" t="s">
        <v>4905</v>
      </c>
      <c r="Z538" s="1"/>
    </row>
    <row r="539" spans="1:26" ht="45.75" hidden="1">
      <c r="A539" s="1" t="s">
        <v>4906</v>
      </c>
      <c r="B539" s="1" t="s">
        <v>4907</v>
      </c>
      <c r="C539" s="1" t="s">
        <v>4908</v>
      </c>
      <c r="D539" s="2">
        <v>45797</v>
      </c>
      <c r="E539" s="2">
        <v>45798</v>
      </c>
      <c r="F539" s="1" t="s">
        <v>123</v>
      </c>
      <c r="G539" s="1"/>
      <c r="H539" s="1" t="s">
        <v>2798</v>
      </c>
      <c r="I539" s="1">
        <f>IFERROR(VLOOKUP(Tabla1[[#This Row],[Tipo de Petición, queja o reclamo, queja o reclamo]],Tipif,2,0),"")</f>
        <v>2</v>
      </c>
      <c r="J539" s="2">
        <f>IF(Tabla1[[#This Row],[Fecha Radicado]]="","",IF(Tabla1[[#This Row],[Tipo de Petición, queja o reclamo, queja o reclamo]]="Sin término de respuesta","No aplica",WORKDAY(Tabla1[[#This Row],[Fecha Radicado]],Tabla1[[#This Row],[Plazo]],Festivos)))</f>
        <v>45799</v>
      </c>
      <c r="K539" s="3">
        <f ca="1">IF(Tabla1[[#This Row],[Estado]]="No Aplica","",IF(Tabla1[[#This Row],[Estado]]="Con respuesta","Gestionado",IFERROR(NETWORKDAYS(TODAY(),Tabla1[[#This Row],[Fecha de Vencimiento]],Festivos),"")))</f>
        <v>-53</v>
      </c>
      <c r="L5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39" s="1"/>
      <c r="N539" s="1"/>
      <c r="O539" s="1" t="s">
        <v>41</v>
      </c>
      <c r="P539" s="1">
        <f>_xlfn.IFNA(VLOOKUP(Tabla1[[#This Row],[Departamento]],Departamentos,2,FALSE),"")</f>
        <v>68</v>
      </c>
      <c r="Q539" s="1" t="s">
        <v>1055</v>
      </c>
      <c r="R539" s="1">
        <f>_xlfn.IFNA(VLOOKUP(Tabla1[[#This Row],[Municipio]],Municipios,2,FALSE),"")</f>
        <v>68679</v>
      </c>
      <c r="S539" s="1" t="s">
        <v>4909</v>
      </c>
      <c r="T539" s="1"/>
      <c r="U539" s="1"/>
      <c r="V539" s="1"/>
      <c r="W539" s="1"/>
      <c r="X539" s="1" t="s">
        <v>4910</v>
      </c>
      <c r="Z539" s="1"/>
    </row>
    <row r="540" spans="1:26" ht="152.25">
      <c r="A540" s="1" t="s">
        <v>4911</v>
      </c>
      <c r="B540" s="1" t="s">
        <v>4912</v>
      </c>
      <c r="C540" s="1" t="s">
        <v>4913</v>
      </c>
      <c r="D540" s="2">
        <v>45798</v>
      </c>
      <c r="E540" s="2">
        <v>45798</v>
      </c>
      <c r="F540" s="1" t="s">
        <v>48</v>
      </c>
      <c r="G540" s="1" t="s">
        <v>49</v>
      </c>
      <c r="H540" s="1" t="s">
        <v>373</v>
      </c>
      <c r="I540" s="1">
        <f>IFERROR(VLOOKUP(Tabla1[[#This Row],[Tipo de Petición, queja o reclamo, queja o reclamo]],Tipif,2,0),"")</f>
        <v>10</v>
      </c>
      <c r="J540" s="2">
        <f>IF(Tabla1[[#This Row],[Fecha Radicado]]="","",IF(Tabla1[[#This Row],[Tipo de Petición, queja o reclamo, queja o reclamo]]="Sin término de respuesta","No aplica",WORKDAY(Tabla1[[#This Row],[Fecha Radicado]],Tabla1[[#This Row],[Plazo]],Festivos)))</f>
        <v>45813</v>
      </c>
      <c r="K540" s="3" t="str">
        <f ca="1">IF(Tabla1[[#This Row],[Estado]]="No Aplica","",IF(Tabla1[[#This Row],[Estado]]="Con respuesta","Gestionado",IFERROR(NETWORKDAYS(TODAY(),Tabla1[[#This Row],[Fecha de Vencimiento]],Festivos),"")))</f>
        <v>Gestionado</v>
      </c>
      <c r="L540" s="1" t="s">
        <v>2443</v>
      </c>
      <c r="M540" s="1" t="s">
        <v>52</v>
      </c>
      <c r="N540" s="1" t="s">
        <v>4914</v>
      </c>
      <c r="O540" s="1" t="s">
        <v>29</v>
      </c>
      <c r="P540" s="1">
        <f>_xlfn.IFNA(VLOOKUP(Tabla1[[#This Row],[Departamento]],Departamentos,2,FALSE),"")</f>
        <v>25</v>
      </c>
      <c r="Q540" s="1" t="s">
        <v>1124</v>
      </c>
      <c r="R540" s="1">
        <f>_xlfn.IFNA(VLOOKUP(Tabla1[[#This Row],[Municipio]],Municipios,2,FALSE),"")</f>
        <v>25754</v>
      </c>
      <c r="S540" s="1" t="s">
        <v>4898</v>
      </c>
      <c r="T540" s="1" t="s">
        <v>4915</v>
      </c>
      <c r="U540" s="2">
        <v>45805</v>
      </c>
      <c r="V540" s="1" t="s">
        <v>4916</v>
      </c>
      <c r="W540" s="1" t="s">
        <v>286</v>
      </c>
      <c r="X540" s="1" t="s">
        <v>4917</v>
      </c>
      <c r="Y540" s="1" t="s">
        <v>4918</v>
      </c>
      <c r="Z540" s="1"/>
    </row>
    <row r="541" spans="1:26" ht="30.75" hidden="1">
      <c r="A541" s="1" t="s">
        <v>4919</v>
      </c>
      <c r="B541" s="1" t="s">
        <v>4920</v>
      </c>
      <c r="C541" s="1" t="s">
        <v>4921</v>
      </c>
      <c r="D541" s="2">
        <v>45798</v>
      </c>
      <c r="E541" s="2">
        <v>45798</v>
      </c>
      <c r="F541" s="1" t="s">
        <v>159</v>
      </c>
      <c r="G541" s="1"/>
      <c r="H541" s="1" t="s">
        <v>2694</v>
      </c>
      <c r="I541" s="1">
        <v>10</v>
      </c>
      <c r="J541" s="2">
        <f>IF(Tabla1[[#This Row],[Fecha Radicado]]="","",IF(Tabla1[[#This Row],[Tipo de Petición, queja o reclamo, queja o reclamo]]="Sin término de respuesta","No aplica",WORKDAY(Tabla1[[#This Row],[Fecha Radicado]],Tabla1[[#This Row],[Plazo]],Festivos)))</f>
        <v>45813</v>
      </c>
      <c r="K541" s="3">
        <f ca="1">IF(Tabla1[[#This Row],[Estado]]="No Aplica","",IF(Tabla1[[#This Row],[Estado]]="Con respuesta","Gestionado",IFERROR(NETWORKDAYS(TODAY(),Tabla1[[#This Row],[Fecha de Vencimiento]],Festivos),"")))</f>
        <v>-44</v>
      </c>
      <c r="L5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41" s="1"/>
      <c r="N541" s="1"/>
      <c r="O541" s="1" t="s">
        <v>44</v>
      </c>
      <c r="P541" s="1">
        <f>_xlfn.IFNA(VLOOKUP(Tabla1[[#This Row],[Departamento]],Departamentos,2,FALSE),"")</f>
        <v>76</v>
      </c>
      <c r="Q541" s="1" t="s">
        <v>370</v>
      </c>
      <c r="R541" s="1">
        <f>_xlfn.IFNA(VLOOKUP(Tabla1[[#This Row],[Municipio]],Municipios,2,FALSE),"")</f>
        <v>76001</v>
      </c>
      <c r="S541" s="1" t="s">
        <v>370</v>
      </c>
      <c r="T541" s="1" t="s">
        <v>2443</v>
      </c>
      <c r="U541" s="1"/>
      <c r="V541" s="1" t="s">
        <v>2443</v>
      </c>
      <c r="W541" s="1"/>
      <c r="X541" s="1" t="s">
        <v>4922</v>
      </c>
      <c r="Z541" s="1"/>
    </row>
    <row r="542" spans="1:26" ht="106.5" hidden="1">
      <c r="A542" s="25" t="s">
        <v>4923</v>
      </c>
      <c r="B542" s="1" t="s">
        <v>4924</v>
      </c>
      <c r="C542" s="1" t="s">
        <v>4925</v>
      </c>
      <c r="D542" s="2">
        <v>45797</v>
      </c>
      <c r="E542" s="2">
        <v>45798</v>
      </c>
      <c r="F542" s="1" t="s">
        <v>284</v>
      </c>
      <c r="G542" s="1" t="s">
        <v>49</v>
      </c>
      <c r="H542" s="1" t="s">
        <v>373</v>
      </c>
      <c r="I542" s="1">
        <f>IFERROR(VLOOKUP(Tabla1[[#This Row],[Tipo de Petición, queja o reclamo, queja o reclamo]],Tipif,2,0),"")</f>
        <v>10</v>
      </c>
      <c r="J542" s="2">
        <f>IF(Tabla1[[#This Row],[Fecha Radicado]]="","",IF(Tabla1[[#This Row],[Tipo de Petición, queja o reclamo, queja o reclamo]]="Sin término de respuesta","No aplica",WORKDAY(Tabla1[[#This Row],[Fecha Radicado]],Tabla1[[#This Row],[Plazo]],Festivos)))</f>
        <v>45812</v>
      </c>
      <c r="K542" s="3" t="str">
        <f ca="1">IF(Tabla1[[#This Row],[Estado]]="No Aplica","",IF(Tabla1[[#This Row],[Estado]]="Con respuesta","Gestionado",IFERROR(NETWORKDAYS(TODAY(),Tabla1[[#This Row],[Fecha de Vencimiento]],Festivos),"")))</f>
        <v>Gestionado</v>
      </c>
      <c r="L5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42" s="1" t="s">
        <v>52</v>
      </c>
      <c r="N542" s="1" t="s">
        <v>3487</v>
      </c>
      <c r="O542" s="1" t="s">
        <v>29</v>
      </c>
      <c r="P542" s="1">
        <f>_xlfn.IFNA(VLOOKUP(Tabla1[[#This Row],[Departamento]],Departamentos,2,FALSE),"")</f>
        <v>25</v>
      </c>
      <c r="Q542" s="1" t="s">
        <v>1239</v>
      </c>
      <c r="R542" s="1">
        <f>_xlfn.IFNA(VLOOKUP(Tabla1[[#This Row],[Municipio]],Municipios,2,FALSE),"")</f>
        <v>25899</v>
      </c>
      <c r="S542" s="1" t="s">
        <v>4926</v>
      </c>
      <c r="T542" s="1" t="s">
        <v>4927</v>
      </c>
      <c r="U542" s="2">
        <v>45814</v>
      </c>
      <c r="V542" s="1" t="s">
        <v>4928</v>
      </c>
      <c r="W542" s="1" t="s">
        <v>316</v>
      </c>
      <c r="Y542" s="1" t="s">
        <v>4929</v>
      </c>
      <c r="Z542" s="1"/>
    </row>
    <row r="543" spans="1:26" ht="45.75" hidden="1">
      <c r="A543" s="1" t="s">
        <v>4930</v>
      </c>
      <c r="B543" s="1" t="s">
        <v>4931</v>
      </c>
      <c r="C543" s="1" t="s">
        <v>4932</v>
      </c>
      <c r="D543" s="2">
        <v>45798</v>
      </c>
      <c r="E543" s="2">
        <v>45798</v>
      </c>
      <c r="F543" s="1" t="s">
        <v>159</v>
      </c>
      <c r="G543" s="1"/>
      <c r="H543" s="1" t="s">
        <v>2694</v>
      </c>
      <c r="I543" s="1">
        <v>10</v>
      </c>
      <c r="J543" s="2">
        <f>IF(Tabla1[[#This Row],[Fecha Radicado]]="","",IF(Tabla1[[#This Row],[Tipo de Petición, queja o reclamo, queja o reclamo]]="Sin término de respuesta","No aplica",WORKDAY(Tabla1[[#This Row],[Fecha Radicado]],Tabla1[[#This Row],[Plazo]],Festivos)))</f>
        <v>45813</v>
      </c>
      <c r="K543" s="3">
        <f ca="1">IF(Tabla1[[#This Row],[Estado]]="No Aplica","",IF(Tabla1[[#This Row],[Estado]]="Con respuesta","Gestionado",IFERROR(NETWORKDAYS(TODAY(),Tabla1[[#This Row],[Fecha de Vencimiento]],Festivos),"")))</f>
        <v>-44</v>
      </c>
      <c r="L5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543" s="1"/>
      <c r="N543" s="1"/>
      <c r="O543" s="1" t="s">
        <v>44</v>
      </c>
      <c r="P543" s="1">
        <f>_xlfn.IFNA(VLOOKUP(Tabla1[[#This Row],[Departamento]],Departamentos,2,FALSE),"")</f>
        <v>76</v>
      </c>
      <c r="Q543" s="1" t="s">
        <v>370</v>
      </c>
      <c r="R543" s="1">
        <f>_xlfn.IFNA(VLOOKUP(Tabla1[[#This Row],[Municipio]],Municipios,2,FALSE),"")</f>
        <v>76001</v>
      </c>
      <c r="S543" s="1" t="s">
        <v>370</v>
      </c>
      <c r="T543" s="1" t="s">
        <v>2443</v>
      </c>
      <c r="U543" s="1" t="s">
        <v>2443</v>
      </c>
      <c r="V543" s="1" t="s">
        <v>2443</v>
      </c>
      <c r="W543" s="1" t="s">
        <v>126</v>
      </c>
      <c r="X543" s="1" t="s">
        <v>4933</v>
      </c>
      <c r="Z543" s="1"/>
    </row>
    <row r="544" spans="1:26" ht="321" hidden="1">
      <c r="A544" s="1" t="s">
        <v>4934</v>
      </c>
      <c r="B544" s="1" t="s">
        <v>4935</v>
      </c>
      <c r="C544" s="1" t="s">
        <v>4936</v>
      </c>
      <c r="D544" s="2">
        <v>45798</v>
      </c>
      <c r="E544" s="2">
        <v>45798</v>
      </c>
      <c r="F544" s="1" t="s">
        <v>48</v>
      </c>
      <c r="G544" s="1" t="s">
        <v>49</v>
      </c>
      <c r="H544" s="1" t="s">
        <v>285</v>
      </c>
      <c r="I544" s="1">
        <f>IFERROR(VLOOKUP(Tabla1[[#This Row],[Tipo de Petición, queja o reclamo, queja o reclamo]],Tipif,2,0),"")</f>
        <v>5</v>
      </c>
      <c r="J544" s="2">
        <f>IF(Tabla1[[#This Row],[Fecha Radicado]]="","",IF(Tabla1[[#This Row],[Tipo de Petición, queja o reclamo, queja o reclamo]]="Sin término de respuesta","No aplica",WORKDAY(Tabla1[[#This Row],[Fecha Radicado]],Tabla1[[#This Row],[Plazo]],Festivos)))</f>
        <v>45805</v>
      </c>
      <c r="K544" s="3" t="str">
        <f ca="1">IF(Tabla1[[#This Row],[Estado]]="No Aplica","",IF(Tabla1[[#This Row],[Estado]]="Con respuesta","Gestionado",IFERROR(NETWORKDAYS(TODAY(),Tabla1[[#This Row],[Fecha de Vencimiento]],Festivos),"")))</f>
        <v>Gestionado</v>
      </c>
      <c r="L5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44" s="1" t="s">
        <v>124</v>
      </c>
      <c r="N544" s="3" t="s">
        <v>2443</v>
      </c>
      <c r="O544" s="1" t="s">
        <v>29</v>
      </c>
      <c r="P544" s="1">
        <f>_xlfn.IFNA(VLOOKUP(Tabla1[[#This Row],[Departamento]],Departamentos,2,FALSE),"")</f>
        <v>25</v>
      </c>
      <c r="Q544" s="1" t="s">
        <v>526</v>
      </c>
      <c r="R544" s="1">
        <f>_xlfn.IFNA(VLOOKUP(Tabla1[[#This Row],[Municipio]],Municipios,2,FALSE),"")</f>
        <v>19397</v>
      </c>
      <c r="S544" s="1" t="s">
        <v>4937</v>
      </c>
      <c r="T544" s="1" t="s">
        <v>4938</v>
      </c>
      <c r="U544" s="2">
        <v>45805</v>
      </c>
      <c r="V544" s="1" t="s">
        <v>4939</v>
      </c>
      <c r="W544" s="1" t="s">
        <v>659</v>
      </c>
      <c r="X544" s="1" t="s">
        <v>4940</v>
      </c>
      <c r="Z544" s="1"/>
    </row>
    <row r="545" spans="1:26" ht="106.5" hidden="1">
      <c r="A545" s="7" t="s">
        <v>4941</v>
      </c>
      <c r="B545" s="7" t="s">
        <v>4942</v>
      </c>
      <c r="C545" s="7" t="s">
        <v>4943</v>
      </c>
      <c r="D545" s="6">
        <v>45799</v>
      </c>
      <c r="E545" s="6">
        <v>45799</v>
      </c>
      <c r="F545" s="7" t="s">
        <v>159</v>
      </c>
      <c r="G545" s="7" t="s">
        <v>49</v>
      </c>
      <c r="H545" s="1" t="s">
        <v>2423</v>
      </c>
      <c r="I545" s="1">
        <v>0</v>
      </c>
      <c r="J545" s="2">
        <f>IF(Tabla1[[#This Row],[Fecha Radicado]]="","",IF(Tabla1[[#This Row],[Tipo de Petición, queja o reclamo, queja o reclamo]]="Sin término de respuesta","No aplica",WORKDAY(Tabla1[[#This Row],[Fecha Radicado]],Tabla1[[#This Row],[Plazo]],Festivos)))</f>
        <v>45799</v>
      </c>
      <c r="K545" s="3" t="str">
        <f ca="1">IF(Tabla1[[#This Row],[Estado]]="No Aplica","",IF(Tabla1[[#This Row],[Estado]]="Con respuesta","Gestionado",IFERROR(NETWORKDAYS(TODAY(),Tabla1[[#This Row],[Fecha de Vencimiento]],Festivos),"")))</f>
        <v>Gestionado</v>
      </c>
      <c r="L5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45" s="3" t="s">
        <v>2443</v>
      </c>
      <c r="N545" s="3" t="s">
        <v>2443</v>
      </c>
      <c r="O545" s="1" t="s">
        <v>19</v>
      </c>
      <c r="P545" s="1">
        <f>_xlfn.IFNA(VLOOKUP(Tabla1[[#This Row],[Departamento]],Departamentos,2,FALSE),"")</f>
        <v>11</v>
      </c>
      <c r="Q545" s="1" t="s">
        <v>59</v>
      </c>
      <c r="R545" s="1">
        <f>_xlfn.IFNA(VLOOKUP(Tabla1[[#This Row],[Municipio]],Municipios,2,FALSE),"")</f>
        <v>11001</v>
      </c>
      <c r="S545" s="1" t="s">
        <v>4944</v>
      </c>
      <c r="T545" s="1" t="s">
        <v>4945</v>
      </c>
      <c r="U545" s="2">
        <v>45806</v>
      </c>
      <c r="V545" s="1" t="s">
        <v>4946</v>
      </c>
      <c r="W545" s="1" t="s">
        <v>126</v>
      </c>
      <c r="X545" s="1" t="s">
        <v>4947</v>
      </c>
      <c r="Z545" s="1"/>
    </row>
    <row r="546" spans="1:26" ht="45.75">
      <c r="A546" s="7" t="s">
        <v>4948</v>
      </c>
      <c r="B546" s="7" t="s">
        <v>4949</v>
      </c>
      <c r="C546" s="7" t="s">
        <v>4950</v>
      </c>
      <c r="D546" s="6">
        <v>45799</v>
      </c>
      <c r="E546" s="6">
        <v>45799</v>
      </c>
      <c r="F546" s="7" t="s">
        <v>48</v>
      </c>
      <c r="G546" s="7" t="s">
        <v>124</v>
      </c>
      <c r="H546" s="1" t="s">
        <v>89</v>
      </c>
      <c r="I546" s="1">
        <f>IFERROR(VLOOKUP(Tabla1[[#This Row],[Tipo de Petición, queja o reclamo, queja o reclamo]],Tipif,2,0),"")</f>
        <v>0</v>
      </c>
      <c r="J546" s="2" t="str">
        <f>IF(Tabla1[[#This Row],[Fecha Radicado]]="","",IF(Tabla1[[#This Row],[Tipo de Petición, queja o reclamo, queja o reclamo]]="Sin término de respuesta","No aplica",WORKDAY(Tabla1[[#This Row],[Fecha Radicado]],Tabla1[[#This Row],[Plazo]],Festivos)))</f>
        <v>No aplica</v>
      </c>
      <c r="K546" s="3" t="str">
        <f ca="1">IF(Tabla1[[#This Row],[Estado]]="No Aplica","",IF(Tabla1[[#This Row],[Estado]]="Con respuesta","Gestionado",IFERROR(NETWORKDAYS(TODAY(),Tabla1[[#This Row],[Fecha de Vencimiento]],Festivos),"")))</f>
        <v/>
      </c>
      <c r="L5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46" s="3" t="s">
        <v>2443</v>
      </c>
      <c r="N546" s="3" t="s">
        <v>2443</v>
      </c>
      <c r="O546" s="1" t="s">
        <v>29</v>
      </c>
      <c r="P546" s="1">
        <f>_xlfn.IFNA(VLOOKUP(Tabla1[[#This Row],[Departamento]],Departamentos,2,FALSE),"")</f>
        <v>25</v>
      </c>
      <c r="Q546" s="1" t="s">
        <v>1124</v>
      </c>
      <c r="R546" s="1">
        <f>_xlfn.IFNA(VLOOKUP(Tabla1[[#This Row],[Municipio]],Municipios,2,FALSE),"")</f>
        <v>25754</v>
      </c>
      <c r="S546" s="1" t="s">
        <v>4898</v>
      </c>
      <c r="T546" s="1" t="s">
        <v>2443</v>
      </c>
      <c r="U546" s="1" t="s">
        <v>2443</v>
      </c>
      <c r="V546" s="1" t="s">
        <v>2443</v>
      </c>
      <c r="W546" s="1" t="s">
        <v>286</v>
      </c>
      <c r="X546" s="1" t="s">
        <v>4951</v>
      </c>
      <c r="Y546" s="1" t="s">
        <v>4952</v>
      </c>
      <c r="Z546" s="1"/>
    </row>
    <row r="547" spans="1:26" ht="30.75" hidden="1">
      <c r="A547" s="1" t="s">
        <v>4953</v>
      </c>
      <c r="B547" s="1" t="s">
        <v>4954</v>
      </c>
      <c r="C547" s="1" t="s">
        <v>4955</v>
      </c>
      <c r="D547" s="2">
        <v>45799</v>
      </c>
      <c r="E547" s="2">
        <v>45799</v>
      </c>
      <c r="F547" s="1" t="s">
        <v>159</v>
      </c>
      <c r="G547" s="1" t="s">
        <v>124</v>
      </c>
      <c r="H547" s="1" t="s">
        <v>2694</v>
      </c>
      <c r="I547" s="1">
        <v>10</v>
      </c>
      <c r="J547" s="2">
        <f>IF(Tabla1[[#This Row],[Fecha Radicado]]="","",IF(Tabla1[[#This Row],[Tipo de Petición, queja o reclamo, queja o reclamo]]="Sin término de respuesta","No aplica",WORKDAY(Tabla1[[#This Row],[Fecha Radicado]],Tabla1[[#This Row],[Plazo]],Festivos)))</f>
        <v>45814</v>
      </c>
      <c r="K547" s="3" t="s">
        <v>2443</v>
      </c>
      <c r="L547" s="3" t="s">
        <v>2443</v>
      </c>
      <c r="M547" s="3" t="s">
        <v>2443</v>
      </c>
      <c r="N547" s="3" t="s">
        <v>2443</v>
      </c>
      <c r="O547" s="1" t="s">
        <v>44</v>
      </c>
      <c r="P547" s="1">
        <f>_xlfn.IFNA(VLOOKUP(Tabla1[[#This Row],[Departamento]],Departamentos,2,FALSE),"")</f>
        <v>76</v>
      </c>
      <c r="Q547" s="1" t="s">
        <v>370</v>
      </c>
      <c r="R547" s="1">
        <f>_xlfn.IFNA(VLOOKUP(Tabla1[[#This Row],[Municipio]],Municipios,2,FALSE),"")</f>
        <v>76001</v>
      </c>
      <c r="S547" s="1" t="s">
        <v>370</v>
      </c>
      <c r="T547" s="1" t="s">
        <v>2443</v>
      </c>
      <c r="U547" s="1"/>
      <c r="V547" s="1" t="s">
        <v>2443</v>
      </c>
      <c r="W547" s="1"/>
      <c r="Z547" s="1"/>
    </row>
    <row r="548" spans="1:26" ht="152.25" hidden="1">
      <c r="A548" s="26" t="s">
        <v>4956</v>
      </c>
      <c r="B548" s="1" t="s">
        <v>4832</v>
      </c>
      <c r="C548" s="1" t="s">
        <v>4833</v>
      </c>
      <c r="D548" s="2">
        <v>45799</v>
      </c>
      <c r="E548" s="2">
        <v>45800</v>
      </c>
      <c r="F548" s="1" t="s">
        <v>343</v>
      </c>
      <c r="G548" s="1" t="s">
        <v>49</v>
      </c>
      <c r="H548" s="1" t="s">
        <v>373</v>
      </c>
      <c r="I548" s="1">
        <f>IFERROR(VLOOKUP(Tabla1[[#This Row],[Tipo de Petición, queja o reclamo, queja o reclamo]],Tipif,2,0),"")</f>
        <v>10</v>
      </c>
      <c r="J548" s="2">
        <f>IF(Tabla1[[#This Row],[Fecha Radicado]]="","",IF(Tabla1[[#This Row],[Tipo de Petición, queja o reclamo, queja o reclamo]]="Sin término de respuesta","No aplica",WORKDAY(Tabla1[[#This Row],[Fecha Radicado]],Tabla1[[#This Row],[Plazo]],Festivos)))</f>
        <v>45814</v>
      </c>
      <c r="K548" s="3" t="s">
        <v>2443</v>
      </c>
      <c r="L548" s="3" t="s">
        <v>2443</v>
      </c>
      <c r="M548" s="1" t="s">
        <v>52</v>
      </c>
      <c r="N548" s="1" t="s">
        <v>4957</v>
      </c>
      <c r="O548" s="1" t="s">
        <v>19</v>
      </c>
      <c r="P548" s="1">
        <f>_xlfn.IFNA(VLOOKUP(Tabla1[[#This Row],[Departamento]],Departamentos,2,FALSE),"")</f>
        <v>11</v>
      </c>
      <c r="Q548" s="1" t="s">
        <v>59</v>
      </c>
      <c r="R548" s="1">
        <f>_xlfn.IFNA(VLOOKUP(Tabla1[[#This Row],[Municipio]],Municipios,2,FALSE),"")</f>
        <v>11001</v>
      </c>
      <c r="S548" s="1" t="s">
        <v>451</v>
      </c>
      <c r="T548" s="1" t="s">
        <v>4958</v>
      </c>
      <c r="U548" s="2">
        <v>45805</v>
      </c>
      <c r="V548" s="1" t="s">
        <v>4959</v>
      </c>
      <c r="W548" s="1" t="s">
        <v>316</v>
      </c>
      <c r="X548" s="1" t="s">
        <v>4960</v>
      </c>
      <c r="Y548" s="1" t="s">
        <v>4961</v>
      </c>
      <c r="Z548" s="1"/>
    </row>
    <row r="549" spans="1:26" ht="45.75" hidden="1">
      <c r="A549" s="1" t="s">
        <v>4962</v>
      </c>
      <c r="B549" s="1" t="s">
        <v>4963</v>
      </c>
      <c r="C549" s="1" t="s">
        <v>4964</v>
      </c>
      <c r="D549" s="2">
        <v>45799</v>
      </c>
      <c r="E549" s="2">
        <v>45800</v>
      </c>
      <c r="F549" s="1" t="s">
        <v>123</v>
      </c>
      <c r="G549" s="1" t="s">
        <v>124</v>
      </c>
      <c r="H549" s="1" t="s">
        <v>89</v>
      </c>
      <c r="I549" s="1">
        <f>IFERROR(VLOOKUP(Tabla1[[#This Row],[Tipo de Petición, queja o reclamo, queja o reclamo]],Tipif,2,0),"")</f>
        <v>0</v>
      </c>
      <c r="J549" s="2" t="str">
        <f>IF(Tabla1[[#This Row],[Fecha Radicado]]="","",IF(Tabla1[[#This Row],[Tipo de Petición, queja o reclamo, queja o reclamo]]="Sin término de respuesta","No aplica",WORKDAY(Tabla1[[#This Row],[Fecha Radicado]],Tabla1[[#This Row],[Plazo]],Festivos)))</f>
        <v>No aplica</v>
      </c>
      <c r="K549" s="3" t="s">
        <v>2443</v>
      </c>
      <c r="L549" s="3" t="s">
        <v>2443</v>
      </c>
      <c r="M549" s="3" t="s">
        <v>2443</v>
      </c>
      <c r="N549" s="3" t="s">
        <v>2443</v>
      </c>
      <c r="O549" s="1" t="s">
        <v>29</v>
      </c>
      <c r="P549" s="1">
        <f>_xlfn.IFNA(VLOOKUP(Tabla1[[#This Row],[Departamento]],Departamentos,2,FALSE),"")</f>
        <v>25</v>
      </c>
      <c r="Q549" s="1" t="s">
        <v>842</v>
      </c>
      <c r="R549" s="1">
        <f>_xlfn.IFNA(VLOOKUP(Tabla1[[#This Row],[Municipio]],Municipios,2,FALSE),"")</f>
        <v>25307</v>
      </c>
      <c r="S549" s="1" t="s">
        <v>842</v>
      </c>
      <c r="T549" s="1" t="s">
        <v>2443</v>
      </c>
      <c r="U549" s="3" t="s">
        <v>2443</v>
      </c>
      <c r="V549" s="1" t="s">
        <v>2443</v>
      </c>
      <c r="W549" s="1" t="s">
        <v>126</v>
      </c>
      <c r="Z549" s="1"/>
    </row>
    <row r="550" spans="1:26" ht="91.5" hidden="1">
      <c r="A550" s="7" t="s">
        <v>4965</v>
      </c>
      <c r="B550" s="7" t="s">
        <v>4966</v>
      </c>
      <c r="C550" s="7" t="s">
        <v>4967</v>
      </c>
      <c r="D550" s="6">
        <v>45799</v>
      </c>
      <c r="E550" s="6">
        <v>45800</v>
      </c>
      <c r="F550" s="7" t="s">
        <v>123</v>
      </c>
      <c r="G550" s="1" t="s">
        <v>49</v>
      </c>
      <c r="H550" s="1" t="s">
        <v>2798</v>
      </c>
      <c r="I550" s="1">
        <f>IFERROR(VLOOKUP(Tabla1[[#This Row],[Tipo de Petición, queja o reclamo, queja o reclamo]],Tipif,2,0),"")</f>
        <v>2</v>
      </c>
      <c r="J550" s="2">
        <f>IF(Tabla1[[#This Row],[Fecha Radicado]]="","",IF(Tabla1[[#This Row],[Tipo de Petición, queja o reclamo, queja o reclamo]]="Sin término de respuesta","No aplica",WORKDAY(Tabla1[[#This Row],[Fecha Radicado]],Tabla1[[#This Row],[Plazo]],Festivos)))</f>
        <v>45803</v>
      </c>
      <c r="K550" s="3" t="s">
        <v>2443</v>
      </c>
      <c r="L550" s="1" t="str">
        <f>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En plazo</v>
      </c>
      <c r="M550" s="1" t="s">
        <v>52</v>
      </c>
      <c r="N550" s="3" t="s">
        <v>4968</v>
      </c>
      <c r="O550" s="1" t="s">
        <v>19</v>
      </c>
      <c r="P550" s="1">
        <f>_xlfn.IFNA(VLOOKUP(Tabla1[[#This Row],[Departamento]],Departamentos,2,FALSE),"")</f>
        <v>11</v>
      </c>
      <c r="Q550" s="1" t="s">
        <v>59</v>
      </c>
      <c r="R550" s="1">
        <f>_xlfn.IFNA(VLOOKUP(Tabla1[[#This Row],[Municipio]],Municipios,2,FALSE),"")</f>
        <v>11001</v>
      </c>
      <c r="S550" s="1" t="s">
        <v>4969</v>
      </c>
      <c r="T550" s="1" t="s">
        <v>4970</v>
      </c>
      <c r="U550" s="2">
        <v>45828</v>
      </c>
      <c r="V550" s="1" t="s">
        <v>2443</v>
      </c>
      <c r="W550" s="1" t="s">
        <v>345</v>
      </c>
      <c r="X550" s="1" t="s">
        <v>4971</v>
      </c>
      <c r="Z550" s="1"/>
    </row>
    <row r="551" spans="1:26" ht="45.75" hidden="1">
      <c r="A551" s="1" t="s">
        <v>4972</v>
      </c>
      <c r="B551" s="1" t="s">
        <v>4973</v>
      </c>
      <c r="C551" s="1" t="s">
        <v>4974</v>
      </c>
      <c r="D551" s="2">
        <v>45800</v>
      </c>
      <c r="E551" s="2">
        <v>45800</v>
      </c>
      <c r="F551" s="1" t="s">
        <v>222</v>
      </c>
      <c r="G551" s="1" t="s">
        <v>124</v>
      </c>
      <c r="H551" s="1" t="s">
        <v>2694</v>
      </c>
      <c r="I551" s="1">
        <v>10</v>
      </c>
      <c r="J551" s="2">
        <f>IF(Tabla1[[#This Row],[Fecha Radicado]]="","",IF(Tabla1[[#This Row],[Tipo de Petición, queja o reclamo, queja o reclamo]]="Sin término de respuesta","No aplica",WORKDAY(Tabla1[[#This Row],[Fecha Radicado]],Tabla1[[#This Row],[Plazo]],Festivos)))</f>
        <v>45817</v>
      </c>
      <c r="K551" s="3" t="str">
        <f ca="1">IF(Tabla1[[#This Row],[Estado]]="No Aplica","",IF(Tabla1[[#This Row],[Estado]]="Con respuesta","Gestionado",IFERROR(NETWORKDAYS(TODAY(),Tabla1[[#This Row],[Fecha de Vencimiento]],Festivos),"")))</f>
        <v/>
      </c>
      <c r="L551" s="1">
        <v>0</v>
      </c>
      <c r="M551" s="3" t="s">
        <v>2443</v>
      </c>
      <c r="N551" s="3" t="s">
        <v>2443</v>
      </c>
      <c r="O551" s="1" t="s">
        <v>29</v>
      </c>
      <c r="P551" s="1">
        <f>_xlfn.IFNA(VLOOKUP(Tabla1[[#This Row],[Departamento]],Departamentos,2,FALSE),"")</f>
        <v>25</v>
      </c>
      <c r="Q551" s="1" t="s">
        <v>1137</v>
      </c>
      <c r="R551" s="1">
        <f>_xlfn.IFNA(VLOOKUP(Tabla1[[#This Row],[Municipio]],Municipios,2,FALSE),"")</f>
        <v>25772</v>
      </c>
      <c r="S551" s="1" t="s">
        <v>4904</v>
      </c>
      <c r="T551" s="1" t="s">
        <v>2443</v>
      </c>
      <c r="U551" s="1"/>
      <c r="V551" s="1" t="s">
        <v>2443</v>
      </c>
      <c r="W551" s="1"/>
      <c r="X551" s="1" t="s">
        <v>4975</v>
      </c>
      <c r="Z551" s="1"/>
    </row>
    <row r="552" spans="1:26" ht="91.5" hidden="1">
      <c r="A552" s="26" t="s">
        <v>4976</v>
      </c>
      <c r="B552" s="1" t="s">
        <v>4977</v>
      </c>
      <c r="C552" s="1" t="s">
        <v>4978</v>
      </c>
      <c r="D552" s="2">
        <v>45800</v>
      </c>
      <c r="E552" s="2">
        <v>45800</v>
      </c>
      <c r="F552" s="1" t="s">
        <v>372</v>
      </c>
      <c r="G552" s="1" t="s">
        <v>49</v>
      </c>
      <c r="H552" s="1" t="s">
        <v>373</v>
      </c>
      <c r="I552" s="1">
        <f>IFERROR(VLOOKUP(Tabla1[[#This Row],[Tipo de Petición, queja o reclamo, queja o reclamo]],Tipif,2,0),"")</f>
        <v>10</v>
      </c>
      <c r="J552" s="2">
        <f>IF(Tabla1[[#This Row],[Fecha Radicado]]="","",IF(Tabla1[[#This Row],[Tipo de Petición, queja o reclamo, queja o reclamo]]="Sin término de respuesta","No aplica",WORKDAY(Tabla1[[#This Row],[Fecha Radicado]],Tabla1[[#This Row],[Plazo]],Festivos)))</f>
        <v>45817</v>
      </c>
      <c r="K552" s="3" t="str">
        <f ca="1">IF(Tabla1[[#This Row],[Estado]]="No Aplica","",IF(Tabla1[[#This Row],[Estado]]="Con respuesta","Gestionado",IFERROR(NETWORKDAYS(TODAY(),Tabla1[[#This Row],[Fecha de Vencimiento]],Festivos),"")))</f>
        <v>Gestionado</v>
      </c>
      <c r="L552" s="1">
        <v>0</v>
      </c>
      <c r="M552" s="1" t="s">
        <v>52</v>
      </c>
      <c r="N552" s="3" t="s">
        <v>4979</v>
      </c>
      <c r="O552" s="1" t="s">
        <v>32</v>
      </c>
      <c r="P552" s="1">
        <f>_xlfn.IFNA(VLOOKUP(Tabla1[[#This Row],[Departamento]],Departamentos,2,FALSE),"")</f>
        <v>41</v>
      </c>
      <c r="Q552" s="1" t="s">
        <v>823</v>
      </c>
      <c r="R552" s="1">
        <f>_xlfn.IFNA(VLOOKUP(Tabla1[[#This Row],[Municipio]],Municipios,2,FALSE),"")</f>
        <v>41807</v>
      </c>
      <c r="S552" s="1" t="s">
        <v>1961</v>
      </c>
      <c r="T552" s="1" t="s">
        <v>4980</v>
      </c>
      <c r="U552" s="2">
        <v>45813</v>
      </c>
      <c r="V552" s="1" t="s">
        <v>4981</v>
      </c>
      <c r="W552" s="1" t="s">
        <v>316</v>
      </c>
      <c r="X552" s="1" t="s">
        <v>4982</v>
      </c>
      <c r="Y552" s="1" t="s">
        <v>4983</v>
      </c>
      <c r="Z552" s="1"/>
    </row>
    <row r="553" spans="1:26" ht="45.75" hidden="1">
      <c r="A553" s="1" t="s">
        <v>4984</v>
      </c>
      <c r="B553" s="1" t="s">
        <v>4985</v>
      </c>
      <c r="C553" s="1" t="s">
        <v>4986</v>
      </c>
      <c r="D553" s="2">
        <v>45803</v>
      </c>
      <c r="E553" s="2">
        <v>45803</v>
      </c>
      <c r="F553" s="1" t="s">
        <v>254</v>
      </c>
      <c r="G553" s="1" t="s">
        <v>124</v>
      </c>
      <c r="H553" s="1" t="s">
        <v>4987</v>
      </c>
      <c r="I553" s="1">
        <v>10</v>
      </c>
      <c r="J553" s="2">
        <f>IF(Tabla1[[#This Row],[Fecha Radicado]]="","",IF(Tabla1[[#This Row],[Tipo de Petición, queja o reclamo, queja o reclamo]]="Sin término de respuesta","No aplica",WORKDAY(Tabla1[[#This Row],[Fecha Radicado]],Tabla1[[#This Row],[Plazo]],Festivos)))</f>
        <v>45818</v>
      </c>
      <c r="K553" s="3" t="str">
        <f ca="1">IF(Tabla1[[#This Row],[Estado]]="No Aplica","",IF(Tabla1[[#This Row],[Estado]]="Con respuesta","Gestionado",IFERROR(NETWORKDAYS(TODAY(),Tabla1[[#This Row],[Fecha de Vencimiento]],Festivos),"")))</f>
        <v/>
      </c>
      <c r="L553" s="1">
        <v>0</v>
      </c>
      <c r="M553" s="3" t="s">
        <v>2443</v>
      </c>
      <c r="N553" s="3" t="s">
        <v>2443</v>
      </c>
      <c r="O553" s="1" t="s">
        <v>27</v>
      </c>
      <c r="P553" s="1">
        <f>_xlfn.IFNA(VLOOKUP(Tabla1[[#This Row],[Departamento]],Departamentos,2,FALSE),"")</f>
        <v>27</v>
      </c>
      <c r="Q553" s="1" t="s">
        <v>698</v>
      </c>
      <c r="R553" s="1">
        <f>_xlfn.IFNA(VLOOKUP(Tabla1[[#This Row],[Municipio]],Municipios,2,FALSE),"")</f>
        <v>27660</v>
      </c>
      <c r="S553" s="1" t="s">
        <v>4988</v>
      </c>
      <c r="T553" s="1" t="s">
        <v>2443</v>
      </c>
      <c r="U553" s="1"/>
      <c r="V553" s="1" t="s">
        <v>2443</v>
      </c>
      <c r="W553" s="1"/>
      <c r="X553" s="1" t="s">
        <v>4989</v>
      </c>
      <c r="Y553" s="1" t="s">
        <v>4990</v>
      </c>
      <c r="Z553" s="1"/>
    </row>
    <row r="554" spans="1:26" ht="45.75" hidden="1">
      <c r="A554" s="1" t="s">
        <v>4991</v>
      </c>
      <c r="B554" s="1" t="s">
        <v>4992</v>
      </c>
      <c r="C554" s="1" t="s">
        <v>4993</v>
      </c>
      <c r="D554" s="2">
        <v>45799</v>
      </c>
      <c r="E554" s="2">
        <v>45803</v>
      </c>
      <c r="F554" s="1" t="s">
        <v>254</v>
      </c>
      <c r="G554" s="1" t="s">
        <v>124</v>
      </c>
      <c r="H554" s="1" t="s">
        <v>4987</v>
      </c>
      <c r="I554" s="1">
        <v>10</v>
      </c>
      <c r="J554" s="2">
        <f>IF(Tabla1[[#This Row],[Fecha Radicado]]="","",IF(Tabla1[[#This Row],[Tipo de Petición, queja o reclamo, queja o reclamo]]="Sin término de respuesta","No aplica",WORKDAY(Tabla1[[#This Row],[Fecha Radicado]],Tabla1[[#This Row],[Plazo]],Festivos)))</f>
        <v>45814</v>
      </c>
      <c r="K554" s="3" t="str">
        <f ca="1">IF(Tabla1[[#This Row],[Estado]]="No Aplica","",IF(Tabla1[[#This Row],[Estado]]="Con respuesta","Gestionado",IFERROR(NETWORKDAYS(TODAY(),Tabla1[[#This Row],[Fecha de Vencimiento]],Festivos),"")))</f>
        <v/>
      </c>
      <c r="L554" s="1">
        <v>0</v>
      </c>
      <c r="M554" s="3" t="s">
        <v>2443</v>
      </c>
      <c r="N554" s="3" t="s">
        <v>2443</v>
      </c>
      <c r="O554" s="1" t="s">
        <v>29</v>
      </c>
      <c r="P554" s="1">
        <f>_xlfn.IFNA(VLOOKUP(Tabla1[[#This Row],[Departamento]],Departamentos,2,FALSE),"")</f>
        <v>25</v>
      </c>
      <c r="Q554" s="1" t="s">
        <v>1030</v>
      </c>
      <c r="R554" s="1">
        <f>_xlfn.IFNA(VLOOKUP(Tabla1[[#This Row],[Municipio]],Municipios,2,FALSE),"")</f>
        <v>25513</v>
      </c>
      <c r="S554" s="1" t="s">
        <v>1030</v>
      </c>
      <c r="T554" s="1"/>
      <c r="U554" s="1"/>
      <c r="V554" s="1"/>
      <c r="W554" s="1"/>
      <c r="X554" s="1" t="s">
        <v>4994</v>
      </c>
      <c r="Y554" s="1" t="s">
        <v>4990</v>
      </c>
      <c r="Z554" s="1"/>
    </row>
    <row r="555" spans="1:26" ht="76.5">
      <c r="A555" s="1" t="s">
        <v>4995</v>
      </c>
      <c r="B555" s="1" t="s">
        <v>4996</v>
      </c>
      <c r="C555" s="1" t="s">
        <v>4997</v>
      </c>
      <c r="D555" s="2">
        <v>45799</v>
      </c>
      <c r="E555" s="2">
        <v>45803</v>
      </c>
      <c r="F555" s="1" t="s">
        <v>48</v>
      </c>
      <c r="G555" s="1" t="s">
        <v>49</v>
      </c>
      <c r="H555" s="1" t="s">
        <v>373</v>
      </c>
      <c r="I555" s="1">
        <f>IFERROR(VLOOKUP(Tabla1[[#This Row],[Tipo de Petición, queja o reclamo, queja o reclamo]],Tipif,2,0),"")</f>
        <v>10</v>
      </c>
      <c r="J555" s="2">
        <f>IF(Tabla1[[#This Row],[Fecha Radicado]]="","",IF(Tabla1[[#This Row],[Tipo de Petición, queja o reclamo, queja o reclamo]]="Sin término de respuesta","No aplica",WORKDAY(Tabla1[[#This Row],[Fecha Radicado]],Tabla1[[#This Row],[Plazo]],Festivos)))</f>
        <v>45814</v>
      </c>
      <c r="K555" s="3" t="str">
        <f ca="1">IF(Tabla1[[#This Row],[Estado]]="No Aplica","",IF(Tabla1[[#This Row],[Estado]]="Con respuesta","Gestionado",IFERROR(NETWORKDAYS(TODAY(),Tabla1[[#This Row],[Fecha de Vencimiento]],Festivos),"")))</f>
        <v>Gestionado</v>
      </c>
      <c r="L555" s="1">
        <v>0</v>
      </c>
      <c r="M555" s="3" t="s">
        <v>2443</v>
      </c>
      <c r="N555" s="3" t="s">
        <v>2443</v>
      </c>
      <c r="O555" s="1" t="s">
        <v>29</v>
      </c>
      <c r="P555" s="1">
        <f>_xlfn.IFNA(VLOOKUP(Tabla1[[#This Row],[Departamento]],Departamentos,2,FALSE),"")</f>
        <v>25</v>
      </c>
      <c r="Q555" s="1" t="s">
        <v>1124</v>
      </c>
      <c r="R555" s="1">
        <f>_xlfn.IFNA(VLOOKUP(Tabla1[[#This Row],[Municipio]],Municipios,2,FALSE),"")</f>
        <v>25754</v>
      </c>
      <c r="S555" s="1" t="s">
        <v>4998</v>
      </c>
      <c r="T555" s="1" t="s">
        <v>4999</v>
      </c>
      <c r="U555" s="1"/>
      <c r="V555" s="1"/>
      <c r="W555" s="1" t="s">
        <v>286</v>
      </c>
      <c r="X555" s="1" t="s">
        <v>5000</v>
      </c>
      <c r="Y555" s="1" t="s">
        <v>4983</v>
      </c>
      <c r="Z555" s="1"/>
    </row>
    <row r="556" spans="1:26" ht="74.25" hidden="1" customHeight="1">
      <c r="A556" s="7" t="s">
        <v>5001</v>
      </c>
      <c r="B556" s="7" t="s">
        <v>5002</v>
      </c>
      <c r="C556" s="7" t="s">
        <v>5003</v>
      </c>
      <c r="D556" s="6">
        <v>45803</v>
      </c>
      <c r="E556" s="6">
        <v>45803</v>
      </c>
      <c r="F556" s="7" t="s">
        <v>284</v>
      </c>
      <c r="G556" s="1" t="s">
        <v>49</v>
      </c>
      <c r="H556" s="1" t="s">
        <v>2423</v>
      </c>
      <c r="I556" s="1" t="str">
        <f>IFERROR(VLOOKUP(Tabla1[[#This Row],[Tipo de Petición, queja o reclamo, queja o reclamo]],Tipif,2,0),"")</f>
        <v/>
      </c>
      <c r="J556" s="2" t="s">
        <v>2443</v>
      </c>
      <c r="K556" s="3" t="str">
        <f ca="1">IF(Tabla1[[#This Row],[Estado]]="No Aplica","",IF(Tabla1[[#This Row],[Estado]]="Con respuesta","Gestionado",IFERROR(NETWORKDAYS(TODAY(),Tabla1[[#This Row],[Fecha de Vencimiento]],Festivos),"")))</f>
        <v>Gestionado</v>
      </c>
      <c r="L556" s="1">
        <v>0</v>
      </c>
      <c r="M556" s="3" t="s">
        <v>2443</v>
      </c>
      <c r="N556" s="3" t="s">
        <v>2443</v>
      </c>
      <c r="O556" s="1" t="s">
        <v>38</v>
      </c>
      <c r="P556" s="1">
        <f>_xlfn.IFNA(VLOOKUP(Tabla1[[#This Row],[Departamento]],Departamentos,2,FALSE),"")</f>
        <v>86</v>
      </c>
      <c r="Q556" s="1" t="s">
        <v>149</v>
      </c>
      <c r="R556" s="1">
        <f>_xlfn.IFNA(VLOOKUP(Tabla1[[#This Row],[Municipio]],Municipios,2,FALSE),"")</f>
        <v>86320</v>
      </c>
      <c r="S556" s="1" t="s">
        <v>149</v>
      </c>
      <c r="T556" s="1" t="s">
        <v>5004</v>
      </c>
      <c r="U556" s="2">
        <v>45821</v>
      </c>
      <c r="V556" s="1" t="s">
        <v>5005</v>
      </c>
      <c r="W556" s="1" t="s">
        <v>659</v>
      </c>
      <c r="X556" s="1" t="s">
        <v>5006</v>
      </c>
      <c r="Z556" s="1"/>
    </row>
    <row r="557" spans="1:26" ht="81" hidden="1" customHeight="1">
      <c r="A557" s="1" t="s">
        <v>5007</v>
      </c>
      <c r="B557" s="1" t="s">
        <v>5008</v>
      </c>
      <c r="C557" s="1" t="s">
        <v>5009</v>
      </c>
      <c r="D557" s="2">
        <v>45800</v>
      </c>
      <c r="E557" s="2">
        <v>45803</v>
      </c>
      <c r="F557" s="1" t="s">
        <v>372</v>
      </c>
      <c r="G557" s="1" t="s">
        <v>49</v>
      </c>
      <c r="H557" s="1" t="s">
        <v>373</v>
      </c>
      <c r="I557" s="1">
        <f>IFERROR(VLOOKUP(Tabla1[[#This Row],[Tipo de Petición, queja o reclamo, queja o reclamo]],Tipif,2,0),"")</f>
        <v>10</v>
      </c>
      <c r="J557" s="2">
        <f>IF(Tabla1[[#This Row],[Fecha Radicado]]="","",IF(Tabla1[[#This Row],[Tipo de Petición, queja o reclamo, queja o reclamo]]="Sin término de respuesta","No aplica",WORKDAY(Tabla1[[#This Row],[Fecha Radicado]],Tabla1[[#This Row],[Plazo]],Festivos)))</f>
        <v>45817</v>
      </c>
      <c r="K557" s="3" t="str">
        <f ca="1">IF(Tabla1[[#This Row],[Estado]]="No Aplica","",IF(Tabla1[[#This Row],[Estado]]="Con respuesta","Gestionado",IFERROR(NETWORKDAYS(TODAY(),Tabla1[[#This Row],[Fecha de Vencimiento]],Festivos),"")))</f>
        <v>Gestionado</v>
      </c>
      <c r="L557" s="1">
        <v>0</v>
      </c>
      <c r="M557" s="3" t="s">
        <v>2443</v>
      </c>
      <c r="N557" s="3" t="s">
        <v>2443</v>
      </c>
      <c r="O557" s="1" t="s">
        <v>19</v>
      </c>
      <c r="P557" s="1">
        <f>_xlfn.IFNA(VLOOKUP(Tabla1[[#This Row],[Departamento]],Departamentos,2,FALSE),"")</f>
        <v>11</v>
      </c>
      <c r="Q557" s="1" t="s">
        <v>59</v>
      </c>
      <c r="R557" s="1">
        <f>_xlfn.IFNA(VLOOKUP(Tabla1[[#This Row],[Municipio]],Municipios,2,FALSE),"")</f>
        <v>11001</v>
      </c>
      <c r="S557" s="1" t="s">
        <v>4944</v>
      </c>
      <c r="T557" s="1" t="s">
        <v>5010</v>
      </c>
      <c r="U557" s="2">
        <v>45817</v>
      </c>
      <c r="V557" s="1" t="s">
        <v>5011</v>
      </c>
      <c r="W557" s="1" t="s">
        <v>316</v>
      </c>
      <c r="X557" s="1" t="s">
        <v>5012</v>
      </c>
      <c r="Y557" s="1" t="s">
        <v>4929</v>
      </c>
      <c r="Z557" s="1"/>
    </row>
    <row r="558" spans="1:26" ht="101.25" hidden="1" customHeight="1">
      <c r="A558" s="24" t="s">
        <v>5013</v>
      </c>
      <c r="B558" s="1" t="s">
        <v>5014</v>
      </c>
      <c r="C558" s="1" t="s">
        <v>5015</v>
      </c>
      <c r="D558" s="2">
        <v>45800</v>
      </c>
      <c r="E558" s="2">
        <v>45803</v>
      </c>
      <c r="F558" s="1" t="s">
        <v>284</v>
      </c>
      <c r="G558" s="1" t="s">
        <v>49</v>
      </c>
      <c r="H558" s="1" t="s">
        <v>373</v>
      </c>
      <c r="I558" s="1">
        <f>IFERROR(VLOOKUP(Tabla1[[#This Row],[Tipo de Petición, queja o reclamo, queja o reclamo]],Tipif,2,0),"")</f>
        <v>10</v>
      </c>
      <c r="J558" s="2" t="s">
        <v>2443</v>
      </c>
      <c r="K558" s="3" t="str">
        <f ca="1">IF(Tabla1[[#This Row],[Estado]]="No Aplica","",IF(Tabla1[[#This Row],[Estado]]="Con respuesta","Gestionado",IFERROR(NETWORKDAYS(TODAY(),Tabla1[[#This Row],[Fecha de Vencimiento]],Festivos),"")))</f>
        <v>Gestionado</v>
      </c>
      <c r="L558" s="1">
        <v>0</v>
      </c>
      <c r="M558" s="3" t="s">
        <v>2443</v>
      </c>
      <c r="N558" s="3" t="s">
        <v>5016</v>
      </c>
      <c r="O558" s="1" t="s">
        <v>20</v>
      </c>
      <c r="P558" s="1">
        <f>_xlfn.IFNA(VLOOKUP(Tabla1[[#This Row],[Departamento]],Departamentos,2,FALSE),"")</f>
        <v>13</v>
      </c>
      <c r="Q558" s="1" t="s">
        <v>320</v>
      </c>
      <c r="R558" s="1">
        <f>_xlfn.IFNA(VLOOKUP(Tabla1[[#This Row],[Municipio]],Municipios,2,FALSE),"")</f>
        <v>13001</v>
      </c>
      <c r="S558" s="1" t="s">
        <v>5017</v>
      </c>
      <c r="T558" s="1" t="s">
        <v>5018</v>
      </c>
      <c r="U558" s="2"/>
      <c r="V558" s="1"/>
      <c r="W558" s="1" t="s">
        <v>286</v>
      </c>
      <c r="Y558" s="1" t="s">
        <v>4900</v>
      </c>
      <c r="Z558" s="1"/>
    </row>
    <row r="559" spans="1:26" ht="91.5" hidden="1">
      <c r="A559" s="1" t="s">
        <v>5019</v>
      </c>
      <c r="B559" s="1" t="s">
        <v>5020</v>
      </c>
      <c r="C559" s="1" t="s">
        <v>5021</v>
      </c>
      <c r="D559" s="2">
        <v>45803</v>
      </c>
      <c r="E559" s="2">
        <v>45803</v>
      </c>
      <c r="F559" s="1" t="s">
        <v>159</v>
      </c>
      <c r="G559" s="1" t="s">
        <v>49</v>
      </c>
      <c r="H559" s="1" t="s">
        <v>2798</v>
      </c>
      <c r="I559" s="1">
        <f>IFERROR(VLOOKUP(Tabla1[[#This Row],[Tipo de Petición, queja o reclamo, queja o reclamo]],Tipif,2,0),"")</f>
        <v>2</v>
      </c>
      <c r="J559" s="2">
        <f>IF(Tabla1[[#This Row],[Fecha Radicado]]="","",IF(Tabla1[[#This Row],[Tipo de Petición, queja o reclamo, queja o reclamo]]="Sin término de respuesta","No aplica",WORKDAY(Tabla1[[#This Row],[Fecha Radicado]],Tabla1[[#This Row],[Plazo]],Festivos)))</f>
        <v>45805</v>
      </c>
      <c r="K559" s="3" t="str">
        <f ca="1">IF(Tabla1[[#This Row],[Estado]]="No Aplica","",IF(Tabla1[[#This Row],[Estado]]="Con respuesta","Gestionado",IFERROR(NETWORKDAYS(TODAY(),Tabla1[[#This Row],[Fecha de Vencimiento]],Festivos),"")))</f>
        <v>Gestionado</v>
      </c>
      <c r="L559" s="1">
        <v>0</v>
      </c>
      <c r="M559" s="3" t="s">
        <v>2443</v>
      </c>
      <c r="N559" s="3" t="s">
        <v>2443</v>
      </c>
      <c r="O559" s="1" t="s">
        <v>41</v>
      </c>
      <c r="P559" s="1">
        <f>_xlfn.IFNA(VLOOKUP(Tabla1[[#This Row],[Departamento]],Departamentos,2,FALSE),"")</f>
        <v>68</v>
      </c>
      <c r="Q559" s="1" t="s">
        <v>63</v>
      </c>
      <c r="R559" s="1">
        <f>_xlfn.IFNA(VLOOKUP(Tabla1[[#This Row],[Municipio]],Municipios,2,FALSE),"")</f>
        <v>18029</v>
      </c>
      <c r="S559" s="1" t="s">
        <v>63</v>
      </c>
      <c r="T559" s="1" t="s">
        <v>5022</v>
      </c>
      <c r="U559" s="2">
        <v>45785</v>
      </c>
      <c r="V559" s="1" t="s">
        <v>5023</v>
      </c>
      <c r="W559" s="1" t="s">
        <v>345</v>
      </c>
      <c r="X559" s="1" t="s">
        <v>5024</v>
      </c>
      <c r="Y559" s="1" t="s">
        <v>5025</v>
      </c>
      <c r="Z559" s="1"/>
    </row>
    <row r="560" spans="1:26" ht="45.75" hidden="1">
      <c r="A560" s="1" t="s">
        <v>5026</v>
      </c>
      <c r="B560" s="1" t="s">
        <v>3536</v>
      </c>
      <c r="C560" s="1" t="s">
        <v>5027</v>
      </c>
      <c r="D560" s="2">
        <v>45803</v>
      </c>
      <c r="E560" s="2">
        <v>45803</v>
      </c>
      <c r="F560" s="1" t="s">
        <v>123</v>
      </c>
      <c r="G560" s="1" t="s">
        <v>124</v>
      </c>
      <c r="H560" s="1" t="s">
        <v>4742</v>
      </c>
      <c r="I560" s="1">
        <v>10</v>
      </c>
      <c r="J560" s="2">
        <f>IF(Tabla1[[#This Row],[Fecha Radicado]]="","",IF(Tabla1[[#This Row],[Tipo de Petición, queja o reclamo, queja o reclamo]]="Sin término de respuesta","No aplica",WORKDAY(Tabla1[[#This Row],[Fecha Radicado]],Tabla1[[#This Row],[Plazo]],Festivos)))</f>
        <v>45818</v>
      </c>
      <c r="K560" s="3" t="str">
        <f ca="1">IF(Tabla1[[#This Row],[Estado]]="No Aplica","",IF(Tabla1[[#This Row],[Estado]]="Con respuesta","Gestionado",IFERROR(NETWORKDAYS(TODAY(),Tabla1[[#This Row],[Fecha de Vencimiento]],Festivos),"")))</f>
        <v/>
      </c>
      <c r="L560" s="1">
        <v>0</v>
      </c>
      <c r="M560" s="3" t="s">
        <v>2443</v>
      </c>
      <c r="N560" s="3" t="s">
        <v>2443</v>
      </c>
      <c r="O560" s="1" t="s">
        <v>41</v>
      </c>
      <c r="P560" s="1">
        <f>_xlfn.IFNA(VLOOKUP(Tabla1[[#This Row],[Departamento]],Departamentos,2,FALSE),"")</f>
        <v>68</v>
      </c>
      <c r="Q560" s="1" t="s">
        <v>1113</v>
      </c>
      <c r="R560" s="1">
        <f>_xlfn.IFNA(VLOOKUP(Tabla1[[#This Row],[Municipio]],Municipios,2,FALSE),"")</f>
        <v>68855</v>
      </c>
      <c r="S560" s="1" t="s">
        <v>5028</v>
      </c>
      <c r="T560" s="1" t="s">
        <v>4880</v>
      </c>
      <c r="U560" s="1"/>
      <c r="V560" s="1" t="s">
        <v>4880</v>
      </c>
      <c r="W560" s="1"/>
      <c r="X560" s="1" t="s">
        <v>5029</v>
      </c>
      <c r="Z560" s="45" t="s">
        <v>5030</v>
      </c>
    </row>
    <row r="561" spans="1:26" ht="30.75" hidden="1">
      <c r="A561" s="1" t="s">
        <v>5031</v>
      </c>
      <c r="B561" s="1" t="s">
        <v>3536</v>
      </c>
      <c r="C561" s="1" t="s">
        <v>5032</v>
      </c>
      <c r="D561" s="2">
        <v>45803</v>
      </c>
      <c r="E561" s="2">
        <v>45803</v>
      </c>
      <c r="F561" s="1" t="s">
        <v>123</v>
      </c>
      <c r="G561" s="1" t="s">
        <v>124</v>
      </c>
      <c r="H561" s="1" t="s">
        <v>4742</v>
      </c>
      <c r="I561" s="1">
        <v>10</v>
      </c>
      <c r="J561" s="2">
        <f>IF(Tabla1[[#This Row],[Fecha Radicado]]="","",IF(Tabla1[[#This Row],[Tipo de Petición, queja o reclamo, queja o reclamo]]="Sin término de respuesta","No aplica",WORKDAY(Tabla1[[#This Row],[Fecha Radicado]],Tabla1[[#This Row],[Plazo]],Festivos)))</f>
        <v>45818</v>
      </c>
      <c r="K561" s="3" t="str">
        <f ca="1">IF(Tabla1[[#This Row],[Estado]]="No Aplica","",IF(Tabla1[[#This Row],[Estado]]="Con respuesta","Gestionado",IFERROR(NETWORKDAYS(TODAY(),Tabla1[[#This Row],[Fecha de Vencimiento]],Festivos),"")))</f>
        <v/>
      </c>
      <c r="L561" s="1">
        <v>0</v>
      </c>
      <c r="M561" s="3" t="s">
        <v>2443</v>
      </c>
      <c r="N561" s="3" t="s">
        <v>2443</v>
      </c>
      <c r="O561" s="1" t="s">
        <v>41</v>
      </c>
      <c r="P561" s="1">
        <f>_xlfn.IFNA(VLOOKUP(Tabla1[[#This Row],[Departamento]],Departamentos,2,FALSE),"")</f>
        <v>68</v>
      </c>
      <c r="Q561" s="1" t="s">
        <v>1113</v>
      </c>
      <c r="R561" s="1">
        <f>_xlfn.IFNA(VLOOKUP(Tabla1[[#This Row],[Municipio]],Municipios,2,FALSE),"")</f>
        <v>68855</v>
      </c>
      <c r="S561" s="1" t="s">
        <v>5028</v>
      </c>
      <c r="T561" s="1" t="s">
        <v>4880</v>
      </c>
      <c r="U561" s="1"/>
      <c r="V561" s="1" t="s">
        <v>4880</v>
      </c>
      <c r="W561" s="1"/>
      <c r="X561" s="1" t="s">
        <v>5033</v>
      </c>
      <c r="Z561" s="1"/>
    </row>
    <row r="562" spans="1:26" ht="45.75">
      <c r="A562" s="1" t="s">
        <v>5034</v>
      </c>
      <c r="B562" s="1" t="s">
        <v>5035</v>
      </c>
      <c r="C562" s="1" t="s">
        <v>5036</v>
      </c>
      <c r="D562" s="2">
        <v>45803</v>
      </c>
      <c r="E562" s="2">
        <v>45803</v>
      </c>
      <c r="F562" s="1" t="s">
        <v>48</v>
      </c>
      <c r="G562" s="1" t="s">
        <v>124</v>
      </c>
      <c r="H562" s="1" t="s">
        <v>2606</v>
      </c>
      <c r="I562" s="1">
        <v>10</v>
      </c>
      <c r="J562" s="2">
        <f>IF(Tabla1[[#This Row],[Fecha Radicado]]="","",IF(Tabla1[[#This Row],[Tipo de Petición, queja o reclamo, queja o reclamo]]="Sin término de respuesta","No aplica",WORKDAY(Tabla1[[#This Row],[Fecha Radicado]],Tabla1[[#This Row],[Plazo]],Festivos)))</f>
        <v>45818</v>
      </c>
      <c r="K562" s="3" t="str">
        <f ca="1">IF(Tabla1[[#This Row],[Estado]]="No Aplica","",IF(Tabla1[[#This Row],[Estado]]="Con respuesta","Gestionado",IFERROR(NETWORKDAYS(TODAY(),Tabla1[[#This Row],[Fecha de Vencimiento]],Festivos),"")))</f>
        <v/>
      </c>
      <c r="L562" s="1">
        <v>0</v>
      </c>
      <c r="M562" s="3" t="s">
        <v>2443</v>
      </c>
      <c r="N562" s="3" t="s">
        <v>2443</v>
      </c>
      <c r="O562" s="3" t="s">
        <v>2443</v>
      </c>
      <c r="P562" s="1" t="str">
        <f>_xlfn.IFNA(VLOOKUP(Tabla1[[#This Row],[Departamento]],Departamentos,2,FALSE),"")</f>
        <v/>
      </c>
      <c r="Q562" s="1" t="s">
        <v>1124</v>
      </c>
      <c r="R562" s="1">
        <f>_xlfn.IFNA(VLOOKUP(Tabla1[[#This Row],[Municipio]],Municipios,2,FALSE),"")</f>
        <v>25754</v>
      </c>
      <c r="S562" s="1" t="s">
        <v>4998</v>
      </c>
      <c r="T562" s="1" t="s">
        <v>4880</v>
      </c>
      <c r="U562" s="1"/>
      <c r="V562" s="1" t="s">
        <v>4880</v>
      </c>
      <c r="W562" s="1"/>
      <c r="Z562" s="1"/>
    </row>
    <row r="563" spans="1:26" ht="121.5" hidden="1">
      <c r="A563" s="1" t="s">
        <v>5037</v>
      </c>
      <c r="B563" s="1" t="s">
        <v>4866</v>
      </c>
      <c r="C563" s="1" t="s">
        <v>5038</v>
      </c>
      <c r="D563" s="2">
        <v>45803</v>
      </c>
      <c r="E563" s="2">
        <v>45803</v>
      </c>
      <c r="F563" s="1" t="s">
        <v>343</v>
      </c>
      <c r="G563" s="1" t="s">
        <v>124</v>
      </c>
      <c r="H563" s="1" t="s">
        <v>2637</v>
      </c>
      <c r="I563" s="1">
        <v>1</v>
      </c>
      <c r="J563" s="2">
        <f>IF(Tabla1[[#This Row],[Fecha Radicado]]="","",IF(Tabla1[[#This Row],[Tipo de Petición, queja o reclamo, queja o reclamo]]="Sin término de respuesta","No aplica",WORKDAY(Tabla1[[#This Row],[Fecha Radicado]],Tabla1[[#This Row],[Plazo]],Festivos)))</f>
        <v>45804</v>
      </c>
      <c r="K563" s="3" t="str">
        <f ca="1">IF(Tabla1[[#This Row],[Estado]]="No Aplica","",IF(Tabla1[[#This Row],[Estado]]="Con respuesta","Gestionado",IFERROR(NETWORKDAYS(TODAY(),Tabla1[[#This Row],[Fecha de Vencimiento]],Festivos),"")))</f>
        <v/>
      </c>
      <c r="L563" s="1">
        <v>0</v>
      </c>
      <c r="M563" s="3" t="s">
        <v>2443</v>
      </c>
      <c r="N563" s="3" t="s">
        <v>2443</v>
      </c>
      <c r="O563" s="1" t="s">
        <v>15</v>
      </c>
      <c r="P563" s="1">
        <f>_xlfn.IFNA(VLOOKUP(Tabla1[[#This Row],[Departamento]],Departamentos,2,FALSE),"")</f>
        <v>5</v>
      </c>
      <c r="Q563" s="1" t="s">
        <v>742</v>
      </c>
      <c r="R563" s="1">
        <f>_xlfn.IFNA(VLOOKUP(Tabla1[[#This Row],[Municipio]],Municipios,2,FALSE),"")</f>
        <v>5147</v>
      </c>
      <c r="S563" s="1" t="s">
        <v>1437</v>
      </c>
      <c r="T563" s="1" t="s">
        <v>4880</v>
      </c>
      <c r="U563" s="1" t="s">
        <v>4880</v>
      </c>
      <c r="V563" s="1" t="s">
        <v>4880</v>
      </c>
      <c r="W563" s="1" t="s">
        <v>676</v>
      </c>
      <c r="X563" s="1" t="s">
        <v>5039</v>
      </c>
      <c r="Y563" s="1" t="s">
        <v>5040</v>
      </c>
      <c r="Z563" s="1"/>
    </row>
    <row r="564" spans="1:26" ht="45.75">
      <c r="A564" s="1" t="s">
        <v>5041</v>
      </c>
      <c r="B564" s="1" t="s">
        <v>5035</v>
      </c>
      <c r="C564" s="1" t="s">
        <v>5036</v>
      </c>
      <c r="D564" s="2">
        <v>45804</v>
      </c>
      <c r="E564" s="2">
        <v>45804</v>
      </c>
      <c r="F564" s="1" t="s">
        <v>48</v>
      </c>
      <c r="G564" s="1" t="s">
        <v>124</v>
      </c>
      <c r="H564" s="1" t="s">
        <v>2606</v>
      </c>
      <c r="I564" s="1">
        <v>10</v>
      </c>
      <c r="J564" s="2">
        <f>IF(Tabla1[[#This Row],[Fecha Radicado]]="","",IF(Tabla1[[#This Row],[Tipo de Petición, queja o reclamo, queja o reclamo]]="Sin término de respuesta","No aplica",WORKDAY(Tabla1[[#This Row],[Fecha Radicado]],Tabla1[[#This Row],[Plazo]],Festivos)))</f>
        <v>45819</v>
      </c>
      <c r="K564" s="3" t="str">
        <f ca="1">IF(Tabla1[[#This Row],[Estado]]="No Aplica","",IF(Tabla1[[#This Row],[Estado]]="Con respuesta","Gestionado",IFERROR(NETWORKDAYS(TODAY(),Tabla1[[#This Row],[Fecha de Vencimiento]],Festivos),"")))</f>
        <v/>
      </c>
      <c r="L564" s="1">
        <v>0</v>
      </c>
      <c r="M564" s="3" t="s">
        <v>2443</v>
      </c>
      <c r="N564" s="3" t="s">
        <v>2443</v>
      </c>
      <c r="O564" s="1" t="s">
        <v>29</v>
      </c>
      <c r="P564" s="1">
        <f>_xlfn.IFNA(VLOOKUP(Tabla1[[#This Row],[Departamento]],Departamentos,2,FALSE),"")</f>
        <v>25</v>
      </c>
      <c r="Q564" s="1" t="s">
        <v>1124</v>
      </c>
      <c r="R564" s="1">
        <f>_xlfn.IFNA(VLOOKUP(Tabla1[[#This Row],[Municipio]],Municipios,2,FALSE),"")</f>
        <v>25754</v>
      </c>
      <c r="S564" s="1" t="s">
        <v>4998</v>
      </c>
      <c r="T564" s="1" t="s">
        <v>2443</v>
      </c>
      <c r="U564" s="1"/>
      <c r="V564" s="1" t="s">
        <v>2443</v>
      </c>
      <c r="W564" s="1"/>
      <c r="Z564" s="1"/>
    </row>
    <row r="565" spans="1:26" ht="30.75" hidden="1">
      <c r="A565" s="1" t="s">
        <v>5042</v>
      </c>
      <c r="B565" s="1" t="s">
        <v>5043</v>
      </c>
      <c r="C565" s="1" t="s">
        <v>5044</v>
      </c>
      <c r="D565" s="2">
        <v>45804</v>
      </c>
      <c r="E565" s="2">
        <v>45804</v>
      </c>
      <c r="F565" s="1" t="s">
        <v>87</v>
      </c>
      <c r="G565" s="1" t="s">
        <v>124</v>
      </c>
      <c r="H565" s="1" t="s">
        <v>2606</v>
      </c>
      <c r="I565" s="1">
        <v>10</v>
      </c>
      <c r="J565" s="2">
        <f>IF(Tabla1[[#This Row],[Fecha Radicado]]="","",IF(Tabla1[[#This Row],[Tipo de Petición, queja o reclamo, queja o reclamo]]="Sin término de respuesta","No aplica",WORKDAY(Tabla1[[#This Row],[Fecha Radicado]],Tabla1[[#This Row],[Plazo]],Festivos)))</f>
        <v>45819</v>
      </c>
      <c r="K565" s="3" t="str">
        <f ca="1">IF(Tabla1[[#This Row],[Estado]]="No Aplica","",IF(Tabla1[[#This Row],[Estado]]="Con respuesta","Gestionado",IFERROR(NETWORKDAYS(TODAY(),Tabla1[[#This Row],[Fecha de Vencimiento]],Festivos),"")))</f>
        <v/>
      </c>
      <c r="L565" s="1">
        <v>0</v>
      </c>
      <c r="M565" s="3" t="s">
        <v>2443</v>
      </c>
      <c r="N565" s="3" t="s">
        <v>2443</v>
      </c>
      <c r="O565" s="1" t="s">
        <v>44</v>
      </c>
      <c r="P565" s="1">
        <f>_xlfn.IFNA(VLOOKUP(Tabla1[[#This Row],[Departamento]],Departamentos,2,FALSE),"")</f>
        <v>76</v>
      </c>
      <c r="Q565" s="1" t="s">
        <v>725</v>
      </c>
      <c r="R565" s="1">
        <f>_xlfn.IFNA(VLOOKUP(Tabla1[[#This Row],[Municipio]],Municipios,2,FALSE),"")</f>
        <v>76520</v>
      </c>
      <c r="S565" s="1" t="s">
        <v>725</v>
      </c>
      <c r="T565" s="1" t="s">
        <v>2443</v>
      </c>
      <c r="U565" s="1"/>
      <c r="V565" s="1" t="s">
        <v>2443</v>
      </c>
      <c r="W565" s="1"/>
      <c r="Y565" s="1" t="s">
        <v>5045</v>
      </c>
      <c r="Z565" s="1"/>
    </row>
    <row r="566" spans="1:26" ht="45.75" hidden="1">
      <c r="A566" s="1" t="s">
        <v>5046</v>
      </c>
      <c r="B566" s="1" t="s">
        <v>3234</v>
      </c>
      <c r="C566" s="1" t="s">
        <v>5047</v>
      </c>
      <c r="D566" s="2">
        <v>45805</v>
      </c>
      <c r="E566" s="2" t="s">
        <v>4880</v>
      </c>
      <c r="F566" s="1" t="s">
        <v>48</v>
      </c>
      <c r="G566" s="1" t="s">
        <v>49</v>
      </c>
      <c r="H566" s="1" t="s">
        <v>5048</v>
      </c>
      <c r="I566" s="1">
        <v>0</v>
      </c>
      <c r="J566" s="2">
        <f>IF(Tabla1[[#This Row],[Fecha Radicado]]="","",IF(Tabla1[[#This Row],[Tipo de Petición, queja o reclamo, queja o reclamo]]="Sin término de respuesta","No aplica",WORKDAY(Tabla1[[#This Row],[Fecha Radicado]],Tabla1[[#This Row],[Plazo]],Festivos)))</f>
        <v>45805</v>
      </c>
      <c r="K566" s="3" t="str">
        <f ca="1">IF(Tabla1[[#This Row],[Estado]]="No Aplica","",IF(Tabla1[[#This Row],[Estado]]="Con respuesta","Gestionado",IFERROR(NETWORKDAYS(TODAY(),Tabla1[[#This Row],[Fecha de Vencimiento]],Festivos),"")))</f>
        <v>Gestionado</v>
      </c>
      <c r="L566" s="3" t="s">
        <v>2443</v>
      </c>
      <c r="M566" s="1" t="s">
        <v>124</v>
      </c>
      <c r="N566" s="1" t="s">
        <v>124</v>
      </c>
      <c r="O566" s="1" t="s">
        <v>19</v>
      </c>
      <c r="P566" s="1">
        <f>_xlfn.IFNA(VLOOKUP(Tabla1[[#This Row],[Departamento]],Departamentos,2,FALSE),"")</f>
        <v>11</v>
      </c>
      <c r="Q566" s="1" t="s">
        <v>59</v>
      </c>
      <c r="R566" s="1">
        <f>_xlfn.IFNA(VLOOKUP(Tabla1[[#This Row],[Municipio]],Municipios,2,FALSE),"")</f>
        <v>11001</v>
      </c>
      <c r="S566" s="1" t="s">
        <v>2443</v>
      </c>
      <c r="T566" s="1" t="s">
        <v>5049</v>
      </c>
      <c r="U566" s="2">
        <v>45805</v>
      </c>
      <c r="V566" s="1" t="s">
        <v>5050</v>
      </c>
      <c r="W566" s="1" t="s">
        <v>676</v>
      </c>
      <c r="Z566" s="1"/>
    </row>
    <row r="567" spans="1:26" ht="30.75" hidden="1">
      <c r="A567" s="1" t="s">
        <v>5051</v>
      </c>
      <c r="B567" s="1" t="s">
        <v>5052</v>
      </c>
      <c r="C567" s="1" t="s">
        <v>5053</v>
      </c>
      <c r="D567" s="2">
        <v>45804</v>
      </c>
      <c r="E567" s="2">
        <v>45804</v>
      </c>
      <c r="F567" s="1" t="s">
        <v>159</v>
      </c>
      <c r="G567" s="1" t="s">
        <v>124</v>
      </c>
      <c r="H567" s="1" t="s">
        <v>4987</v>
      </c>
      <c r="I567" s="1">
        <v>10</v>
      </c>
      <c r="J567" s="2">
        <f>IF(Tabla1[[#This Row],[Fecha Radicado]]="","",IF(Tabla1[[#This Row],[Tipo de Petición, queja o reclamo, queja o reclamo]]="Sin término de respuesta","No aplica",WORKDAY(Tabla1[[#This Row],[Fecha Radicado]],Tabla1[[#This Row],[Plazo]],Festivos)))</f>
        <v>45819</v>
      </c>
      <c r="K567" s="3" t="str">
        <f ca="1">IF(Tabla1[[#This Row],[Estado]]="No Aplica","",IF(Tabla1[[#This Row],[Estado]]="Con respuesta","Gestionado",IFERROR(NETWORKDAYS(TODAY(),Tabla1[[#This Row],[Fecha de Vencimiento]],Festivos),"")))</f>
        <v/>
      </c>
      <c r="L567" s="3" t="s">
        <v>2443</v>
      </c>
      <c r="M567" s="1" t="s">
        <v>124</v>
      </c>
      <c r="N567" s="1" t="s">
        <v>124</v>
      </c>
      <c r="O567" s="1" t="s">
        <v>41</v>
      </c>
      <c r="P567" s="1">
        <f>_xlfn.IFNA(VLOOKUP(Tabla1[[#This Row],[Departamento]],Departamentos,2,FALSE),"")</f>
        <v>68</v>
      </c>
      <c r="Q567" s="1" t="s">
        <v>63</v>
      </c>
      <c r="R567" s="1">
        <f>_xlfn.IFNA(VLOOKUP(Tabla1[[#This Row],[Municipio]],Municipios,2,FALSE),"")</f>
        <v>18029</v>
      </c>
      <c r="S567" s="1" t="s">
        <v>63</v>
      </c>
      <c r="T567" s="1" t="s">
        <v>2443</v>
      </c>
      <c r="U567" s="1"/>
      <c r="V567" s="1" t="s">
        <v>2443</v>
      </c>
      <c r="W567" s="1"/>
      <c r="Z567" s="1"/>
    </row>
    <row r="568" spans="1:26" ht="60.75">
      <c r="A568" s="1" t="s">
        <v>5054</v>
      </c>
      <c r="B568" s="1" t="s">
        <v>5055</v>
      </c>
      <c r="C568" s="1" t="s">
        <v>5056</v>
      </c>
      <c r="D568" s="2">
        <v>45805</v>
      </c>
      <c r="E568" s="2" t="s">
        <v>4880</v>
      </c>
      <c r="F568" s="1" t="s">
        <v>48</v>
      </c>
      <c r="G568" s="1" t="s">
        <v>124</v>
      </c>
      <c r="H568" s="1" t="s">
        <v>2606</v>
      </c>
      <c r="I568" s="1">
        <v>10</v>
      </c>
      <c r="J568" s="2">
        <f>IF(Tabla1[[#This Row],[Fecha Radicado]]="","",IF(Tabla1[[#This Row],[Tipo de Petición, queja o reclamo, queja o reclamo]]="Sin término de respuesta","No aplica",WORKDAY(Tabla1[[#This Row],[Fecha Radicado]],Tabla1[[#This Row],[Plazo]],Festivos)))</f>
        <v>45820</v>
      </c>
      <c r="K568" s="3" t="str">
        <f ca="1">IF(Tabla1[[#This Row],[Estado]]="No Aplica","",IF(Tabla1[[#This Row],[Estado]]="Con respuesta","Gestionado",IFERROR(NETWORKDAYS(TODAY(),Tabla1[[#This Row],[Fecha de Vencimiento]],Festivos),"")))</f>
        <v/>
      </c>
      <c r="L568" s="3" t="s">
        <v>2443</v>
      </c>
      <c r="M568" s="1" t="s">
        <v>124</v>
      </c>
      <c r="N568" s="1" t="s">
        <v>124</v>
      </c>
      <c r="O568" s="1" t="s">
        <v>29</v>
      </c>
      <c r="P568" s="1">
        <f>_xlfn.IFNA(VLOOKUP(Tabla1[[#This Row],[Departamento]],Departamentos,2,FALSE),"")</f>
        <v>25</v>
      </c>
      <c r="Q568" s="1" t="s">
        <v>1124</v>
      </c>
      <c r="R568" s="1">
        <f>_xlfn.IFNA(VLOOKUP(Tabla1[[#This Row],[Municipio]],Municipios,2,FALSE),"")</f>
        <v>25754</v>
      </c>
      <c r="S568" s="1" t="s">
        <v>4998</v>
      </c>
      <c r="T568" s="1" t="s">
        <v>2443</v>
      </c>
      <c r="U568" s="1"/>
      <c r="V568" s="1" t="s">
        <v>2443</v>
      </c>
      <c r="W568" s="1"/>
      <c r="Z568" s="1"/>
    </row>
    <row r="569" spans="1:26" ht="30.75" hidden="1">
      <c r="A569" s="7" t="s">
        <v>5057</v>
      </c>
      <c r="B569" s="7" t="s">
        <v>5058</v>
      </c>
      <c r="C569" s="7" t="s">
        <v>5059</v>
      </c>
      <c r="D569" s="6">
        <v>45805</v>
      </c>
      <c r="E569" s="6">
        <v>45805</v>
      </c>
      <c r="F569" s="7" t="s">
        <v>123</v>
      </c>
      <c r="G569" s="1" t="s">
        <v>49</v>
      </c>
      <c r="H569" s="1" t="s">
        <v>344</v>
      </c>
      <c r="I569" s="1">
        <f>IFERROR(VLOOKUP(Tabla1[[#This Row],[Tipo de Petición, queja o reclamo, queja o reclamo]],Tipif,2,0),"")</f>
        <v>2</v>
      </c>
      <c r="J569" s="2">
        <f>IF(Tabla1[[#This Row],[Fecha Radicado]]="","",IF(Tabla1[[#This Row],[Tipo de Petición, queja o reclamo, queja o reclamo]]="Sin término de respuesta","No aplica",WORKDAY(Tabla1[[#This Row],[Fecha Radicado]],Tabla1[[#This Row],[Plazo]],Festivos)))</f>
        <v>45807</v>
      </c>
      <c r="K569" s="3" t="str">
        <f ca="1">IF(Tabla1[[#This Row],[Estado]]="No Aplica","",IF(Tabla1[[#This Row],[Estado]]="Con respuesta","Gestionado",IFERROR(NETWORKDAYS(TODAY(),Tabla1[[#This Row],[Fecha de Vencimiento]],Festivos),"")))</f>
        <v>Gestionado</v>
      </c>
      <c r="L569" s="3" t="s">
        <v>2443</v>
      </c>
      <c r="M569" s="1" t="s">
        <v>124</v>
      </c>
      <c r="N569" s="1" t="s">
        <v>124</v>
      </c>
      <c r="O569" s="1" t="s">
        <v>37</v>
      </c>
      <c r="P569" s="1">
        <f>_xlfn.IFNA(VLOOKUP(Tabla1[[#This Row],[Departamento]],Departamentos,2,FALSE),"")</f>
        <v>54</v>
      </c>
      <c r="Q569" s="1" t="s">
        <v>182</v>
      </c>
      <c r="R569" s="1">
        <f>_xlfn.IFNA(VLOOKUP(Tabla1[[#This Row],[Municipio]],Municipios,2,FALSE),"")</f>
        <v>54109</v>
      </c>
      <c r="S569" s="1" t="s">
        <v>182</v>
      </c>
      <c r="T569" s="1" t="s">
        <v>5060</v>
      </c>
      <c r="U569" s="2">
        <v>45824</v>
      </c>
      <c r="V569" s="1" t="s">
        <v>5061</v>
      </c>
      <c r="W569" s="1" t="s">
        <v>90</v>
      </c>
      <c r="X569" s="1" t="s">
        <v>5062</v>
      </c>
      <c r="Z569" s="1"/>
    </row>
    <row r="570" spans="1:26" ht="60.75" hidden="1">
      <c r="A570" s="1" t="s">
        <v>5063</v>
      </c>
      <c r="B570" s="1" t="s">
        <v>5064</v>
      </c>
      <c r="C570" s="1" t="s">
        <v>5065</v>
      </c>
      <c r="D570" s="2">
        <v>45806</v>
      </c>
      <c r="E570" s="2">
        <v>45806</v>
      </c>
      <c r="F570" s="1" t="s">
        <v>372</v>
      </c>
      <c r="G570" s="1" t="s">
        <v>124</v>
      </c>
      <c r="H570" s="1" t="s">
        <v>2694</v>
      </c>
      <c r="I570" s="1">
        <v>10</v>
      </c>
      <c r="J570" s="2">
        <f>IF(Tabla1[[#This Row],[Fecha Radicado]]="","",IF(Tabla1[[#This Row],[Tipo de Petición, queja o reclamo, queja o reclamo]]="Sin término de respuesta","No aplica",WORKDAY(Tabla1[[#This Row],[Fecha Radicado]],Tabla1[[#This Row],[Plazo]],Festivos)))</f>
        <v>45821</v>
      </c>
      <c r="K570" s="3" t="str">
        <f ca="1">IF(Tabla1[[#This Row],[Estado]]="No Aplica","",IF(Tabla1[[#This Row],[Estado]]="Con respuesta","Gestionado",IFERROR(NETWORKDAYS(TODAY(),Tabla1[[#This Row],[Fecha de Vencimiento]],Festivos),"")))</f>
        <v/>
      </c>
      <c r="L570" s="3" t="s">
        <v>2443</v>
      </c>
      <c r="M570" s="1" t="s">
        <v>124</v>
      </c>
      <c r="N570" s="1" t="s">
        <v>124</v>
      </c>
      <c r="O570" s="1" t="s">
        <v>41</v>
      </c>
      <c r="P570" s="1">
        <f>_xlfn.IFNA(VLOOKUP(Tabla1[[#This Row],[Departamento]],Departamentos,2,FALSE),"")</f>
        <v>68</v>
      </c>
      <c r="Q570" s="1" t="s">
        <v>1113</v>
      </c>
      <c r="R570" s="1">
        <f>_xlfn.IFNA(VLOOKUP(Tabla1[[#This Row],[Municipio]],Municipios,2,FALSE),"")</f>
        <v>68855</v>
      </c>
      <c r="S570" s="1" t="s">
        <v>5066</v>
      </c>
      <c r="T570" s="1" t="s">
        <v>2443</v>
      </c>
      <c r="U570" s="1" t="s">
        <v>2443</v>
      </c>
      <c r="V570" s="1" t="s">
        <v>2443</v>
      </c>
      <c r="W570" s="1" t="s">
        <v>286</v>
      </c>
      <c r="X570" s="1" t="s">
        <v>5067</v>
      </c>
      <c r="Z570" s="1"/>
    </row>
    <row r="571" spans="1:26" ht="30.75" hidden="1">
      <c r="A571" s="1" t="s">
        <v>5068</v>
      </c>
      <c r="B571" s="1" t="s">
        <v>5069</v>
      </c>
      <c r="C571" s="1" t="s">
        <v>5070</v>
      </c>
      <c r="D571" s="2">
        <v>45806</v>
      </c>
      <c r="E571" s="2">
        <v>45806</v>
      </c>
      <c r="F571" s="1" t="s">
        <v>48</v>
      </c>
      <c r="G571" s="1" t="s">
        <v>124</v>
      </c>
      <c r="H571" s="1" t="s">
        <v>4987</v>
      </c>
      <c r="I571" s="1">
        <v>10</v>
      </c>
      <c r="J571" s="2">
        <f>IF(Tabla1[[#This Row],[Fecha Radicado]]="","",IF(Tabla1[[#This Row],[Tipo de Petición, queja o reclamo, queja o reclamo]]="Sin término de respuesta","No aplica",WORKDAY(Tabla1[[#This Row],[Fecha Radicado]],Tabla1[[#This Row],[Plazo]],Festivos)))</f>
        <v>45821</v>
      </c>
      <c r="K571" s="3" t="str">
        <f ca="1">IF(Tabla1[[#This Row],[Estado]]="No Aplica","",IF(Tabla1[[#This Row],[Estado]]="Con respuesta","Gestionado",IFERROR(NETWORKDAYS(TODAY(),Tabla1[[#This Row],[Fecha de Vencimiento]],Festivos),"")))</f>
        <v/>
      </c>
      <c r="L571" s="3" t="s">
        <v>2443</v>
      </c>
      <c r="M571" s="1" t="s">
        <v>124</v>
      </c>
      <c r="N571" s="1" t="s">
        <v>124</v>
      </c>
      <c r="O571" s="1" t="s">
        <v>29</v>
      </c>
      <c r="P571" s="1">
        <f>_xlfn.IFNA(VLOOKUP(Tabla1[[#This Row],[Departamento]],Departamentos,2,FALSE),"")</f>
        <v>25</v>
      </c>
      <c r="Q571" s="1" t="s">
        <v>1030</v>
      </c>
      <c r="R571" s="1">
        <f>_xlfn.IFNA(VLOOKUP(Tabla1[[#This Row],[Municipio]],Municipios,2,FALSE),"")</f>
        <v>25513</v>
      </c>
      <c r="S571" s="1" t="s">
        <v>5071</v>
      </c>
      <c r="T571" s="1" t="s">
        <v>2443</v>
      </c>
      <c r="U571" s="1" t="s">
        <v>2443</v>
      </c>
      <c r="V571" s="1" t="s">
        <v>2443</v>
      </c>
      <c r="W571" s="1" t="s">
        <v>194</v>
      </c>
      <c r="X571" s="1" t="s">
        <v>5067</v>
      </c>
      <c r="Z571" s="1"/>
    </row>
    <row r="572" spans="1:26" ht="106.5" hidden="1">
      <c r="A572" s="1" t="s">
        <v>5072</v>
      </c>
      <c r="B572" s="1" t="s">
        <v>5073</v>
      </c>
      <c r="C572" s="1" t="s">
        <v>5074</v>
      </c>
      <c r="D572" s="2">
        <v>45806</v>
      </c>
      <c r="E572" s="2">
        <v>45806</v>
      </c>
      <c r="F572" s="1" t="s">
        <v>254</v>
      </c>
      <c r="G572" s="1" t="s">
        <v>49</v>
      </c>
      <c r="H572" s="1" t="s">
        <v>373</v>
      </c>
      <c r="I572" s="1">
        <f>IFERROR(VLOOKUP(Tabla1[[#This Row],[Tipo de Petición, queja o reclamo, queja o reclamo]],Tipif,2,0),"")</f>
        <v>10</v>
      </c>
      <c r="J572" s="2">
        <f>IF(Tabla1[[#This Row],[Fecha Radicado]]="","",IF(Tabla1[[#This Row],[Tipo de Petición, queja o reclamo, queja o reclamo]]="Sin término de respuesta","No aplica",WORKDAY(Tabla1[[#This Row],[Fecha Radicado]],Tabla1[[#This Row],[Plazo]],Festivos)))</f>
        <v>45821</v>
      </c>
      <c r="K572" s="3" t="str">
        <f ca="1">IF(Tabla1[[#This Row],[Estado]]="No Aplica","",IF(Tabla1[[#This Row],[Estado]]="Con respuesta","Gestionado",IFERROR(NETWORKDAYS(TODAY(),Tabla1[[#This Row],[Fecha de Vencimiento]],Festivos),"")))</f>
        <v>Gestionado</v>
      </c>
      <c r="L572" s="3" t="s">
        <v>2443</v>
      </c>
      <c r="M572" s="1" t="s">
        <v>52</v>
      </c>
      <c r="N572" s="41" t="s">
        <v>5075</v>
      </c>
      <c r="O572" s="1" t="s">
        <v>29</v>
      </c>
      <c r="P572" s="1">
        <f>_xlfn.IFNA(VLOOKUP(Tabla1[[#This Row],[Departamento]],Departamentos,2,FALSE),"")</f>
        <v>25</v>
      </c>
      <c r="Q572" s="1" t="s">
        <v>762</v>
      </c>
      <c r="R572" s="1">
        <f>_xlfn.IFNA(VLOOKUP(Tabla1[[#This Row],[Municipio]],Municipios,2,FALSE),"")</f>
        <v>25286</v>
      </c>
      <c r="S572" s="1" t="s">
        <v>5076</v>
      </c>
      <c r="T572" s="1" t="s">
        <v>5077</v>
      </c>
      <c r="U572" s="2">
        <v>45812</v>
      </c>
      <c r="V572" s="1" t="s">
        <v>5078</v>
      </c>
      <c r="W572" s="1" t="s">
        <v>286</v>
      </c>
      <c r="X572" s="1" t="s">
        <v>5079</v>
      </c>
      <c r="Y572" s="1" t="s">
        <v>5080</v>
      </c>
      <c r="Z572" s="1"/>
    </row>
    <row r="573" spans="1:26" ht="91.5">
      <c r="A573" s="1" t="s">
        <v>5081</v>
      </c>
      <c r="B573" s="1" t="s">
        <v>5082</v>
      </c>
      <c r="C573" s="1" t="s">
        <v>5083</v>
      </c>
      <c r="D573" s="2">
        <v>45806</v>
      </c>
      <c r="E573" s="2">
        <v>45806</v>
      </c>
      <c r="F573" s="1" t="s">
        <v>48</v>
      </c>
      <c r="G573" s="1" t="s">
        <v>49</v>
      </c>
      <c r="H573" s="1" t="s">
        <v>373</v>
      </c>
      <c r="I573" s="1">
        <f>IFERROR(VLOOKUP(Tabla1[[#This Row],[Tipo de Petición, queja o reclamo, queja o reclamo]],Tipif,2,0),"")</f>
        <v>10</v>
      </c>
      <c r="J573" s="2">
        <f>IF(Tabla1[[#This Row],[Fecha Radicado]]="","",IF(Tabla1[[#This Row],[Tipo de Petición, queja o reclamo, queja o reclamo]]="Sin término de respuesta","No aplica",WORKDAY(Tabla1[[#This Row],[Fecha Radicado]],Tabla1[[#This Row],[Plazo]],Festivos)))</f>
        <v>45821</v>
      </c>
      <c r="K573" s="3" t="str">
        <f ca="1">IF(Tabla1[[#This Row],[Estado]]="No Aplica","",IF(Tabla1[[#This Row],[Estado]]="Con respuesta","Gestionado",IFERROR(NETWORKDAYS(TODAY(),Tabla1[[#This Row],[Fecha de Vencimiento]],Festivos),"")))</f>
        <v>Gestionado</v>
      </c>
      <c r="L573" s="3" t="s">
        <v>2443</v>
      </c>
      <c r="M573" s="1" t="s">
        <v>124</v>
      </c>
      <c r="N573" s="1" t="s">
        <v>124</v>
      </c>
      <c r="O573" s="1" t="s">
        <v>29</v>
      </c>
      <c r="P573" s="1">
        <f>_xlfn.IFNA(VLOOKUP(Tabla1[[#This Row],[Departamento]],Departamentos,2,FALSE),"")</f>
        <v>25</v>
      </c>
      <c r="Q573" s="1" t="s">
        <v>1124</v>
      </c>
      <c r="R573" s="1">
        <f>_xlfn.IFNA(VLOOKUP(Tabla1[[#This Row],[Municipio]],Municipios,2,FALSE),"")</f>
        <v>25754</v>
      </c>
      <c r="S573" s="1" t="s">
        <v>4998</v>
      </c>
      <c r="T573" s="1" t="s">
        <v>5084</v>
      </c>
      <c r="U573" s="2">
        <v>45812</v>
      </c>
      <c r="V573" s="1" t="s">
        <v>5085</v>
      </c>
      <c r="W573" s="1" t="s">
        <v>316</v>
      </c>
      <c r="X573" s="1" t="s">
        <v>5086</v>
      </c>
      <c r="Z573" s="1"/>
    </row>
    <row r="574" spans="1:26" ht="45.75" hidden="1">
      <c r="A574" s="1" t="s">
        <v>5087</v>
      </c>
      <c r="B574" s="1" t="s">
        <v>5088</v>
      </c>
      <c r="C574" s="1" t="s">
        <v>5089</v>
      </c>
      <c r="D574" s="2">
        <v>45806</v>
      </c>
      <c r="E574" s="2">
        <v>45806</v>
      </c>
      <c r="F574" s="1" t="s">
        <v>254</v>
      </c>
      <c r="G574" s="1" t="s">
        <v>124</v>
      </c>
      <c r="H574" s="1" t="s">
        <v>2606</v>
      </c>
      <c r="I574" s="1">
        <v>10</v>
      </c>
      <c r="J574" s="2">
        <f>IF(Tabla1[[#This Row],[Fecha Radicado]]="","",IF(Tabla1[[#This Row],[Tipo de Petición, queja o reclamo, queja o reclamo]]="Sin término de respuesta","No aplica",WORKDAY(Tabla1[[#This Row],[Fecha Radicado]],Tabla1[[#This Row],[Plazo]],Festivos)))</f>
        <v>45821</v>
      </c>
      <c r="K574" s="3" t="str">
        <f ca="1">IF(Tabla1[[#This Row],[Estado]]="No Aplica","",IF(Tabla1[[#This Row],[Estado]]="Con respuesta","Gestionado",IFERROR(NETWORKDAYS(TODAY(),Tabla1[[#This Row],[Fecha de Vencimiento]],Festivos),"")))</f>
        <v/>
      </c>
      <c r="L574" s="3" t="s">
        <v>2443</v>
      </c>
      <c r="M574" s="1" t="s">
        <v>124</v>
      </c>
      <c r="N574" s="1" t="s">
        <v>124</v>
      </c>
      <c r="O574" s="1" t="s">
        <v>19</v>
      </c>
      <c r="P574" s="1">
        <f>_xlfn.IFNA(VLOOKUP(Tabla1[[#This Row],[Departamento]],Departamentos,2,FALSE),"")</f>
        <v>11</v>
      </c>
      <c r="Q574" s="1" t="s">
        <v>59</v>
      </c>
      <c r="R574" s="1">
        <f>_xlfn.IFNA(VLOOKUP(Tabla1[[#This Row],[Municipio]],Municipios,2,FALSE),"")</f>
        <v>11001</v>
      </c>
      <c r="S574" s="1" t="s">
        <v>5090</v>
      </c>
      <c r="T574" s="1" t="s">
        <v>2443</v>
      </c>
      <c r="U574" s="1"/>
      <c r="V574" s="1" t="s">
        <v>2443</v>
      </c>
      <c r="W574" s="1"/>
      <c r="X574" s="1" t="s">
        <v>5091</v>
      </c>
      <c r="Y574" s="1" t="s">
        <v>4990</v>
      </c>
      <c r="Z574" s="1"/>
    </row>
    <row r="575" spans="1:26" ht="45.75" hidden="1">
      <c r="A575" s="1" t="s">
        <v>5092</v>
      </c>
      <c r="B575" s="1" t="s">
        <v>5093</v>
      </c>
      <c r="C575" s="1" t="s">
        <v>5094</v>
      </c>
      <c r="D575" s="2">
        <v>45807</v>
      </c>
      <c r="E575" s="2">
        <v>45807</v>
      </c>
      <c r="F575" s="1" t="s">
        <v>254</v>
      </c>
      <c r="G575" s="1" t="s">
        <v>124</v>
      </c>
      <c r="H575" s="1" t="s">
        <v>2606</v>
      </c>
      <c r="I575" s="1">
        <v>10</v>
      </c>
      <c r="J575" s="2">
        <f>IF(Tabla1[[#This Row],[Fecha Radicado]]="","",IF(Tabla1[[#This Row],[Tipo de Petición, queja o reclamo, queja o reclamo]]="Sin término de respuesta","No aplica",WORKDAY(Tabla1[[#This Row],[Fecha Radicado]],Tabla1[[#This Row],[Plazo]],Festivos)))</f>
        <v>45824</v>
      </c>
      <c r="K575" s="3" t="s">
        <v>2443</v>
      </c>
      <c r="L575" s="3" t="s">
        <v>2443</v>
      </c>
      <c r="M575" s="1" t="s">
        <v>124</v>
      </c>
      <c r="N575" s="1" t="s">
        <v>124</v>
      </c>
      <c r="O575" s="1" t="s">
        <v>35</v>
      </c>
      <c r="P575" s="1">
        <f>_xlfn.IFNA(VLOOKUP(Tabla1[[#This Row],[Departamento]],Departamentos,2,FALSE),"")</f>
        <v>50</v>
      </c>
      <c r="Q575" s="1" t="s">
        <v>736</v>
      </c>
      <c r="R575" s="1">
        <f>_xlfn.IFNA(VLOOKUP(Tabla1[[#This Row],[Municipio]],Municipios,2,FALSE),"")</f>
        <v>50001</v>
      </c>
      <c r="S575" s="1" t="s">
        <v>1274</v>
      </c>
      <c r="T575" s="1" t="s">
        <v>2443</v>
      </c>
      <c r="U575" s="1" t="s">
        <v>2443</v>
      </c>
      <c r="V575" s="1" t="s">
        <v>2443</v>
      </c>
      <c r="W575" s="1" t="s">
        <v>286</v>
      </c>
      <c r="X575" s="1" t="s">
        <v>5095</v>
      </c>
      <c r="Y575" s="1" t="s">
        <v>4990</v>
      </c>
      <c r="Z575" s="1"/>
    </row>
    <row r="576" spans="1:26" ht="121.5" hidden="1">
      <c r="A576" s="1" t="s">
        <v>5096</v>
      </c>
      <c r="B576" s="1" t="s">
        <v>5097</v>
      </c>
      <c r="C576" s="1" t="s">
        <v>5098</v>
      </c>
      <c r="D576" s="2">
        <v>45807</v>
      </c>
      <c r="E576" s="2">
        <v>45807</v>
      </c>
      <c r="F576" s="1" t="s">
        <v>343</v>
      </c>
      <c r="G576" s="1" t="s">
        <v>124</v>
      </c>
      <c r="H576" s="1" t="s">
        <v>2606</v>
      </c>
      <c r="I576" s="1">
        <v>10</v>
      </c>
      <c r="J576" s="2">
        <f>IF(Tabla1[[#This Row],[Fecha Radicado]]="","",IF(Tabla1[[#This Row],[Tipo de Petición, queja o reclamo, queja o reclamo]]="Sin término de respuesta","No aplica",WORKDAY(Tabla1[[#This Row],[Fecha Radicado]],Tabla1[[#This Row],[Plazo]],Festivos)))</f>
        <v>45824</v>
      </c>
      <c r="K576" s="3" t="str">
        <f ca="1">IF(Tabla1[[#This Row],[Estado]]="No Aplica","",IF(Tabla1[[#This Row],[Estado]]="Con respuesta","Gestionado",IFERROR(NETWORKDAYS(TODAY(),Tabla1[[#This Row],[Fecha de Vencimiento]],Festivos),"")))</f>
        <v/>
      </c>
      <c r="L576" s="3" t="s">
        <v>2443</v>
      </c>
      <c r="M576" s="1" t="s">
        <v>124</v>
      </c>
      <c r="N576" s="1" t="s">
        <v>124</v>
      </c>
      <c r="O576" s="1" t="s">
        <v>19</v>
      </c>
      <c r="P576" s="1">
        <f>_xlfn.IFNA(VLOOKUP(Tabla1[[#This Row],[Departamento]],Departamentos,2,FALSE),"")</f>
        <v>11</v>
      </c>
      <c r="Q576" s="1" t="s">
        <v>59</v>
      </c>
      <c r="R576" s="1">
        <f>_xlfn.IFNA(VLOOKUP(Tabla1[[#This Row],[Municipio]],Municipios,2,FALSE),"")</f>
        <v>11001</v>
      </c>
      <c r="S576" s="1" t="s">
        <v>5099</v>
      </c>
      <c r="T576" s="1" t="s">
        <v>2443</v>
      </c>
      <c r="U576" s="1"/>
      <c r="V576" s="1" t="s">
        <v>2443</v>
      </c>
      <c r="W576" s="1"/>
      <c r="X576" s="1" t="s">
        <v>5100</v>
      </c>
      <c r="Y576" s="1" t="s">
        <v>5101</v>
      </c>
      <c r="Z576" s="1"/>
    </row>
    <row r="577" spans="1:26" ht="76.5" hidden="1">
      <c r="A577" s="7" t="s">
        <v>5102</v>
      </c>
      <c r="B577" s="7" t="s">
        <v>5103</v>
      </c>
      <c r="C577" s="7" t="s">
        <v>5104</v>
      </c>
      <c r="D577" s="6">
        <v>45807</v>
      </c>
      <c r="E577" s="6">
        <v>45807</v>
      </c>
      <c r="F577" s="7" t="s">
        <v>159</v>
      </c>
      <c r="G577" s="1" t="s">
        <v>49</v>
      </c>
      <c r="H577" s="1" t="s">
        <v>2423</v>
      </c>
      <c r="I577" s="1" t="str">
        <f>IFERROR(VLOOKUP(Tabla1[[#This Row],[Tipo de Petición, queja o reclamo, queja o reclamo]],Tipif,2,0),"")</f>
        <v/>
      </c>
      <c r="J577" s="2" t="e">
        <f>IF(Tabla1[[#This Row],[Fecha Radicado]]="","",IF(Tabla1[[#This Row],[Tipo de Petición, queja o reclamo, queja o reclamo]]="Sin término de respuesta","No aplica",WORKDAY(Tabla1[[#This Row],[Fecha Radicado]],Tabla1[[#This Row],[Plazo]],Festivos)))</f>
        <v>#VALUE!</v>
      </c>
      <c r="K577" s="3" t="str">
        <f ca="1">IF(Tabla1[[#This Row],[Estado]]="No Aplica","",IF(Tabla1[[#This Row],[Estado]]="Con respuesta","Gestionado",IFERROR(NETWORKDAYS(TODAY(),Tabla1[[#This Row],[Fecha de Vencimiento]],Festivos),"")))</f>
        <v>Gestionado</v>
      </c>
      <c r="L577" s="3" t="s">
        <v>2443</v>
      </c>
      <c r="M577" s="1" t="s">
        <v>124</v>
      </c>
      <c r="N577" s="1" t="s">
        <v>124</v>
      </c>
      <c r="O577" s="1" t="s">
        <v>29</v>
      </c>
      <c r="P577" s="1">
        <f>_xlfn.IFNA(VLOOKUP(Tabla1[[#This Row],[Departamento]],Departamentos,2,FALSE),"")</f>
        <v>25</v>
      </c>
      <c r="Q577" s="1" t="s">
        <v>1080</v>
      </c>
      <c r="R577" s="1">
        <f>_xlfn.IFNA(VLOOKUP(Tabla1[[#This Row],[Municipio]],Municipios,2,FALSE),"")</f>
        <v>25645</v>
      </c>
      <c r="S577" s="1" t="s">
        <v>1869</v>
      </c>
      <c r="T577" s="1" t="s">
        <v>5105</v>
      </c>
      <c r="U577" s="2">
        <v>45821</v>
      </c>
      <c r="V577" s="1" t="s">
        <v>5106</v>
      </c>
      <c r="W577" s="1" t="s">
        <v>316</v>
      </c>
      <c r="Z577" s="1"/>
    </row>
    <row r="578" spans="1:26" ht="106.5" hidden="1">
      <c r="A578" s="7" t="s">
        <v>5107</v>
      </c>
      <c r="B578" s="16" t="s">
        <v>5108</v>
      </c>
      <c r="C578" s="17" t="s">
        <v>5109</v>
      </c>
      <c r="D578" s="6">
        <v>45811</v>
      </c>
      <c r="E578" s="6">
        <v>45811</v>
      </c>
      <c r="F578" s="7" t="s">
        <v>159</v>
      </c>
      <c r="G578" s="1" t="s">
        <v>49</v>
      </c>
      <c r="H578" s="1" t="s">
        <v>50</v>
      </c>
      <c r="I578" s="1">
        <f>IFERROR(VLOOKUP(Tabla1[[#This Row],[Tipo de Petición, queja o reclamo, queja o reclamo]],Tipif,2,0),"")</f>
        <v>15</v>
      </c>
      <c r="J578" s="2">
        <f>IF(Tabla1[[#This Row],[Fecha Radicado]]="","",IF(Tabla1[[#This Row],[Tipo de Petición, queja o reclamo, queja o reclamo]]="Sin término de respuesta","No aplica",WORKDAY(Tabla1[[#This Row],[Fecha Radicado]],Tabla1[[#This Row],[Plazo]],Festivos)))</f>
        <v>45833</v>
      </c>
      <c r="K578" s="3" t="str">
        <f ca="1">IF(Tabla1[[#This Row],[Estado]]="No Aplica","",IF(Tabla1[[#This Row],[Estado]]="Con respuesta","Gestionado",IFERROR(NETWORKDAYS(TODAY(),Tabla1[[#This Row],[Fecha de Vencimiento]],Festivos),"")))</f>
        <v>Gestionado</v>
      </c>
      <c r="L578" s="3" t="s">
        <v>2443</v>
      </c>
      <c r="M578" s="1" t="s">
        <v>124</v>
      </c>
      <c r="N578" s="2" t="s">
        <v>124</v>
      </c>
      <c r="O578" s="1" t="s">
        <v>35</v>
      </c>
      <c r="P578" s="1">
        <f>_xlfn.IFNA(VLOOKUP(Tabla1[[#This Row],[Departamento]],Departamentos,2,FALSE),"")</f>
        <v>50</v>
      </c>
      <c r="Q578" s="1" t="s">
        <v>736</v>
      </c>
      <c r="R578" s="1">
        <f>_xlfn.IFNA(VLOOKUP(Tabla1[[#This Row],[Municipio]],Municipios,2,FALSE),"")</f>
        <v>50001</v>
      </c>
      <c r="S578" s="1" t="s">
        <v>1276</v>
      </c>
      <c r="T578" s="1" t="s">
        <v>5110</v>
      </c>
      <c r="U578" s="2">
        <v>45826</v>
      </c>
      <c r="V578" s="1" t="s">
        <v>5111</v>
      </c>
      <c r="W578" s="1" t="s">
        <v>659</v>
      </c>
      <c r="X578" s="1" t="s">
        <v>5112</v>
      </c>
      <c r="Z578" s="1"/>
    </row>
    <row r="579" spans="1:26" ht="91.5" hidden="1">
      <c r="A579" s="7" t="s">
        <v>5113</v>
      </c>
      <c r="B579" s="16" t="s">
        <v>5114</v>
      </c>
      <c r="C579" s="17" t="s">
        <v>5115</v>
      </c>
      <c r="D579" s="6">
        <v>45811</v>
      </c>
      <c r="E579" s="6">
        <v>45811</v>
      </c>
      <c r="F579" s="1" t="s">
        <v>343</v>
      </c>
      <c r="G579" s="1" t="s">
        <v>124</v>
      </c>
      <c r="H579" s="1" t="s">
        <v>89</v>
      </c>
      <c r="I579" s="1">
        <f>IFERROR(VLOOKUP(Tabla1[[#This Row],[Tipo de Petición, queja o reclamo, queja o reclamo]],Tipif,2,0),"")</f>
        <v>0</v>
      </c>
      <c r="J579" s="2" t="str">
        <f>IF(Tabla1[[#This Row],[Fecha Radicado]]="","",IF(Tabla1[[#This Row],[Tipo de Petición, queja o reclamo, queja o reclamo]]="Sin término de respuesta","No aplica",WORKDAY(Tabla1[[#This Row],[Fecha Radicado]],Tabla1[[#This Row],[Plazo]],Festivos)))</f>
        <v>No aplica</v>
      </c>
      <c r="K579" s="3" t="s">
        <v>2443</v>
      </c>
      <c r="L579" s="1" t="s">
        <v>2443</v>
      </c>
      <c r="M579" s="2" t="str">
        <f>IF(Tabla1[[#This Row],[Fecha Radicado]]="","",IF(Tabla1[[#This Row],[Tipo de Petición, queja o reclamo, queja o reclamo]]="Sin término de respuesta","No aplica",WORKDAY(Tabla1[[#This Row],[Fecha Radicado]],Tabla1[[#This Row],[Plazo]],Festivos)))</f>
        <v>No aplica</v>
      </c>
      <c r="N579" s="2" t="str">
        <f>IF(Tabla1[[#This Row],[Fecha Radicado]]="","",IF(Tabla1[[#This Row],[Tipo de Petición, queja o reclamo, queja o reclamo]]="Sin término de respuesta","No aplica",WORKDAY(Tabla1[[#This Row],[Fecha Radicado]],Tabla1[[#This Row],[Plazo]],Festivos)))</f>
        <v>No aplica</v>
      </c>
      <c r="O579" s="1" t="s">
        <v>15</v>
      </c>
      <c r="P579" s="1">
        <f>_xlfn.IFNA(VLOOKUP(Tabla1[[#This Row],[Departamento]],Departamentos,2,FALSE),"")</f>
        <v>5</v>
      </c>
      <c r="Q579" s="1" t="s">
        <v>1047</v>
      </c>
      <c r="R579" s="1">
        <f>_xlfn.IFNA(VLOOKUP(Tabla1[[#This Row],[Municipio]],Municipios,2,FALSE),"")</f>
        <v>5001</v>
      </c>
      <c r="S579" s="1" t="s">
        <v>960</v>
      </c>
      <c r="T579" s="1" t="s">
        <v>2443</v>
      </c>
      <c r="U579" s="1" t="s">
        <v>2443</v>
      </c>
      <c r="V579" s="1" t="s">
        <v>3153</v>
      </c>
      <c r="W579" s="1" t="s">
        <v>286</v>
      </c>
      <c r="Y579" s="1" t="s">
        <v>5116</v>
      </c>
      <c r="Z579" s="1"/>
    </row>
    <row r="580" spans="1:26" ht="45.75" hidden="1">
      <c r="A580" s="7" t="s">
        <v>5117</v>
      </c>
      <c r="B580" s="16" t="s">
        <v>5118</v>
      </c>
      <c r="C580" s="17" t="s">
        <v>5089</v>
      </c>
      <c r="D580" s="6">
        <v>45811</v>
      </c>
      <c r="E580" s="6">
        <v>45811</v>
      </c>
      <c r="F580" s="1" t="s">
        <v>254</v>
      </c>
      <c r="G580" s="1" t="s">
        <v>124</v>
      </c>
      <c r="H580" s="1" t="s">
        <v>89</v>
      </c>
      <c r="I580" s="1">
        <f>IFERROR(VLOOKUP(Tabla1[[#This Row],[Tipo de Petición, queja o reclamo, queja o reclamo]],Tipif,2,0),"")</f>
        <v>0</v>
      </c>
      <c r="J580" s="2" t="str">
        <f>IF(Tabla1[[#This Row],[Fecha Radicado]]="","",IF(Tabla1[[#This Row],[Tipo de Petición, queja o reclamo, queja o reclamo]]="Sin término de respuesta","No aplica",WORKDAY(Tabla1[[#This Row],[Fecha Radicado]],Tabla1[[#This Row],[Plazo]],Festivos)))</f>
        <v>No aplica</v>
      </c>
      <c r="K580" s="3" t="s">
        <v>2443</v>
      </c>
      <c r="L580" s="1" t="s">
        <v>2443</v>
      </c>
      <c r="M580" s="2" t="str">
        <f>IF(Tabla1[[#This Row],[Fecha Radicado]]="","",IF(Tabla1[[#This Row],[Tipo de Petición, queja o reclamo, queja o reclamo]]="Sin término de respuesta","No aplica",WORKDAY(Tabla1[[#This Row],[Fecha Radicado]],Tabla1[[#This Row],[Plazo]],Festivos)))</f>
        <v>No aplica</v>
      </c>
      <c r="N580" s="2" t="str">
        <f>IF(Tabla1[[#This Row],[Fecha Radicado]]="","",IF(Tabla1[[#This Row],[Tipo de Petición, queja o reclamo, queja o reclamo]]="Sin término de respuesta","No aplica",WORKDAY(Tabla1[[#This Row],[Fecha Radicado]],Tabla1[[#This Row],[Plazo]],Festivos)))</f>
        <v>No aplica</v>
      </c>
      <c r="O580" s="1" t="s">
        <v>19</v>
      </c>
      <c r="P580" s="1">
        <f>_xlfn.IFNA(VLOOKUP(Tabla1[[#This Row],[Departamento]],Departamentos,2,FALSE),"")</f>
        <v>11</v>
      </c>
      <c r="Q580" s="1" t="s">
        <v>59</v>
      </c>
      <c r="R580" s="1">
        <f>_xlfn.IFNA(VLOOKUP(Tabla1[[#This Row],[Municipio]],Municipios,2,FALSE),"")</f>
        <v>11001</v>
      </c>
      <c r="S580" s="1" t="s">
        <v>618</v>
      </c>
      <c r="T580" s="1" t="s">
        <v>2443</v>
      </c>
      <c r="U580" s="1" t="s">
        <v>2443</v>
      </c>
      <c r="V580" s="1" t="s">
        <v>2443</v>
      </c>
      <c r="W580" s="1" t="s">
        <v>286</v>
      </c>
      <c r="Y580" s="1" t="s">
        <v>4990</v>
      </c>
      <c r="Z580" s="1"/>
    </row>
    <row r="581" spans="1:26" ht="30.75" hidden="1">
      <c r="A581" s="7" t="s">
        <v>5119</v>
      </c>
      <c r="B581" s="16" t="s">
        <v>3882</v>
      </c>
      <c r="C581" s="17" t="s">
        <v>5120</v>
      </c>
      <c r="D581" s="6">
        <v>45811</v>
      </c>
      <c r="E581" s="6">
        <v>45811</v>
      </c>
      <c r="F581" s="1" t="s">
        <v>159</v>
      </c>
      <c r="G581" s="1" t="s">
        <v>124</v>
      </c>
      <c r="H581" s="1" t="s">
        <v>89</v>
      </c>
      <c r="I581" s="1">
        <f>IFERROR(VLOOKUP(Tabla1[[#This Row],[Tipo de Petición, queja o reclamo, queja o reclamo]],Tipif,2,0),"")</f>
        <v>0</v>
      </c>
      <c r="J581" s="2" t="str">
        <f>IF(Tabla1[[#This Row],[Fecha Radicado]]="","",IF(Tabla1[[#This Row],[Tipo de Petición, queja o reclamo, queja o reclamo]]="Sin término de respuesta","No aplica",WORKDAY(Tabla1[[#This Row],[Fecha Radicado]],Tabla1[[#This Row],[Plazo]],Festivos)))</f>
        <v>No aplica</v>
      </c>
      <c r="K581" s="3" t="s">
        <v>2443</v>
      </c>
      <c r="L581" s="1" t="s">
        <v>2443</v>
      </c>
      <c r="M581" s="2" t="str">
        <f>IF(Tabla1[[#This Row],[Fecha Radicado]]="","",IF(Tabla1[[#This Row],[Tipo de Petición, queja o reclamo, queja o reclamo]]="Sin término de respuesta","No aplica",WORKDAY(Tabla1[[#This Row],[Fecha Radicado]],Tabla1[[#This Row],[Plazo]],Festivos)))</f>
        <v>No aplica</v>
      </c>
      <c r="N581" s="2" t="str">
        <f>IF(Tabla1[[#This Row],[Fecha Radicado]]="","",IF(Tabla1[[#This Row],[Tipo de Petición, queja o reclamo, queja o reclamo]]="Sin término de respuesta","No aplica",WORKDAY(Tabla1[[#This Row],[Fecha Radicado]],Tabla1[[#This Row],[Plazo]],Festivos)))</f>
        <v>No aplica</v>
      </c>
      <c r="O581" s="1" t="s">
        <v>59</v>
      </c>
      <c r="P581" s="1" t="str">
        <f>_xlfn.IFNA(VLOOKUP(Tabla1[[#This Row],[Departamento]],Departamentos,2,FALSE),"")</f>
        <v/>
      </c>
      <c r="Q581" s="1" t="s">
        <v>59</v>
      </c>
      <c r="R581" s="1">
        <f>_xlfn.IFNA(VLOOKUP(Tabla1[[#This Row],[Municipio]],Municipios,2,FALSE),"")</f>
        <v>11001</v>
      </c>
      <c r="S581" s="1" t="s">
        <v>124</v>
      </c>
      <c r="T581" s="1" t="s">
        <v>2443</v>
      </c>
      <c r="U581" s="1" t="s">
        <v>2443</v>
      </c>
      <c r="V581" s="1" t="s">
        <v>2443</v>
      </c>
      <c r="W581" s="1" t="s">
        <v>659</v>
      </c>
      <c r="Z581" s="1"/>
    </row>
    <row r="582" spans="1:26" ht="45.75" hidden="1">
      <c r="A582" s="7" t="s">
        <v>5121</v>
      </c>
      <c r="B582" s="16" t="s">
        <v>5122</v>
      </c>
      <c r="C582" s="17" t="s">
        <v>5123</v>
      </c>
      <c r="D582" s="6">
        <v>45812</v>
      </c>
      <c r="E582" s="6" t="s">
        <v>2443</v>
      </c>
      <c r="F582" s="1" t="s">
        <v>123</v>
      </c>
      <c r="G582" s="1" t="s">
        <v>124</v>
      </c>
      <c r="H582" s="1" t="s">
        <v>89</v>
      </c>
      <c r="I582" s="1">
        <f>IFERROR(VLOOKUP(Tabla1[[#This Row],[Tipo de Petición, queja o reclamo, queja o reclamo]],Tipif,2,0),"")</f>
        <v>0</v>
      </c>
      <c r="J582" s="2" t="str">
        <f>IF(Tabla1[[#This Row],[Fecha Radicado]]="","",IF(Tabla1[[#This Row],[Tipo de Petición, queja o reclamo, queja o reclamo]]="Sin término de respuesta","No aplica",WORKDAY(Tabla1[[#This Row],[Fecha Radicado]],Tabla1[[#This Row],[Plazo]],Festivos)))</f>
        <v>No aplica</v>
      </c>
      <c r="K582" s="3" t="s">
        <v>2443</v>
      </c>
      <c r="L582" s="1" t="s">
        <v>2443</v>
      </c>
      <c r="M582" s="2" t="str">
        <f>IF(Tabla1[[#This Row],[Fecha Radicado]]="","",IF(Tabla1[[#This Row],[Tipo de Petición, queja o reclamo, queja o reclamo]]="Sin término de respuesta","No aplica",WORKDAY(Tabla1[[#This Row],[Fecha Radicado]],Tabla1[[#This Row],[Plazo]],Festivos)))</f>
        <v>No aplica</v>
      </c>
      <c r="N582" s="2" t="str">
        <f>IF(Tabla1[[#This Row],[Fecha Radicado]]="","",IF(Tabla1[[#This Row],[Tipo de Petición, queja o reclamo, queja o reclamo]]="Sin término de respuesta","No aplica",WORKDAY(Tabla1[[#This Row],[Fecha Radicado]],Tabla1[[#This Row],[Plazo]],Festivos)))</f>
        <v>No aplica</v>
      </c>
      <c r="O582" s="1" t="s">
        <v>44</v>
      </c>
      <c r="P582" s="1">
        <f>_xlfn.IFNA(VLOOKUP(Tabla1[[#This Row],[Departamento]],Departamentos,2,FALSE),"")</f>
        <v>76</v>
      </c>
      <c r="Q582" s="1" t="s">
        <v>370</v>
      </c>
      <c r="R582" s="1">
        <f>_xlfn.IFNA(VLOOKUP(Tabla1[[#This Row],[Municipio]],Municipios,2,FALSE),"")</f>
        <v>76001</v>
      </c>
      <c r="S582" s="1" t="s">
        <v>1109</v>
      </c>
      <c r="T582" s="1" t="s">
        <v>2443</v>
      </c>
      <c r="U582" s="1" t="s">
        <v>2443</v>
      </c>
      <c r="V582" s="1" t="s">
        <v>2443</v>
      </c>
      <c r="W582" s="1" t="s">
        <v>161</v>
      </c>
      <c r="Z582" s="1"/>
    </row>
    <row r="583" spans="1:26" ht="137.25" hidden="1">
      <c r="A583" s="7" t="s">
        <v>5124</v>
      </c>
      <c r="B583" s="16" t="s">
        <v>5125</v>
      </c>
      <c r="C583" s="17" t="s">
        <v>5126</v>
      </c>
      <c r="D583" s="6">
        <v>45811</v>
      </c>
      <c r="E583" s="6">
        <v>45812</v>
      </c>
      <c r="F583" s="1" t="s">
        <v>254</v>
      </c>
      <c r="G583" s="1" t="s">
        <v>49</v>
      </c>
      <c r="H583" s="1" t="s">
        <v>373</v>
      </c>
      <c r="I583" s="1">
        <f>IFERROR(VLOOKUP(Tabla1[[#This Row],[Tipo de Petición, queja o reclamo, queja o reclamo]],Tipif,2,0),"")</f>
        <v>10</v>
      </c>
      <c r="J583" s="2">
        <f>IF(Tabla1[[#This Row],[Fecha Radicado]]="","",IF(Tabla1[[#This Row],[Tipo de Petición, queja o reclamo, queja o reclamo]]="Sin término de respuesta","No aplica",WORKDAY(Tabla1[[#This Row],[Fecha Radicado]],Tabla1[[#This Row],[Plazo]],Festivos)))</f>
        <v>45825</v>
      </c>
      <c r="K583" s="3" t="str">
        <f ca="1">IF(Tabla1[[#This Row],[Estado]]="No Aplica","",IF(Tabla1[[#This Row],[Estado]]="Con respuesta","Gestionado",IFERROR(NETWORKDAYS(TODAY(),Tabla1[[#This Row],[Fecha de Vencimiento]],Festivos),"")))</f>
        <v>Gestionado</v>
      </c>
      <c r="L583" s="3" t="s">
        <v>2443</v>
      </c>
      <c r="M583" s="1" t="s">
        <v>52</v>
      </c>
      <c r="N583" s="1" t="s">
        <v>5127</v>
      </c>
      <c r="O583" s="1" t="s">
        <v>15</v>
      </c>
      <c r="P583" s="1">
        <f>_xlfn.IFNA(VLOOKUP(Tabla1[[#This Row],[Departamento]],Departamentos,2,FALSE),"")</f>
        <v>5</v>
      </c>
      <c r="Q583" s="1" t="s">
        <v>1047</v>
      </c>
      <c r="R583" s="1">
        <f>_xlfn.IFNA(VLOOKUP(Tabla1[[#This Row],[Municipio]],Municipios,2,FALSE),"")</f>
        <v>5001</v>
      </c>
      <c r="S583" s="1" t="s">
        <v>913</v>
      </c>
      <c r="T583" s="1" t="s">
        <v>5128</v>
      </c>
      <c r="U583" s="2">
        <v>45818</v>
      </c>
      <c r="V583" s="1" t="s">
        <v>5129</v>
      </c>
      <c r="W583" s="1" t="s">
        <v>316</v>
      </c>
      <c r="Y583" s="1" t="s">
        <v>5130</v>
      </c>
      <c r="Z583" s="1"/>
    </row>
    <row r="584" spans="1:26" ht="84.75" hidden="1" customHeight="1">
      <c r="A584" s="7" t="s">
        <v>5131</v>
      </c>
      <c r="B584" s="16" t="s">
        <v>5122</v>
      </c>
      <c r="C584" s="1" t="s">
        <v>5132</v>
      </c>
      <c r="D584" s="2">
        <v>45814</v>
      </c>
      <c r="E584" s="1" t="s">
        <v>2443</v>
      </c>
      <c r="F584" s="1" t="s">
        <v>48</v>
      </c>
      <c r="G584" s="1" t="s">
        <v>124</v>
      </c>
      <c r="H584" s="1" t="s">
        <v>89</v>
      </c>
      <c r="I584" s="1">
        <f>IFERROR(VLOOKUP(Tabla1[[#This Row],[Tipo de Petición, queja o reclamo, queja o reclamo]],Tipif,2,0),"")</f>
        <v>0</v>
      </c>
      <c r="J584" s="2" t="s">
        <v>2443</v>
      </c>
      <c r="K584" s="3" t="s">
        <v>2443</v>
      </c>
      <c r="L584" s="3" t="s">
        <v>2443</v>
      </c>
      <c r="M584" s="1" t="s">
        <v>124</v>
      </c>
      <c r="N584" s="1" t="s">
        <v>124</v>
      </c>
      <c r="O584" s="1" t="s">
        <v>37</v>
      </c>
      <c r="P584" s="1">
        <f>_xlfn.IFNA(VLOOKUP(Tabla1[[#This Row],[Departamento]],Departamentos,2,FALSE),"")</f>
        <v>54</v>
      </c>
      <c r="Q584" s="1" t="s">
        <v>182</v>
      </c>
      <c r="R584" s="1">
        <f>_xlfn.IFNA(VLOOKUP(Tabla1[[#This Row],[Municipio]],Municipios,2,FALSE),"")</f>
        <v>54109</v>
      </c>
      <c r="S584" s="1" t="s">
        <v>2090</v>
      </c>
      <c r="T584" s="1" t="s">
        <v>5133</v>
      </c>
      <c r="U584" s="1" t="s">
        <v>3196</v>
      </c>
      <c r="V584" s="1" t="s">
        <v>2090</v>
      </c>
      <c r="W584" s="1" t="s">
        <v>51</v>
      </c>
      <c r="X584" s="1" t="s">
        <v>5134</v>
      </c>
      <c r="Z584" s="1"/>
    </row>
    <row r="585" spans="1:26" ht="130.5" hidden="1" customHeight="1">
      <c r="A585" s="7" t="s">
        <v>5135</v>
      </c>
      <c r="B585" s="16" t="s">
        <v>5122</v>
      </c>
      <c r="C585" s="1" t="s">
        <v>5132</v>
      </c>
      <c r="D585" s="2">
        <v>45814</v>
      </c>
      <c r="E585" s="1" t="s">
        <v>2443</v>
      </c>
      <c r="F585" s="1" t="s">
        <v>343</v>
      </c>
      <c r="G585" s="1" t="s">
        <v>124</v>
      </c>
      <c r="H585" s="1" t="s">
        <v>89</v>
      </c>
      <c r="I585" s="1">
        <f>IFERROR(VLOOKUP(Tabla1[[#This Row],[Tipo de Petición, queja o reclamo, queja o reclamo]],Tipif,2,0),"")</f>
        <v>0</v>
      </c>
      <c r="J585" s="2" t="s">
        <v>2443</v>
      </c>
      <c r="K585" s="3" t="s">
        <v>2443</v>
      </c>
      <c r="L585" s="3" t="s">
        <v>2443</v>
      </c>
      <c r="M585" s="1" t="s">
        <v>124</v>
      </c>
      <c r="N585" s="1" t="s">
        <v>124</v>
      </c>
      <c r="O585" s="1" t="s">
        <v>15</v>
      </c>
      <c r="P585" s="1">
        <f>_xlfn.IFNA(VLOOKUP(Tabla1[[#This Row],[Departamento]],Departamentos,2,FALSE),"")</f>
        <v>5</v>
      </c>
      <c r="Q585" s="1" t="s">
        <v>742</v>
      </c>
      <c r="R585" s="1">
        <f>_xlfn.IFNA(VLOOKUP(Tabla1[[#This Row],[Municipio]],Municipios,2,FALSE),"")</f>
        <v>5147</v>
      </c>
      <c r="S585" s="1" t="s">
        <v>1437</v>
      </c>
      <c r="T585" s="1" t="s">
        <v>5136</v>
      </c>
      <c r="U585" s="2">
        <v>45814</v>
      </c>
      <c r="V585" s="1" t="s">
        <v>5137</v>
      </c>
      <c r="W585" s="1" t="s">
        <v>51</v>
      </c>
      <c r="X585" s="1" t="s">
        <v>5138</v>
      </c>
      <c r="Y585" s="1" t="s">
        <v>5139</v>
      </c>
      <c r="Z585" s="1"/>
    </row>
    <row r="586" spans="1:26" ht="60.75" hidden="1">
      <c r="A586" s="7" t="s">
        <v>5140</v>
      </c>
      <c r="B586" s="16" t="s">
        <v>5122</v>
      </c>
      <c r="C586" s="1" t="s">
        <v>5141</v>
      </c>
      <c r="D586" s="2">
        <v>45814</v>
      </c>
      <c r="E586" s="1" t="s">
        <v>2443</v>
      </c>
      <c r="F586" s="1" t="s">
        <v>159</v>
      </c>
      <c r="G586" s="1" t="s">
        <v>124</v>
      </c>
      <c r="H586" s="1" t="s">
        <v>89</v>
      </c>
      <c r="I586" s="1">
        <f>IFERROR(VLOOKUP(Tabla1[[#This Row],[Tipo de Petición, queja o reclamo, queja o reclamo]],Tipif,2,0),"")</f>
        <v>0</v>
      </c>
      <c r="J586" s="2" t="s">
        <v>2443</v>
      </c>
      <c r="K586" s="3" t="s">
        <v>2443</v>
      </c>
      <c r="L586" s="3" t="s">
        <v>2443</v>
      </c>
      <c r="M586" s="1" t="s">
        <v>124</v>
      </c>
      <c r="N586" s="1" t="s">
        <v>124</v>
      </c>
      <c r="O586" s="1" t="s">
        <v>35</v>
      </c>
      <c r="P586" s="1">
        <f>_xlfn.IFNA(VLOOKUP(Tabla1[[#This Row],[Departamento]],Departamentos,2,FALSE),"")</f>
        <v>50</v>
      </c>
      <c r="Q586" s="1" t="s">
        <v>736</v>
      </c>
      <c r="R586" s="1">
        <f>_xlfn.IFNA(VLOOKUP(Tabla1[[#This Row],[Municipio]],Municipios,2,FALSE),"")</f>
        <v>50001</v>
      </c>
      <c r="S586" s="1" t="s">
        <v>1274</v>
      </c>
      <c r="T586" s="1" t="s">
        <v>5142</v>
      </c>
      <c r="U586" s="1" t="s">
        <v>3196</v>
      </c>
      <c r="V586" s="1" t="s">
        <v>3196</v>
      </c>
      <c r="W586" s="1" t="s">
        <v>90</v>
      </c>
      <c r="Z586" s="1"/>
    </row>
    <row r="587" spans="1:26" ht="76.5" hidden="1">
      <c r="A587" s="19" t="s">
        <v>4543</v>
      </c>
      <c r="B587" s="1" t="s">
        <v>5143</v>
      </c>
      <c r="C587" s="1" t="s">
        <v>4545</v>
      </c>
      <c r="D587" s="2">
        <v>45771</v>
      </c>
      <c r="E587" s="1" t="s">
        <v>5144</v>
      </c>
      <c r="F587" s="1" t="s">
        <v>159</v>
      </c>
      <c r="G587" s="1" t="s">
        <v>49</v>
      </c>
      <c r="H587" s="1" t="s">
        <v>373</v>
      </c>
      <c r="I587" s="1">
        <f>IFERROR(VLOOKUP(Tabla1[[#This Row],[Tipo de Petición, queja o reclamo, queja o reclamo]],Tipif,2,0),"")</f>
        <v>10</v>
      </c>
      <c r="J587" s="2">
        <f>IF(Tabla1[[#This Row],[Fecha Radicado]]="","",IF(Tabla1[[#This Row],[Tipo de Petición, queja o reclamo, queja o reclamo]]="Sin término de respuesta","No aplica",WORKDAY(Tabla1[[#This Row],[Fecha Radicado]],Tabla1[[#This Row],[Plazo]],Festivos)))</f>
        <v>45786</v>
      </c>
      <c r="K587" s="3" t="str">
        <f ca="1">IF(Tabla1[[#This Row],[Estado]]="No Aplica","",IF(Tabla1[[#This Row],[Estado]]="Con respuesta","Gestionado",IFERROR(NETWORKDAYS(TODAY(),Tabla1[[#This Row],[Fecha de Vencimiento]],Festivos),"")))</f>
        <v>Gestionado</v>
      </c>
      <c r="L587" s="3" t="s">
        <v>2443</v>
      </c>
      <c r="M587" s="1" t="s">
        <v>52</v>
      </c>
      <c r="N587" s="1" t="s">
        <v>5145</v>
      </c>
      <c r="O587" s="1" t="s">
        <v>29</v>
      </c>
      <c r="P587" s="1">
        <f>_xlfn.IFNA(VLOOKUP(Tabla1[[#This Row],[Departamento]],Departamentos,2,FALSE),"")</f>
        <v>25</v>
      </c>
      <c r="Q587" s="1" t="s">
        <v>1080</v>
      </c>
      <c r="R587" s="1">
        <f>_xlfn.IFNA(VLOOKUP(Tabla1[[#This Row],[Municipio]],Municipios,2,FALSE),"")</f>
        <v>25645</v>
      </c>
      <c r="S587" s="1" t="s">
        <v>1869</v>
      </c>
      <c r="T587" s="1" t="s">
        <v>4547</v>
      </c>
      <c r="U587" s="2">
        <v>45777</v>
      </c>
      <c r="V587" s="1" t="s">
        <v>3978</v>
      </c>
      <c r="W587" s="1" t="s">
        <v>286</v>
      </c>
      <c r="Y587" s="1" t="s">
        <v>4550</v>
      </c>
      <c r="Z587" s="1"/>
    </row>
    <row r="588" spans="1:26" ht="45.75" hidden="1">
      <c r="A588" s="19" t="s">
        <v>5146</v>
      </c>
      <c r="B588" s="1" t="s">
        <v>3234</v>
      </c>
      <c r="C588" s="1" t="s">
        <v>5147</v>
      </c>
      <c r="D588" s="2">
        <v>45813</v>
      </c>
      <c r="E588" s="2">
        <v>45813</v>
      </c>
      <c r="F588" s="1" t="s">
        <v>48</v>
      </c>
      <c r="G588" s="1" t="s">
        <v>124</v>
      </c>
      <c r="H588" s="1" t="s">
        <v>89</v>
      </c>
      <c r="I588" s="1">
        <f>IFERROR(VLOOKUP(Tabla1[[#This Row],[Tipo de Petición, queja o reclamo, queja o reclamo]],Tipif,2,0),"")</f>
        <v>0</v>
      </c>
      <c r="J588" s="2" t="s">
        <v>2443</v>
      </c>
      <c r="K588" s="3" t="s">
        <v>2443</v>
      </c>
      <c r="L588" s="3" t="s">
        <v>2443</v>
      </c>
      <c r="M588" s="1" t="s">
        <v>124</v>
      </c>
      <c r="N588" s="1" t="s">
        <v>124</v>
      </c>
      <c r="O588" s="1" t="s">
        <v>37</v>
      </c>
      <c r="P588" s="1">
        <f>_xlfn.IFNA(VLOOKUP(Tabla1[[#This Row],[Departamento]],Departamentos,2,FALSE),"")</f>
        <v>54</v>
      </c>
      <c r="Q588" s="1" t="s">
        <v>182</v>
      </c>
      <c r="R588" s="1">
        <f>_xlfn.IFNA(VLOOKUP(Tabla1[[#This Row],[Municipio]],Municipios,2,FALSE),"")</f>
        <v>54109</v>
      </c>
      <c r="S588" s="1" t="s">
        <v>2090</v>
      </c>
      <c r="T588" s="1" t="s">
        <v>3196</v>
      </c>
      <c r="U588" s="1" t="s">
        <v>3196</v>
      </c>
      <c r="V588" s="1" t="s">
        <v>3196</v>
      </c>
      <c r="W588" s="1" t="s">
        <v>90</v>
      </c>
      <c r="Z588" s="1"/>
    </row>
    <row r="589" spans="1:26" ht="76.5" hidden="1">
      <c r="A589" s="19" t="s">
        <v>5148</v>
      </c>
      <c r="B589" s="16" t="s">
        <v>5122</v>
      </c>
      <c r="C589" s="1" t="s">
        <v>5149</v>
      </c>
      <c r="D589" s="2">
        <v>45813</v>
      </c>
      <c r="E589" s="1" t="s">
        <v>2443</v>
      </c>
      <c r="F589" s="1" t="s">
        <v>343</v>
      </c>
      <c r="G589" s="1" t="s">
        <v>124</v>
      </c>
      <c r="H589" s="1" t="s">
        <v>89</v>
      </c>
      <c r="I589" s="1">
        <f>IFERROR(VLOOKUP(Tabla1[[#This Row],[Tipo de Petición, queja o reclamo, queja o reclamo]],Tipif,2,0),"")</f>
        <v>0</v>
      </c>
      <c r="J589" s="2" t="str">
        <f>IF(Tabla1[[#This Row],[Fecha Radicado]]="","",IF(Tabla1[[#This Row],[Tipo de Petición, queja o reclamo, queja o reclamo]]="Sin término de respuesta","No aplica",WORKDAY(Tabla1[[#This Row],[Fecha Radicado]],Tabla1[[#This Row],[Plazo]],Festivos)))</f>
        <v>No aplica</v>
      </c>
      <c r="K589" s="3" t="s">
        <v>2443</v>
      </c>
      <c r="L589" s="1" t="s">
        <v>2443</v>
      </c>
      <c r="M589" s="1" t="s">
        <v>52</v>
      </c>
      <c r="N589" s="1" t="s">
        <v>5150</v>
      </c>
      <c r="O589" s="1" t="s">
        <v>15</v>
      </c>
      <c r="P589" s="1">
        <f>_xlfn.IFNA(VLOOKUP(Tabla1[[#This Row],[Departamento]],Departamentos,2,FALSE),"")</f>
        <v>5</v>
      </c>
      <c r="Q589" s="1" t="s">
        <v>742</v>
      </c>
      <c r="R589" s="1">
        <f>_xlfn.IFNA(VLOOKUP(Tabla1[[#This Row],[Municipio]],Municipios,2,FALSE),"")</f>
        <v>5147</v>
      </c>
      <c r="S589" s="1" t="s">
        <v>1437</v>
      </c>
      <c r="T589" s="1" t="s">
        <v>5151</v>
      </c>
      <c r="U589" s="2">
        <v>45813</v>
      </c>
      <c r="V589" s="1" t="s">
        <v>5152</v>
      </c>
      <c r="W589" s="1" t="s">
        <v>345</v>
      </c>
      <c r="Y589" s="1" t="s">
        <v>5153</v>
      </c>
      <c r="Z589" s="1"/>
    </row>
    <row r="590" spans="1:26" ht="45.75" hidden="1">
      <c r="A590" s="19" t="s">
        <v>5154</v>
      </c>
      <c r="B590" s="16" t="s">
        <v>5122</v>
      </c>
      <c r="C590" s="1" t="s">
        <v>5155</v>
      </c>
      <c r="D590" s="2">
        <v>45813</v>
      </c>
      <c r="E590" s="1" t="s">
        <v>2443</v>
      </c>
      <c r="F590" s="1" t="s">
        <v>123</v>
      </c>
      <c r="G590" s="1" t="s">
        <v>124</v>
      </c>
      <c r="H590" s="1" t="s">
        <v>89</v>
      </c>
      <c r="I590" s="1">
        <f>IFERROR(VLOOKUP(Tabla1[[#This Row],[Tipo de Petición, queja o reclamo, queja o reclamo]],Tipif,2,0),"")</f>
        <v>0</v>
      </c>
      <c r="J590" s="2" t="str">
        <f>IF(Tabla1[[#This Row],[Fecha Radicado]]="","",IF(Tabla1[[#This Row],[Tipo de Petición, queja o reclamo, queja o reclamo]]="Sin término de respuesta","No aplica",WORKDAY(Tabla1[[#This Row],[Fecha Radicado]],Tabla1[[#This Row],[Plazo]],Festivos)))</f>
        <v>No aplica</v>
      </c>
      <c r="K590" s="3" t="s">
        <v>2443</v>
      </c>
      <c r="L590" s="1" t="s">
        <v>2443</v>
      </c>
      <c r="M590" s="1" t="s">
        <v>124</v>
      </c>
      <c r="N590" s="1" t="s">
        <v>124</v>
      </c>
      <c r="O590" s="1" t="s">
        <v>44</v>
      </c>
      <c r="P590" s="1">
        <f>_xlfn.IFNA(VLOOKUP(Tabla1[[#This Row],[Departamento]],Departamentos,2,FALSE),"")</f>
        <v>76</v>
      </c>
      <c r="Q590" s="1" t="s">
        <v>370</v>
      </c>
      <c r="R590" s="1">
        <f>_xlfn.IFNA(VLOOKUP(Tabla1[[#This Row],[Municipio]],Municipios,2,FALSE),"")</f>
        <v>76001</v>
      </c>
      <c r="S590" s="1" t="s">
        <v>1119</v>
      </c>
      <c r="T590" s="1" t="s">
        <v>3196</v>
      </c>
      <c r="U590" s="1" t="s">
        <v>3196</v>
      </c>
      <c r="V590" s="1" t="s">
        <v>3196</v>
      </c>
      <c r="W590" s="1" t="s">
        <v>161</v>
      </c>
      <c r="Z590" s="1"/>
    </row>
    <row r="591" spans="1:26" ht="106.5" hidden="1">
      <c r="A591" s="19" t="s">
        <v>5156</v>
      </c>
      <c r="B591" s="1" t="s">
        <v>5157</v>
      </c>
      <c r="C591" s="1" t="s">
        <v>5158</v>
      </c>
      <c r="D591" s="2">
        <v>45813</v>
      </c>
      <c r="E591" s="2">
        <v>45813</v>
      </c>
      <c r="F591" s="7" t="s">
        <v>343</v>
      </c>
      <c r="G591" s="1" t="s">
        <v>49</v>
      </c>
      <c r="H591" s="1" t="s">
        <v>373</v>
      </c>
      <c r="I591" s="1">
        <f>IFERROR(VLOOKUP(Tabla1[[#This Row],[Tipo de Petición, queja o reclamo, queja o reclamo]],Tipif,2,0),"")</f>
        <v>10</v>
      </c>
      <c r="J591" s="2">
        <f>IF(Tabla1[[#This Row],[Fecha Radicado]]="","",IF(Tabla1[[#This Row],[Tipo de Petición, queja o reclamo, queja o reclamo]]="Sin término de respuesta","No aplica",WORKDAY(Tabla1[[#This Row],[Fecha Radicado]],Tabla1[[#This Row],[Plazo]],Festivos)))</f>
        <v>45827</v>
      </c>
      <c r="K591" s="3" t="str">
        <f ca="1">IF(Tabla1[[#This Row],[Estado]]="No Aplica","",IF(Tabla1[[#This Row],[Estado]]="Con respuesta","Gestionado",IFERROR(NETWORKDAYS(TODAY(),Tabla1[[#This Row],[Fecha de Vencimiento]],Festivos),"")))</f>
        <v>Gestionado</v>
      </c>
      <c r="L591" s="1" t="s">
        <v>2443</v>
      </c>
      <c r="M591" s="1" t="s">
        <v>52</v>
      </c>
      <c r="N591" s="1" t="s">
        <v>4524</v>
      </c>
      <c r="O591" s="1" t="s">
        <v>24</v>
      </c>
      <c r="P591" s="1">
        <f>_xlfn.IFNA(VLOOKUP(Tabla1[[#This Row],[Departamento]],Departamentos,2,FALSE),"")</f>
        <v>85</v>
      </c>
      <c r="Q591" s="1" t="s">
        <v>263</v>
      </c>
      <c r="R591" s="1">
        <f>_xlfn.IFNA(VLOOKUP(Tabla1[[#This Row],[Municipio]],Municipios,2,FALSE),"")</f>
        <v>85225</v>
      </c>
      <c r="S591" s="1" t="s">
        <v>2332</v>
      </c>
      <c r="T591" s="56" t="s">
        <v>5159</v>
      </c>
      <c r="U591" s="2">
        <v>45818</v>
      </c>
      <c r="V591" s="1" t="s">
        <v>5160</v>
      </c>
      <c r="W591" s="1" t="s">
        <v>316</v>
      </c>
      <c r="Y591" s="56" t="s">
        <v>5161</v>
      </c>
      <c r="Z591" s="1"/>
    </row>
    <row r="592" spans="1:26" ht="51.75" customHeight="1">
      <c r="A592" s="19" t="s">
        <v>5162</v>
      </c>
      <c r="B592" s="1" t="s">
        <v>5163</v>
      </c>
      <c r="C592" s="1" t="s">
        <v>5164</v>
      </c>
      <c r="D592" s="2">
        <v>45812</v>
      </c>
      <c r="E592" s="2">
        <v>45813</v>
      </c>
      <c r="F592" s="1" t="s">
        <v>48</v>
      </c>
      <c r="G592" s="1" t="s">
        <v>124</v>
      </c>
      <c r="H592" s="1" t="s">
        <v>89</v>
      </c>
      <c r="I592" s="1">
        <f>IFERROR(VLOOKUP(Tabla1[[#This Row],[Tipo de Petición, queja o reclamo, queja o reclamo]],Tipif,2,0),"")</f>
        <v>0</v>
      </c>
      <c r="J592" s="2" t="str">
        <f>IF(Tabla1[[#This Row],[Fecha Radicado]]="","",IF(Tabla1[[#This Row],[Tipo de Petición, queja o reclamo, queja o reclamo]]="Sin término de respuesta","No aplica",WORKDAY(Tabla1[[#This Row],[Fecha Radicado]],Tabla1[[#This Row],[Plazo]],Festivos)))</f>
        <v>No aplica</v>
      </c>
      <c r="K592" s="3" t="s">
        <v>2443</v>
      </c>
      <c r="L592" s="1" t="s">
        <v>2443</v>
      </c>
      <c r="M592" s="1" t="s">
        <v>124</v>
      </c>
      <c r="N592" s="1" t="s">
        <v>124</v>
      </c>
      <c r="O592" s="1" t="s">
        <v>29</v>
      </c>
      <c r="P592" s="1">
        <f>_xlfn.IFNA(VLOOKUP(Tabla1[[#This Row],[Departamento]],Departamentos,2,FALSE),"")</f>
        <v>25</v>
      </c>
      <c r="Q592" s="1" t="s">
        <v>1124</v>
      </c>
      <c r="R592" s="1">
        <f>_xlfn.IFNA(VLOOKUP(Tabla1[[#This Row],[Municipio]],Municipios,2,FALSE),"")</f>
        <v>25754</v>
      </c>
      <c r="S592" s="1" t="s">
        <v>1267</v>
      </c>
      <c r="T592" s="1" t="s">
        <v>3196</v>
      </c>
      <c r="U592" s="1" t="s">
        <v>3196</v>
      </c>
      <c r="V592" s="1" t="s">
        <v>3196</v>
      </c>
      <c r="W592" s="1" t="s">
        <v>286</v>
      </c>
      <c r="Z592" s="1"/>
    </row>
    <row r="593" spans="1:26" ht="45.75" hidden="1">
      <c r="A593" s="19" t="s">
        <v>5165</v>
      </c>
      <c r="B593" s="16" t="s">
        <v>5122</v>
      </c>
      <c r="C593" s="1" t="s">
        <v>5166</v>
      </c>
      <c r="D593" s="2">
        <v>45818</v>
      </c>
      <c r="E593" s="1" t="s">
        <v>2443</v>
      </c>
      <c r="F593" s="1" t="s">
        <v>222</v>
      </c>
      <c r="G593" s="1" t="s">
        <v>124</v>
      </c>
      <c r="H593" s="1" t="s">
        <v>89</v>
      </c>
      <c r="I593" s="1">
        <f>IFERROR(VLOOKUP(Tabla1[[#This Row],[Tipo de Petición, queja o reclamo, queja o reclamo]],Tipif,2,0),"")</f>
        <v>0</v>
      </c>
      <c r="J593" s="2" t="str">
        <f>IF(Tabla1[[#This Row],[Fecha Radicado]]="","",IF(Tabla1[[#This Row],[Tipo de Petición, queja o reclamo, queja o reclamo]]="Sin término de respuesta","No aplica",WORKDAY(Tabla1[[#This Row],[Fecha Radicado]],Tabla1[[#This Row],[Plazo]],Festivos)))</f>
        <v>No aplica</v>
      </c>
      <c r="K593" s="3" t="s">
        <v>2443</v>
      </c>
      <c r="L593" s="1" t="s">
        <v>2443</v>
      </c>
      <c r="M593" s="1" t="s">
        <v>124</v>
      </c>
      <c r="N593" s="1" t="s">
        <v>124</v>
      </c>
      <c r="O593" s="1" t="s">
        <v>27</v>
      </c>
      <c r="P593" s="1">
        <f>_xlfn.IFNA(VLOOKUP(Tabla1[[#This Row],[Departamento]],Departamentos,2,FALSE),"")</f>
        <v>27</v>
      </c>
      <c r="Q593" s="1" t="s">
        <v>608</v>
      </c>
      <c r="R593" s="1">
        <f>_xlfn.IFNA(VLOOKUP(Tabla1[[#This Row],[Municipio]],Municipios,2,FALSE),"")</f>
        <v>27495</v>
      </c>
      <c r="S593" s="1" t="s">
        <v>1922</v>
      </c>
      <c r="T593" s="1" t="s">
        <v>3196</v>
      </c>
      <c r="U593" s="1" t="s">
        <v>3196</v>
      </c>
      <c r="V593" s="1" t="s">
        <v>3196</v>
      </c>
      <c r="W593" s="1" t="s">
        <v>161</v>
      </c>
      <c r="Z593" s="1"/>
    </row>
    <row r="594" spans="1:26" ht="75.75" hidden="1" customHeight="1">
      <c r="A594" s="1" t="s">
        <v>5167</v>
      </c>
      <c r="B594" s="16" t="s">
        <v>5122</v>
      </c>
      <c r="C594" s="1" t="s">
        <v>5132</v>
      </c>
      <c r="D594" s="2">
        <v>45814</v>
      </c>
      <c r="E594" s="1" t="s">
        <v>2443</v>
      </c>
      <c r="F594" s="1" t="s">
        <v>222</v>
      </c>
      <c r="G594" s="1" t="s">
        <v>124</v>
      </c>
      <c r="H594" s="1" t="s">
        <v>89</v>
      </c>
      <c r="I594" s="1">
        <f>IFERROR(VLOOKUP(Tabla1[[#This Row],[Tipo de Petición, queja o reclamo, queja o reclamo]],Tipif,2,0),"")</f>
        <v>0</v>
      </c>
      <c r="J594" s="2" t="str">
        <f>IF(Tabla1[[#This Row],[Fecha Radicado]]="","",IF(Tabla1[[#This Row],[Tipo de Petición, queja o reclamo, queja o reclamo]]="Sin término de respuesta","No aplica",WORKDAY(Tabla1[[#This Row],[Fecha Radicado]],Tabla1[[#This Row],[Plazo]],Festivos)))</f>
        <v>No aplica</v>
      </c>
      <c r="K594" s="3" t="s">
        <v>2443</v>
      </c>
      <c r="L594" s="1" t="s">
        <v>2443</v>
      </c>
      <c r="M594" s="1" t="s">
        <v>124</v>
      </c>
      <c r="N594" s="1" t="s">
        <v>124</v>
      </c>
      <c r="O594" s="1" t="s">
        <v>15</v>
      </c>
      <c r="P594" s="1">
        <f>_xlfn.IFNA(VLOOKUP(Tabla1[[#This Row],[Departamento]],Departamentos,2,FALSE),"")</f>
        <v>5</v>
      </c>
      <c r="Q594" s="1" t="s">
        <v>1198</v>
      </c>
      <c r="R594" s="1">
        <f>_xlfn.IFNA(VLOOKUP(Tabla1[[#This Row],[Municipio]],Municipios,2,FALSE),"")</f>
        <v>5756</v>
      </c>
      <c r="S594" s="1" t="s">
        <v>1371</v>
      </c>
      <c r="T594" s="1" t="s">
        <v>5168</v>
      </c>
      <c r="U594" s="1" t="s">
        <v>3196</v>
      </c>
      <c r="V594" s="1" t="s">
        <v>3196</v>
      </c>
      <c r="W594" s="1" t="s">
        <v>51</v>
      </c>
      <c r="X594" s="1" t="s">
        <v>5169</v>
      </c>
      <c r="Z594" s="1"/>
    </row>
    <row r="595" spans="1:26" ht="60.75" hidden="1">
      <c r="A595" s="1" t="s">
        <v>5170</v>
      </c>
      <c r="B595" s="16" t="s">
        <v>5122</v>
      </c>
      <c r="C595" s="1" t="s">
        <v>5132</v>
      </c>
      <c r="D595" s="2">
        <v>45814</v>
      </c>
      <c r="E595" s="1" t="s">
        <v>2443</v>
      </c>
      <c r="F595" s="1" t="s">
        <v>222</v>
      </c>
      <c r="G595" s="1" t="s">
        <v>124</v>
      </c>
      <c r="H595" s="1" t="s">
        <v>89</v>
      </c>
      <c r="I595" s="1">
        <f>IFERROR(VLOOKUP(Tabla1[[#This Row],[Tipo de Petición, queja o reclamo, queja o reclamo]],Tipif,2,0),"")</f>
        <v>0</v>
      </c>
      <c r="J595" s="2" t="str">
        <f>IF(Tabla1[[#This Row],[Fecha Radicado]]="","",IF(Tabla1[[#This Row],[Tipo de Petición, queja o reclamo, queja o reclamo]]="Sin término de respuesta","No aplica",WORKDAY(Tabla1[[#This Row],[Fecha Radicado]],Tabla1[[#This Row],[Plazo]],Festivos)))</f>
        <v>No aplica</v>
      </c>
      <c r="K595" s="3" t="s">
        <v>2443</v>
      </c>
      <c r="L595" s="1" t="s">
        <v>2443</v>
      </c>
      <c r="M595" s="1" t="s">
        <v>124</v>
      </c>
      <c r="N595" s="1" t="s">
        <v>124</v>
      </c>
      <c r="O595" s="1" t="s">
        <v>15</v>
      </c>
      <c r="P595" s="1">
        <f>_xlfn.IFNA(VLOOKUP(Tabla1[[#This Row],[Departamento]],Departamentos,2,FALSE),"")</f>
        <v>5</v>
      </c>
      <c r="Q595" s="1" t="s">
        <v>1167</v>
      </c>
      <c r="R595" s="1">
        <f>_xlfn.IFNA(VLOOKUP(Tabla1[[#This Row],[Municipio]],Municipios,2,FALSE),"")</f>
        <v>5667</v>
      </c>
      <c r="S595" s="1" t="s">
        <v>1488</v>
      </c>
      <c r="T595" s="1" t="s">
        <v>5171</v>
      </c>
      <c r="U595" s="1" t="s">
        <v>3196</v>
      </c>
      <c r="V595" s="1" t="s">
        <v>3196</v>
      </c>
      <c r="W595" s="1" t="s">
        <v>51</v>
      </c>
      <c r="X595" s="1" t="s">
        <v>5172</v>
      </c>
      <c r="Z595" s="1"/>
    </row>
    <row r="596" spans="1:26" ht="64.5" hidden="1" customHeight="1">
      <c r="A596" s="1" t="s">
        <v>5173</v>
      </c>
      <c r="B596" s="16" t="s">
        <v>5122</v>
      </c>
      <c r="C596" s="1" t="s">
        <v>5132</v>
      </c>
      <c r="D596" s="2">
        <v>45814</v>
      </c>
      <c r="E596" s="1" t="s">
        <v>2443</v>
      </c>
      <c r="F596" s="1" t="s">
        <v>222</v>
      </c>
      <c r="G596" s="1" t="s">
        <v>124</v>
      </c>
      <c r="H596" s="1" t="s">
        <v>89</v>
      </c>
      <c r="I596" s="1">
        <f>IFERROR(VLOOKUP(Tabla1[[#This Row],[Tipo de Petición, queja o reclamo, queja o reclamo]],Tipif,2,0),"")</f>
        <v>0</v>
      </c>
      <c r="J596" s="2" t="str">
        <f>IF(Tabla1[[#This Row],[Fecha Radicado]]="","",IF(Tabla1[[#This Row],[Tipo de Petición, queja o reclamo, queja o reclamo]]="Sin término de respuesta","No aplica",WORKDAY(Tabla1[[#This Row],[Fecha Radicado]],Tabla1[[#This Row],[Plazo]],Festivos)))</f>
        <v>No aplica</v>
      </c>
      <c r="K596" s="3" t="s">
        <v>2443</v>
      </c>
      <c r="L596" s="1" t="s">
        <v>2443</v>
      </c>
      <c r="M596" s="1" t="s">
        <v>124</v>
      </c>
      <c r="N596" s="1" t="s">
        <v>124</v>
      </c>
      <c r="O596" s="1" t="s">
        <v>15</v>
      </c>
      <c r="P596" s="1">
        <f>_xlfn.IFNA(VLOOKUP(Tabla1[[#This Row],[Departamento]],Departamentos,2,FALSE),"")</f>
        <v>5</v>
      </c>
      <c r="Q596" s="1" t="s">
        <v>186</v>
      </c>
      <c r="R596" s="1">
        <f>_xlfn.IFNA(VLOOKUP(Tabla1[[#This Row],[Municipio]],Municipios,2,FALSE),"")</f>
        <v>5079</v>
      </c>
      <c r="S596" s="1" t="s">
        <v>2147</v>
      </c>
      <c r="T596" s="1" t="s">
        <v>5174</v>
      </c>
      <c r="U596" s="1" t="s">
        <v>3196</v>
      </c>
      <c r="V596" s="1" t="s">
        <v>3196</v>
      </c>
      <c r="W596" s="1" t="s">
        <v>51</v>
      </c>
      <c r="X596" s="18" t="s">
        <v>5175</v>
      </c>
      <c r="Z596" s="1"/>
    </row>
    <row r="597" spans="1:26" ht="60.75" hidden="1">
      <c r="A597" s="1" t="s">
        <v>5176</v>
      </c>
      <c r="B597" s="16" t="s">
        <v>5122</v>
      </c>
      <c r="C597" s="1" t="s">
        <v>5132</v>
      </c>
      <c r="D597" s="2">
        <v>45814</v>
      </c>
      <c r="E597" s="1" t="s">
        <v>2443</v>
      </c>
      <c r="F597" s="1" t="s">
        <v>222</v>
      </c>
      <c r="G597" s="1" t="s">
        <v>124</v>
      </c>
      <c r="H597" s="1" t="s">
        <v>89</v>
      </c>
      <c r="I597" s="1">
        <f>IFERROR(VLOOKUP(Tabla1[[#This Row],[Tipo de Petición, queja o reclamo, queja o reclamo]],Tipif,2,0),"")</f>
        <v>0</v>
      </c>
      <c r="J597" s="2" t="str">
        <f>IF(Tabla1[[#This Row],[Fecha Radicado]]="","",IF(Tabla1[[#This Row],[Tipo de Petición, queja o reclamo, queja o reclamo]]="Sin término de respuesta","No aplica",WORKDAY(Tabla1[[#This Row],[Fecha Radicado]],Tabla1[[#This Row],[Plazo]],Festivos)))</f>
        <v>No aplica</v>
      </c>
      <c r="K597" s="3" t="s">
        <v>2443</v>
      </c>
      <c r="L597" s="1" t="s">
        <v>2443</v>
      </c>
      <c r="M597" s="1" t="s">
        <v>124</v>
      </c>
      <c r="N597" s="1" t="s">
        <v>124</v>
      </c>
      <c r="O597" s="1" t="s">
        <v>15</v>
      </c>
      <c r="P597" s="1">
        <f>_xlfn.IFNA(VLOOKUP(Tabla1[[#This Row],[Departamento]],Departamentos,2,FALSE),"")</f>
        <v>5</v>
      </c>
      <c r="Q597" s="1" t="s">
        <v>945</v>
      </c>
      <c r="R597" s="1">
        <f>_xlfn.IFNA(VLOOKUP(Tabla1[[#This Row],[Municipio]],Municipios,2,FALSE),"")</f>
        <v>5308</v>
      </c>
      <c r="S597" s="1" t="s">
        <v>1306</v>
      </c>
      <c r="T597" s="1" t="s">
        <v>5177</v>
      </c>
      <c r="U597" s="1" t="s">
        <v>3196</v>
      </c>
      <c r="V597" s="1" t="s">
        <v>3196</v>
      </c>
      <c r="W597" s="1" t="s">
        <v>51</v>
      </c>
      <c r="X597" s="18" t="s">
        <v>5178</v>
      </c>
      <c r="Z597" s="1"/>
    </row>
    <row r="598" spans="1:26" ht="259.5" hidden="1">
      <c r="A598" s="7" t="s">
        <v>5179</v>
      </c>
      <c r="B598" s="7" t="s">
        <v>5180</v>
      </c>
      <c r="C598" s="7" t="s">
        <v>5181</v>
      </c>
      <c r="D598" s="6">
        <v>45813</v>
      </c>
      <c r="E598" s="6">
        <v>45814</v>
      </c>
      <c r="F598" s="7" t="s">
        <v>48</v>
      </c>
      <c r="G598" s="1" t="s">
        <v>49</v>
      </c>
      <c r="H598" s="1" t="s">
        <v>373</v>
      </c>
      <c r="I598" s="1">
        <f>IFERROR(VLOOKUP(Tabla1[[#This Row],[Tipo de Petición, queja o reclamo, queja o reclamo]],Tipif,2,0),"")</f>
        <v>10</v>
      </c>
      <c r="J598" s="2">
        <f>IF(Tabla1[[#This Row],[Fecha Radicado]]="","",IF(Tabla1[[#This Row],[Tipo de Petición, queja o reclamo, queja o reclamo]]="Sin término de respuesta","No aplica",WORKDAY(Tabla1[[#This Row],[Fecha Radicado]],Tabla1[[#This Row],[Plazo]],Festivos)))</f>
        <v>45827</v>
      </c>
      <c r="K598" s="3" t="str">
        <f ca="1">IF(Tabla1[[#This Row],[Estado]]="No Aplica","",IF(Tabla1[[#This Row],[Estado]]="Con respuesta","Gestionado",IFERROR(NETWORKDAYS(TODAY(),Tabla1[[#This Row],[Fecha de Vencimiento]],Festivos),"")))</f>
        <v>Gestionado</v>
      </c>
      <c r="L5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598" s="1" t="s">
        <v>52</v>
      </c>
      <c r="N598" s="1">
        <v>4</v>
      </c>
      <c r="O598" s="1" t="s">
        <v>19</v>
      </c>
      <c r="P598" s="1">
        <f>_xlfn.IFNA(VLOOKUP(Tabla1[[#This Row],[Departamento]],Departamentos,2,FALSE),"")</f>
        <v>11</v>
      </c>
      <c r="Q598" s="1" t="s">
        <v>19</v>
      </c>
      <c r="R598" s="1" t="str">
        <f>_xlfn.IFNA(VLOOKUP(Tabla1[[#This Row],[Municipio]],Municipios,2,FALSE),"")</f>
        <v/>
      </c>
      <c r="S598" s="1" t="s">
        <v>1266</v>
      </c>
      <c r="T598" s="1" t="s">
        <v>5182</v>
      </c>
      <c r="U598" s="2">
        <v>45833</v>
      </c>
      <c r="V598" s="1" t="s">
        <v>5183</v>
      </c>
      <c r="W598" s="1" t="s">
        <v>286</v>
      </c>
      <c r="X598" s="1" t="s">
        <v>5184</v>
      </c>
      <c r="Z598" s="1"/>
    </row>
    <row r="599" spans="1:26" ht="198" hidden="1">
      <c r="A599" s="7" t="s">
        <v>5185</v>
      </c>
      <c r="B599" s="7" t="s">
        <v>5186</v>
      </c>
      <c r="C599" s="7" t="s">
        <v>5187</v>
      </c>
      <c r="D599" s="6">
        <v>45814</v>
      </c>
      <c r="E599" s="6">
        <v>45814</v>
      </c>
      <c r="F599" s="7" t="s">
        <v>343</v>
      </c>
      <c r="G599" s="1" t="s">
        <v>49</v>
      </c>
      <c r="H599" s="1" t="s">
        <v>373</v>
      </c>
      <c r="I599" s="1">
        <f>IFERROR(VLOOKUP(Tabla1[[#This Row],[Tipo de Petición, queja o reclamo, queja o reclamo]],Tipif,2,0),"")</f>
        <v>10</v>
      </c>
      <c r="J599" s="2">
        <f>IF(Tabla1[[#This Row],[Fecha Radicado]]="","",IF(Tabla1[[#This Row],[Tipo de Petición, queja o reclamo, queja o reclamo]]="Sin término de respuesta","No aplica",WORKDAY(Tabla1[[#This Row],[Fecha Radicado]],Tabla1[[#This Row],[Plazo]],Festivos)))</f>
        <v>45828</v>
      </c>
      <c r="K599" s="3" t="str">
        <f ca="1">IF(Tabla1[[#This Row],[Estado]]="No Aplica","",IF(Tabla1[[#This Row],[Estado]]="Con respuesta","Gestionado",IFERROR(NETWORKDAYS(TODAY(),Tabla1[[#This Row],[Fecha de Vencimiento]],Festivos),"")))</f>
        <v>Gestionado</v>
      </c>
      <c r="L599" s="1" t="s">
        <v>5188</v>
      </c>
      <c r="M599" s="1" t="s">
        <v>52</v>
      </c>
      <c r="N599" s="1" t="s">
        <v>5189</v>
      </c>
      <c r="O599" s="1" t="s">
        <v>29</v>
      </c>
      <c r="P599" s="1">
        <f>_xlfn.IFNA(VLOOKUP(Tabla1[[#This Row],[Departamento]],Departamentos,2,FALSE),"")</f>
        <v>25</v>
      </c>
      <c r="Q599" s="1" t="s">
        <v>174</v>
      </c>
      <c r="R599" s="1">
        <f>_xlfn.IFNA(VLOOKUP(Tabla1[[#This Row],[Municipio]],Municipios,2,FALSE),"")</f>
        <v>25040</v>
      </c>
      <c r="S599" s="1" t="s">
        <v>1809</v>
      </c>
      <c r="T599" s="1" t="s">
        <v>5190</v>
      </c>
      <c r="U599" s="2">
        <v>45821</v>
      </c>
      <c r="V599" s="1" t="s">
        <v>5191</v>
      </c>
      <c r="W599" s="1" t="s">
        <v>316</v>
      </c>
      <c r="Y599" s="56" t="s">
        <v>5192</v>
      </c>
      <c r="Z599" s="1"/>
    </row>
    <row r="600" spans="1:26" ht="79.5" hidden="1" customHeight="1">
      <c r="A600" s="1" t="s">
        <v>5193</v>
      </c>
      <c r="B600" s="1" t="s">
        <v>5194</v>
      </c>
      <c r="C600" s="1" t="s">
        <v>5195</v>
      </c>
      <c r="D600" s="2">
        <v>45814</v>
      </c>
      <c r="E600" s="2">
        <v>45814</v>
      </c>
      <c r="F600" s="1" t="s">
        <v>159</v>
      </c>
      <c r="G600" s="1" t="s">
        <v>49</v>
      </c>
      <c r="H600" s="1" t="s">
        <v>344</v>
      </c>
      <c r="I600" s="1">
        <f>IFERROR(VLOOKUP(Tabla1[[#This Row],[Tipo de Petición, queja o reclamo, queja o reclamo]],Tipif,2,0),"")</f>
        <v>2</v>
      </c>
      <c r="J600" s="2">
        <f>IF(Tabla1[[#This Row],[Fecha Radicado]]="","",IF(Tabla1[[#This Row],[Tipo de Petición, queja o reclamo, queja o reclamo]]="Sin término de respuesta","No aplica",WORKDAY(Tabla1[[#This Row],[Fecha Radicado]],Tabla1[[#This Row],[Plazo]],Festivos)))</f>
        <v>45818</v>
      </c>
      <c r="K600" s="3" t="str">
        <f ca="1">IF(Tabla1[[#This Row],[Estado]]="No Aplica","",IF(Tabla1[[#This Row],[Estado]]="Con respuesta","Gestionado",IFERROR(NETWORKDAYS(TODAY(),Tabla1[[#This Row],[Fecha de Vencimiento]],Festivos),"")))</f>
        <v>Gestionado</v>
      </c>
      <c r="L600" s="2">
        <f>IF(Tabla1[[#This Row],[Fecha Radicado]]="","",IF(Tabla1[[#This Row],[Tipo de Petición, queja o reclamo, queja o reclamo]]="Sin término de respuesta","No aplica",WORKDAY(Tabla1[[#This Row],[Fecha Radicado]],Tabla1[[#This Row],[Plazo]],Festivos)))</f>
        <v>45818</v>
      </c>
      <c r="M600" s="2">
        <f>IF(Tabla1[[#This Row],[Fecha Radicado]]="","",IF(Tabla1[[#This Row],[Tipo de Petición, queja o reclamo, queja o reclamo]]="Sin término de respuesta","No aplica",WORKDAY(Tabla1[[#This Row],[Fecha Radicado]],Tabla1[[#This Row],[Plazo]],Festivos)))</f>
        <v>45818</v>
      </c>
      <c r="N600" s="2" t="s">
        <v>3380</v>
      </c>
      <c r="O600" s="1" t="s">
        <v>41</v>
      </c>
      <c r="P600" s="1">
        <f>_xlfn.IFNA(VLOOKUP(Tabla1[[#This Row],[Departamento]],Departamentos,2,FALSE),"")</f>
        <v>68</v>
      </c>
      <c r="Q600" s="1" t="s">
        <v>63</v>
      </c>
      <c r="R600" s="1">
        <f>_xlfn.IFNA(VLOOKUP(Tabla1[[#This Row],[Municipio]],Municipios,2,FALSE),"")</f>
        <v>18029</v>
      </c>
      <c r="S600" s="1" t="s">
        <v>2145</v>
      </c>
      <c r="T600" s="1" t="s">
        <v>5196</v>
      </c>
      <c r="U600" s="2">
        <v>45824</v>
      </c>
      <c r="V600" s="1" t="s">
        <v>5197</v>
      </c>
      <c r="W600" s="1" t="s">
        <v>345</v>
      </c>
      <c r="Z600" s="1"/>
    </row>
    <row r="601" spans="1:26" ht="76.5" hidden="1">
      <c r="A601" s="1" t="s">
        <v>5198</v>
      </c>
      <c r="B601" s="1" t="s">
        <v>5199</v>
      </c>
      <c r="C601" s="1" t="s">
        <v>5200</v>
      </c>
      <c r="D601" s="2">
        <v>45814</v>
      </c>
      <c r="E601" s="1" t="s">
        <v>2443</v>
      </c>
      <c r="F601" s="1" t="s">
        <v>343</v>
      </c>
      <c r="G601" s="1" t="s">
        <v>124</v>
      </c>
      <c r="H601" s="1" t="s">
        <v>89</v>
      </c>
      <c r="I601" s="1">
        <f>IFERROR(VLOOKUP(Tabla1[[#This Row],[Tipo de Petición, queja o reclamo, queja o reclamo]],Tipif,2,0),"")</f>
        <v>0</v>
      </c>
      <c r="J601" s="2" t="str">
        <f>IF(Tabla1[[#This Row],[Fecha Radicado]]="","",IF(Tabla1[[#This Row],[Tipo de Petición, queja o reclamo, queja o reclamo]]="Sin término de respuesta","No aplica",WORKDAY(Tabla1[[#This Row],[Fecha Radicado]],Tabla1[[#This Row],[Plazo]],Festivos)))</f>
        <v>No aplica</v>
      </c>
      <c r="K601" s="2" t="str">
        <f>IF(Tabla1[[#This Row],[Fecha Radicado]]="","",IF(Tabla1[[#This Row],[Tipo de Petición, queja o reclamo, queja o reclamo]]="Sin término de respuesta","No aplica",WORKDAY(Tabla1[[#This Row],[Fecha Radicado]],Tabla1[[#This Row],[Plazo]],Festivos)))</f>
        <v>No aplica</v>
      </c>
      <c r="L601" s="2" t="str">
        <f>IF(Tabla1[[#This Row],[Fecha Radicado]]="","",IF(Tabla1[[#This Row],[Tipo de Petición, queja o reclamo, queja o reclamo]]="Sin término de respuesta","No aplica",WORKDAY(Tabla1[[#This Row],[Fecha Radicado]],Tabla1[[#This Row],[Plazo]],Festivos)))</f>
        <v>No aplica</v>
      </c>
      <c r="M601" s="2" t="str">
        <f>IF(Tabla1[[#This Row],[Fecha Radicado]]="","",IF(Tabla1[[#This Row],[Tipo de Petición, queja o reclamo, queja o reclamo]]="Sin término de respuesta","No aplica",WORKDAY(Tabla1[[#This Row],[Fecha Radicado]],Tabla1[[#This Row],[Plazo]],Festivos)))</f>
        <v>No aplica</v>
      </c>
      <c r="N601" s="2" t="str">
        <f>IF(Tabla1[[#This Row],[Fecha Radicado]]="","",IF(Tabla1[[#This Row],[Tipo de Petición, queja o reclamo, queja o reclamo]]="Sin término de respuesta","No aplica",WORKDAY(Tabla1[[#This Row],[Fecha Radicado]],Tabla1[[#This Row],[Plazo]],Festivos)))</f>
        <v>No aplica</v>
      </c>
      <c r="O601" s="1" t="s">
        <v>15</v>
      </c>
      <c r="P601" s="1">
        <f>_xlfn.IFNA(VLOOKUP(Tabla1[[#This Row],[Departamento]],Departamentos,2,FALSE),"")</f>
        <v>5</v>
      </c>
      <c r="Q601" s="1" t="s">
        <v>1047</v>
      </c>
      <c r="R601" s="1">
        <f>_xlfn.IFNA(VLOOKUP(Tabla1[[#This Row],[Municipio]],Municipios,2,FALSE),"")</f>
        <v>5001</v>
      </c>
      <c r="S601" s="1" t="s">
        <v>960</v>
      </c>
      <c r="T601" s="1" t="s">
        <v>2443</v>
      </c>
      <c r="U601" s="1" t="s">
        <v>2443</v>
      </c>
      <c r="V601" s="1" t="s">
        <v>5201</v>
      </c>
      <c r="W601" s="1" t="s">
        <v>126</v>
      </c>
      <c r="X601" s="1" t="s">
        <v>5202</v>
      </c>
      <c r="Y601" s="1" t="s">
        <v>5203</v>
      </c>
      <c r="Z601" s="1"/>
    </row>
    <row r="602" spans="1:26" ht="91.5" hidden="1">
      <c r="A602" s="19" t="s">
        <v>5204</v>
      </c>
      <c r="B602" s="16" t="s">
        <v>5122</v>
      </c>
      <c r="C602" s="1" t="s">
        <v>5149</v>
      </c>
      <c r="D602" s="2">
        <v>45814</v>
      </c>
      <c r="E602" s="1" t="s">
        <v>2443</v>
      </c>
      <c r="F602" s="1" t="s">
        <v>343</v>
      </c>
      <c r="G602" s="1" t="s">
        <v>124</v>
      </c>
      <c r="H602" s="1" t="s">
        <v>89</v>
      </c>
      <c r="I602" s="1">
        <f>IFERROR(VLOOKUP(Tabla1[[#This Row],[Tipo de Petición, queja o reclamo, queja o reclamo]],Tipif,2,0),"")</f>
        <v>0</v>
      </c>
      <c r="J602" s="2" t="str">
        <f>IF(Tabla1[[#This Row],[Fecha Radicado]]="","",IF(Tabla1[[#This Row],[Tipo de Petición, queja o reclamo, queja o reclamo]]="Sin término de respuesta","No aplica",WORKDAY(Tabla1[[#This Row],[Fecha Radicado]],Tabla1[[#This Row],[Plazo]],Festivos)))</f>
        <v>No aplica</v>
      </c>
      <c r="K602" s="3" t="s">
        <v>2443</v>
      </c>
      <c r="L602" s="1" t="s">
        <v>2443</v>
      </c>
      <c r="M602" s="2" t="str">
        <f>IF(Tabla1[[#This Row],[Fecha Radicado]]="","",IF(Tabla1[[#This Row],[Tipo de Petición, queja o reclamo, queja o reclamo]]="Sin término de respuesta","No aplica",WORKDAY(Tabla1[[#This Row],[Fecha Radicado]],Tabla1[[#This Row],[Plazo]],Festivos)))</f>
        <v>No aplica</v>
      </c>
      <c r="N602" s="2" t="str">
        <f>IF(Tabla1[[#This Row],[Fecha Radicado]]="","",IF(Tabla1[[#This Row],[Tipo de Petición, queja o reclamo, queja o reclamo]]="Sin término de respuesta","No aplica",WORKDAY(Tabla1[[#This Row],[Fecha Radicado]],Tabla1[[#This Row],[Plazo]],Festivos)))</f>
        <v>No aplica</v>
      </c>
      <c r="O602" s="1" t="s">
        <v>15</v>
      </c>
      <c r="P602" s="1">
        <f>_xlfn.IFNA(VLOOKUP(Tabla1[[#This Row],[Departamento]],Departamentos,2,FALSE),"")</f>
        <v>5</v>
      </c>
      <c r="Q602" s="1" t="s">
        <v>742</v>
      </c>
      <c r="R602" s="1">
        <f>_xlfn.IFNA(VLOOKUP(Tabla1[[#This Row],[Municipio]],Municipios,2,FALSE),"")</f>
        <v>5147</v>
      </c>
      <c r="S602" s="1" t="s">
        <v>1437</v>
      </c>
      <c r="T602" s="1" t="s">
        <v>5205</v>
      </c>
      <c r="U602" s="2">
        <v>45814</v>
      </c>
      <c r="V602" s="1" t="s">
        <v>5206</v>
      </c>
      <c r="W602" s="1" t="s">
        <v>345</v>
      </c>
      <c r="Y602" s="1" t="s">
        <v>5207</v>
      </c>
      <c r="Z602" s="1"/>
    </row>
    <row r="603" spans="1:26" ht="30.75" hidden="1">
      <c r="A603" s="1" t="s">
        <v>5208</v>
      </c>
      <c r="B603" s="1" t="s">
        <v>3234</v>
      </c>
      <c r="C603" s="1" t="s">
        <v>5209</v>
      </c>
      <c r="D603" s="2">
        <v>45818</v>
      </c>
      <c r="E603" s="1" t="s">
        <v>2443</v>
      </c>
      <c r="F603" s="1" t="s">
        <v>222</v>
      </c>
      <c r="G603" s="1" t="s">
        <v>124</v>
      </c>
      <c r="H603" s="1" t="s">
        <v>89</v>
      </c>
      <c r="I603" s="1">
        <f>IFERROR(VLOOKUP(Tabla1[[#This Row],[Tipo de Petición, queja o reclamo, queja o reclamo]],Tipif,2,0),"")</f>
        <v>0</v>
      </c>
      <c r="J603" s="2" t="str">
        <f>IF(Tabla1[[#This Row],[Fecha Radicado]]="","",IF(Tabla1[[#This Row],[Tipo de Petición, queja o reclamo, queja o reclamo]]="Sin término de respuesta","No aplica",WORKDAY(Tabla1[[#This Row],[Fecha Radicado]],Tabla1[[#This Row],[Plazo]],Festivos)))</f>
        <v>No aplica</v>
      </c>
      <c r="K603" s="3" t="s">
        <v>2443</v>
      </c>
      <c r="L603" s="1" t="s">
        <v>2443</v>
      </c>
      <c r="M603" s="2" t="str">
        <f>IF(Tabla1[[#This Row],[Fecha Radicado]]="","",IF(Tabla1[[#This Row],[Tipo de Petición, queja o reclamo, queja o reclamo]]="Sin término de respuesta","No aplica",WORKDAY(Tabla1[[#This Row],[Fecha Radicado]],Tabla1[[#This Row],[Plazo]],Festivos)))</f>
        <v>No aplica</v>
      </c>
      <c r="N603" s="2" t="str">
        <f>IF(Tabla1[[#This Row],[Fecha Radicado]]="","",IF(Tabla1[[#This Row],[Tipo de Petición, queja o reclamo, queja o reclamo]]="Sin término de respuesta","No aplica",WORKDAY(Tabla1[[#This Row],[Fecha Radicado]],Tabla1[[#This Row],[Plazo]],Festivos)))</f>
        <v>No aplica</v>
      </c>
      <c r="O603" s="1" t="s">
        <v>19</v>
      </c>
      <c r="P603" s="1">
        <f>_xlfn.IFNA(VLOOKUP(Tabla1[[#This Row],[Departamento]],Departamentos,2,FALSE),"")</f>
        <v>11</v>
      </c>
      <c r="Q603" s="1" t="s">
        <v>59</v>
      </c>
      <c r="R603" s="1">
        <f>_xlfn.IFNA(VLOOKUP(Tabla1[[#This Row],[Municipio]],Municipios,2,FALSE),"")</f>
        <v>11001</v>
      </c>
      <c r="S603" s="2" t="str">
        <f>IF(Tabla1[[#This Row],[Fecha Radicado]]="","",IF(Tabla1[[#This Row],[Tipo de Petición, queja o reclamo, queja o reclamo]]="Sin término de respuesta","No aplica",WORKDAY(Tabla1[[#This Row],[Fecha Radicado]],Tabla1[[#This Row],[Plazo]],Festivos)))</f>
        <v>No aplica</v>
      </c>
      <c r="T603" s="1" t="s">
        <v>5210</v>
      </c>
      <c r="U603" s="1" t="s">
        <v>2443</v>
      </c>
      <c r="V603" s="1" t="s">
        <v>2443</v>
      </c>
      <c r="W603" s="1" t="s">
        <v>90</v>
      </c>
      <c r="Z603" s="1"/>
    </row>
    <row r="604" spans="1:26" ht="66" hidden="1" customHeight="1">
      <c r="A604" s="8" t="s">
        <v>5211</v>
      </c>
      <c r="B604" s="9" t="s">
        <v>5212</v>
      </c>
      <c r="C604" s="9" t="s">
        <v>5213</v>
      </c>
      <c r="D604" s="2">
        <v>45818</v>
      </c>
      <c r="E604" s="1" t="s">
        <v>2443</v>
      </c>
      <c r="F604" s="9" t="s">
        <v>372</v>
      </c>
      <c r="G604" s="1" t="s">
        <v>124</v>
      </c>
      <c r="H604" s="1" t="s">
        <v>89</v>
      </c>
      <c r="I604" s="1">
        <f>IFERROR(VLOOKUP(Tabla1[[#This Row],[Tipo de Petición, queja o reclamo, queja o reclamo]],Tipif,2,0),"")</f>
        <v>0</v>
      </c>
      <c r="J604" s="2" t="str">
        <f>IF(Tabla1[[#This Row],[Fecha Radicado]]="","",IF(Tabla1[[#This Row],[Tipo de Petición, queja o reclamo, queja o reclamo]]="Sin término de respuesta","No aplica",WORKDAY(Tabla1[[#This Row],[Fecha Radicado]],Tabla1[[#This Row],[Plazo]],Festivos)))</f>
        <v>No aplica</v>
      </c>
      <c r="K604" s="3" t="s">
        <v>2443</v>
      </c>
      <c r="L604" s="1" t="s">
        <v>2443</v>
      </c>
      <c r="M604" s="2" t="str">
        <f>IF(Tabla1[[#This Row],[Fecha Radicado]]="","",IF(Tabla1[[#This Row],[Tipo de Petición, queja o reclamo, queja o reclamo]]="Sin término de respuesta","No aplica",WORKDAY(Tabla1[[#This Row],[Fecha Radicado]],Tabla1[[#This Row],[Plazo]],Festivos)))</f>
        <v>No aplica</v>
      </c>
      <c r="N604" s="2" t="str">
        <f>IF(Tabla1[[#This Row],[Fecha Radicado]]="","",IF(Tabla1[[#This Row],[Tipo de Petición, queja o reclamo, queja o reclamo]]="Sin término de respuesta","No aplica",WORKDAY(Tabla1[[#This Row],[Fecha Radicado]],Tabla1[[#This Row],[Plazo]],Festivos)))</f>
        <v>No aplica</v>
      </c>
      <c r="O604" s="1" t="s">
        <v>25</v>
      </c>
      <c r="P604" s="9">
        <f>_xlfn.IFNA(VLOOKUP(Tabla1[[#This Row],[Departamento]],Departamentos,2,FALSE),"")</f>
        <v>19</v>
      </c>
      <c r="Q604" s="1" t="s">
        <v>324</v>
      </c>
      <c r="R604" s="9">
        <f>_xlfn.IFNA(VLOOKUP(Tabla1[[#This Row],[Municipio]],Municipios,2,FALSE),"")</f>
        <v>19212</v>
      </c>
      <c r="S604" s="9" t="s">
        <v>1731</v>
      </c>
      <c r="T604" s="9" t="s">
        <v>5214</v>
      </c>
      <c r="U604" s="1" t="s">
        <v>2443</v>
      </c>
      <c r="V604" s="1" t="s">
        <v>2443</v>
      </c>
      <c r="W604" s="1" t="s">
        <v>161</v>
      </c>
      <c r="Z604" s="1"/>
    </row>
    <row r="605" spans="1:26" ht="76.5" hidden="1">
      <c r="A605" s="8" t="s">
        <v>5215</v>
      </c>
      <c r="B605" s="9" t="s">
        <v>5212</v>
      </c>
      <c r="C605" s="9" t="s">
        <v>5216</v>
      </c>
      <c r="D605" s="2">
        <v>45818</v>
      </c>
      <c r="E605" s="1" t="s">
        <v>2443</v>
      </c>
      <c r="F605" s="9" t="s">
        <v>159</v>
      </c>
      <c r="G605" s="1" t="s">
        <v>124</v>
      </c>
      <c r="H605" s="1" t="s">
        <v>89</v>
      </c>
      <c r="I605" s="1">
        <f>IFERROR(VLOOKUP(Tabla1[[#This Row],[Tipo de Petición, queja o reclamo, queja o reclamo]],Tipif,2,0),"")</f>
        <v>0</v>
      </c>
      <c r="J605" s="2" t="str">
        <f>IF(Tabla1[[#This Row],[Fecha Radicado]]="","",IF(Tabla1[[#This Row],[Tipo de Petición, queja o reclamo, queja o reclamo]]="Sin término de respuesta","No aplica",WORKDAY(Tabla1[[#This Row],[Fecha Radicado]],Tabla1[[#This Row],[Plazo]],Festivos)))</f>
        <v>No aplica</v>
      </c>
      <c r="K605" s="3" t="s">
        <v>2443</v>
      </c>
      <c r="L605" s="1" t="s">
        <v>2443</v>
      </c>
      <c r="M605" s="2" t="str">
        <f>IF(Tabla1[[#This Row],[Fecha Radicado]]="","",IF(Tabla1[[#This Row],[Tipo de Petición, queja o reclamo, queja o reclamo]]="Sin término de respuesta","No aplica",WORKDAY(Tabla1[[#This Row],[Fecha Radicado]],Tabla1[[#This Row],[Plazo]],Festivos)))</f>
        <v>No aplica</v>
      </c>
      <c r="N605" s="2" t="str">
        <f>IF(Tabla1[[#This Row],[Fecha Radicado]]="","",IF(Tabla1[[#This Row],[Tipo de Petición, queja o reclamo, queja o reclamo]]="Sin término de respuesta","No aplica",WORKDAY(Tabla1[[#This Row],[Fecha Radicado]],Tabla1[[#This Row],[Plazo]],Festivos)))</f>
        <v>No aplica</v>
      </c>
      <c r="O605" s="9" t="s">
        <v>29</v>
      </c>
      <c r="P605" s="9">
        <f>_xlfn.IFNA(VLOOKUP(Tabla1[[#This Row],[Departamento]],Departamentos,2,FALSE),"")</f>
        <v>25</v>
      </c>
      <c r="Q605" s="1" t="s">
        <v>1080</v>
      </c>
      <c r="R605" s="9">
        <f>_xlfn.IFNA(VLOOKUP(Tabla1[[#This Row],[Municipio]],Municipios,2,FALSE),"")</f>
        <v>25645</v>
      </c>
      <c r="S605" s="9" t="s">
        <v>1869</v>
      </c>
      <c r="T605" s="9" t="s">
        <v>5217</v>
      </c>
      <c r="U605" s="1" t="s">
        <v>2443</v>
      </c>
      <c r="V605" s="1" t="s">
        <v>2443</v>
      </c>
      <c r="W605" s="1" t="s">
        <v>402</v>
      </c>
      <c r="Z605" s="1"/>
    </row>
    <row r="606" spans="1:26" ht="45.75" hidden="1">
      <c r="A606" s="8" t="s">
        <v>5165</v>
      </c>
      <c r="B606" s="9" t="s">
        <v>5212</v>
      </c>
      <c r="C606" s="9" t="s">
        <v>5166</v>
      </c>
      <c r="D606" s="20">
        <v>45818</v>
      </c>
      <c r="E606" s="1" t="s">
        <v>2443</v>
      </c>
      <c r="F606" s="9" t="s">
        <v>222</v>
      </c>
      <c r="G606" s="1" t="s">
        <v>124</v>
      </c>
      <c r="H606" s="1" t="s">
        <v>89</v>
      </c>
      <c r="I606" s="1">
        <f>IFERROR(VLOOKUP(Tabla1[[#This Row],[Tipo de Petición, queja o reclamo, queja o reclamo]],Tipif,2,0),"")</f>
        <v>0</v>
      </c>
      <c r="J606" s="2" t="str">
        <f>IF(Tabla1[[#This Row],[Fecha Radicado]]="","",IF(Tabla1[[#This Row],[Tipo de Petición, queja o reclamo, queja o reclamo]]="Sin término de respuesta","No aplica",WORKDAY(Tabla1[[#This Row],[Fecha Radicado]],Tabla1[[#This Row],[Plazo]],Festivos)))</f>
        <v>No aplica</v>
      </c>
      <c r="K606" s="3" t="s">
        <v>2443</v>
      </c>
      <c r="L606" s="1" t="s">
        <v>2443</v>
      </c>
      <c r="M606" s="2" t="str">
        <f>IF(Tabla1[[#This Row],[Fecha Radicado]]="","",IF(Tabla1[[#This Row],[Tipo de Petición, queja o reclamo, queja o reclamo]]="Sin término de respuesta","No aplica",WORKDAY(Tabla1[[#This Row],[Fecha Radicado]],Tabla1[[#This Row],[Plazo]],Festivos)))</f>
        <v>No aplica</v>
      </c>
      <c r="N606" s="2" t="str">
        <f>IF(Tabla1[[#This Row],[Fecha Radicado]]="","",IF(Tabla1[[#This Row],[Tipo de Petición, queja o reclamo, queja o reclamo]]="Sin término de respuesta","No aplica",WORKDAY(Tabla1[[#This Row],[Fecha Radicado]],Tabla1[[#This Row],[Plazo]],Festivos)))</f>
        <v>No aplica</v>
      </c>
      <c r="O606" s="9" t="s">
        <v>27</v>
      </c>
      <c r="P606" s="9">
        <f>_xlfn.IFNA(VLOOKUP(Tabla1[[#This Row],[Departamento]],Departamentos,2,FALSE),"")</f>
        <v>27</v>
      </c>
      <c r="Q606" s="1" t="s">
        <v>608</v>
      </c>
      <c r="R606" s="9">
        <f>_xlfn.IFNA(VLOOKUP(Tabla1[[#This Row],[Municipio]],Municipios,2,FALSE),"")</f>
        <v>27495</v>
      </c>
      <c r="S606" s="9" t="s">
        <v>1922</v>
      </c>
      <c r="T606" s="9" t="s">
        <v>5218</v>
      </c>
      <c r="U606" s="1" t="s">
        <v>2443</v>
      </c>
      <c r="V606" s="1" t="s">
        <v>2443</v>
      </c>
      <c r="W606" s="1" t="s">
        <v>161</v>
      </c>
      <c r="Z606" s="1"/>
    </row>
    <row r="607" spans="1:26" ht="54.75" hidden="1" customHeight="1">
      <c r="A607" s="8" t="s">
        <v>5219</v>
      </c>
      <c r="B607" s="9" t="s">
        <v>5212</v>
      </c>
      <c r="C607" s="9" t="s">
        <v>5220</v>
      </c>
      <c r="D607" s="20">
        <v>45818</v>
      </c>
      <c r="E607" s="1" t="s">
        <v>2443</v>
      </c>
      <c r="F607" s="9" t="s">
        <v>222</v>
      </c>
      <c r="G607" s="1" t="s">
        <v>124</v>
      </c>
      <c r="H607" s="1" t="s">
        <v>89</v>
      </c>
      <c r="I607" s="1">
        <f>IFERROR(VLOOKUP(Tabla1[[#This Row],[Tipo de Petición, queja o reclamo, queja o reclamo]],Tipif,2,0),"")</f>
        <v>0</v>
      </c>
      <c r="J607" s="2" t="str">
        <f>IF(Tabla1[[#This Row],[Fecha Radicado]]="","",IF(Tabla1[[#This Row],[Tipo de Petición, queja o reclamo, queja o reclamo]]="Sin término de respuesta","No aplica",WORKDAY(Tabla1[[#This Row],[Fecha Radicado]],Tabla1[[#This Row],[Plazo]],Festivos)))</f>
        <v>No aplica</v>
      </c>
      <c r="K607" s="3" t="s">
        <v>2443</v>
      </c>
      <c r="L607" s="1" t="s">
        <v>2443</v>
      </c>
      <c r="M607" s="2" t="str">
        <f>IF(Tabla1[[#This Row],[Fecha Radicado]]="","",IF(Tabla1[[#This Row],[Tipo de Petición, queja o reclamo, queja o reclamo]]="Sin término de respuesta","No aplica",WORKDAY(Tabla1[[#This Row],[Fecha Radicado]],Tabla1[[#This Row],[Plazo]],Festivos)))</f>
        <v>No aplica</v>
      </c>
      <c r="N607" s="2" t="str">
        <f>IF(Tabla1[[#This Row],[Fecha Radicado]]="","",IF(Tabla1[[#This Row],[Tipo de Petición, queja o reclamo, queja o reclamo]]="Sin término de respuesta","No aplica",WORKDAY(Tabla1[[#This Row],[Fecha Radicado]],Tabla1[[#This Row],[Plazo]],Festivos)))</f>
        <v>No aplica</v>
      </c>
      <c r="O607" s="9" t="s">
        <v>38</v>
      </c>
      <c r="P607" s="9">
        <f>_xlfn.IFNA(VLOOKUP(Tabla1[[#This Row],[Departamento]],Departamentos,2,FALSE),"")</f>
        <v>86</v>
      </c>
      <c r="Q607" s="1" t="s">
        <v>183</v>
      </c>
      <c r="R607" s="9">
        <f>_xlfn.IFNA(VLOOKUP(Tabla1[[#This Row],[Municipio]],Municipios,2,FALSE),"")</f>
        <v>86568</v>
      </c>
      <c r="S607" s="9" t="s">
        <v>2345</v>
      </c>
      <c r="T607" s="9" t="s">
        <v>5221</v>
      </c>
      <c r="U607" s="1" t="s">
        <v>2443</v>
      </c>
      <c r="V607" s="1" t="s">
        <v>2443</v>
      </c>
      <c r="W607" s="1" t="s">
        <v>161</v>
      </c>
      <c r="Z607" s="1"/>
    </row>
    <row r="608" spans="1:26" ht="61.5" hidden="1" customHeight="1">
      <c r="A608" s="8" t="s">
        <v>5222</v>
      </c>
      <c r="B608" s="9" t="s">
        <v>5212</v>
      </c>
      <c r="C608" s="9" t="s">
        <v>5223</v>
      </c>
      <c r="D608" s="20">
        <v>45818</v>
      </c>
      <c r="E608" s="1" t="s">
        <v>2443</v>
      </c>
      <c r="F608" s="9" t="s">
        <v>222</v>
      </c>
      <c r="G608" s="1" t="s">
        <v>124</v>
      </c>
      <c r="H608" s="1" t="s">
        <v>89</v>
      </c>
      <c r="I608" s="1">
        <f>IFERROR(VLOOKUP(Tabla1[[#This Row],[Tipo de Petición, queja o reclamo, queja o reclamo]],Tipif,2,0),"")</f>
        <v>0</v>
      </c>
      <c r="J608" s="2" t="str">
        <f>IF(Tabla1[[#This Row],[Fecha Radicado]]="","",IF(Tabla1[[#This Row],[Tipo de Petición, queja o reclamo, queja o reclamo]]="Sin término de respuesta","No aplica",WORKDAY(Tabla1[[#This Row],[Fecha Radicado]],Tabla1[[#This Row],[Plazo]],Festivos)))</f>
        <v>No aplica</v>
      </c>
      <c r="K608" s="3" t="s">
        <v>2443</v>
      </c>
      <c r="L608" s="1" t="s">
        <v>2443</v>
      </c>
      <c r="M608" s="2" t="str">
        <f>IF(Tabla1[[#This Row],[Fecha Radicado]]="","",IF(Tabla1[[#This Row],[Tipo de Petición, queja o reclamo, queja o reclamo]]="Sin término de respuesta","No aplica",WORKDAY(Tabla1[[#This Row],[Fecha Radicado]],Tabla1[[#This Row],[Plazo]],Festivos)))</f>
        <v>No aplica</v>
      </c>
      <c r="N608" s="2" t="str">
        <f>IF(Tabla1[[#This Row],[Fecha Radicado]]="","",IF(Tabla1[[#This Row],[Tipo de Petición, queja o reclamo, queja o reclamo]]="Sin término de respuesta","No aplica",WORKDAY(Tabla1[[#This Row],[Fecha Radicado]],Tabla1[[#This Row],[Plazo]],Festivos)))</f>
        <v>No aplica</v>
      </c>
      <c r="O608" s="9" t="s">
        <v>38</v>
      </c>
      <c r="P608" s="9">
        <f>_xlfn.IFNA(VLOOKUP(Tabla1[[#This Row],[Departamento]],Departamentos,2,FALSE),"")</f>
        <v>86</v>
      </c>
      <c r="Q608" s="9" t="s">
        <v>115</v>
      </c>
      <c r="R608" s="9">
        <f>_xlfn.IFNA(VLOOKUP(Tabla1[[#This Row],[Municipio]],Municipios,2,FALSE),"")</f>
        <v>86001</v>
      </c>
      <c r="S608" s="9" t="s">
        <v>2342</v>
      </c>
      <c r="T608" s="9" t="s">
        <v>5224</v>
      </c>
      <c r="U608" s="1" t="s">
        <v>2443</v>
      </c>
      <c r="V608" s="1" t="s">
        <v>2443</v>
      </c>
      <c r="W608" s="1" t="s">
        <v>161</v>
      </c>
      <c r="Z608" s="1"/>
    </row>
    <row r="609" spans="1:26" ht="45.75" hidden="1">
      <c r="A609" s="8" t="s">
        <v>5225</v>
      </c>
      <c r="B609" s="9" t="s">
        <v>5212</v>
      </c>
      <c r="C609" s="9" t="s">
        <v>5226</v>
      </c>
      <c r="D609" s="20">
        <v>45818</v>
      </c>
      <c r="E609" s="1" t="s">
        <v>2443</v>
      </c>
      <c r="F609" s="9" t="s">
        <v>222</v>
      </c>
      <c r="G609" s="1" t="s">
        <v>124</v>
      </c>
      <c r="H609" s="1" t="s">
        <v>89</v>
      </c>
      <c r="I609" s="1">
        <f>IFERROR(VLOOKUP(Tabla1[[#This Row],[Tipo de Petición, queja o reclamo, queja o reclamo]],Tipif,2,0),"")</f>
        <v>0</v>
      </c>
      <c r="J609" s="2" t="str">
        <f>IF(Tabla1[[#This Row],[Fecha Radicado]]="","",IF(Tabla1[[#This Row],[Tipo de Petición, queja o reclamo, queja o reclamo]]="Sin término de respuesta","No aplica",WORKDAY(Tabla1[[#This Row],[Fecha Radicado]],Tabla1[[#This Row],[Plazo]],Festivos)))</f>
        <v>No aplica</v>
      </c>
      <c r="K609" s="3" t="s">
        <v>2443</v>
      </c>
      <c r="L609" s="1" t="s">
        <v>2443</v>
      </c>
      <c r="M609" s="2" t="str">
        <f>IF(Tabla1[[#This Row],[Fecha Radicado]]="","",IF(Tabla1[[#This Row],[Tipo de Petición, queja o reclamo, queja o reclamo]]="Sin término de respuesta","No aplica",WORKDAY(Tabla1[[#This Row],[Fecha Radicado]],Tabla1[[#This Row],[Plazo]],Festivos)))</f>
        <v>No aplica</v>
      </c>
      <c r="N609" s="2" t="str">
        <f>IF(Tabla1[[#This Row],[Fecha Radicado]]="","",IF(Tabla1[[#This Row],[Tipo de Petición, queja o reclamo, queja o reclamo]]="Sin término de respuesta","No aplica",WORKDAY(Tabla1[[#This Row],[Fecha Radicado]],Tabla1[[#This Row],[Plazo]],Festivos)))</f>
        <v>No aplica</v>
      </c>
      <c r="O609" s="9" t="s">
        <v>38</v>
      </c>
      <c r="P609" s="9">
        <f>_xlfn.IFNA(VLOOKUP(Tabla1[[#This Row],[Departamento]],Departamentos,2,FALSE),"")</f>
        <v>86</v>
      </c>
      <c r="Q609" s="9" t="s">
        <v>445</v>
      </c>
      <c r="R609" s="9">
        <f>_xlfn.IFNA(VLOOKUP(Tabla1[[#This Row],[Municipio]],Municipios,2,FALSE),"")</f>
        <v>86885</v>
      </c>
      <c r="S609" s="9" t="s">
        <v>2354</v>
      </c>
      <c r="T609" s="9" t="s">
        <v>5227</v>
      </c>
      <c r="U609" s="1" t="s">
        <v>2443</v>
      </c>
      <c r="V609" s="1" t="s">
        <v>2443</v>
      </c>
      <c r="W609" s="1" t="s">
        <v>161</v>
      </c>
      <c r="Z609" s="1"/>
    </row>
    <row r="610" spans="1:26" ht="30.75" hidden="1">
      <c r="A610" s="15" t="s">
        <v>5228</v>
      </c>
      <c r="B610" s="15" t="s">
        <v>4146</v>
      </c>
      <c r="C610" s="1" t="s">
        <v>5229</v>
      </c>
      <c r="D610" s="20">
        <v>45818</v>
      </c>
      <c r="E610" s="1" t="s">
        <v>2443</v>
      </c>
      <c r="F610" s="15" t="s">
        <v>48</v>
      </c>
      <c r="G610" s="1" t="s">
        <v>124</v>
      </c>
      <c r="H610" s="1" t="s">
        <v>89</v>
      </c>
      <c r="I610" s="1">
        <f>IFERROR(VLOOKUP(Tabla1[[#This Row],[Tipo de Petición, queja o reclamo, queja o reclamo]],Tipif,2,0),"")</f>
        <v>0</v>
      </c>
      <c r="J610" s="2" t="str">
        <f>IF(Tabla1[[#This Row],[Fecha Radicado]]="","",IF(Tabla1[[#This Row],[Tipo de Petición, queja o reclamo, queja o reclamo]]="Sin término de respuesta","No aplica",WORKDAY(Tabla1[[#This Row],[Fecha Radicado]],Tabla1[[#This Row],[Plazo]],Festivos)))</f>
        <v>No aplica</v>
      </c>
      <c r="K610" s="3" t="s">
        <v>2443</v>
      </c>
      <c r="L610" s="1" t="s">
        <v>2443</v>
      </c>
      <c r="M610" s="2" t="str">
        <f>IF(Tabla1[[#This Row],[Fecha Radicado]]="","",IF(Tabla1[[#This Row],[Tipo de Petición, queja o reclamo, queja o reclamo]]="Sin término de respuesta","No aplica",WORKDAY(Tabla1[[#This Row],[Fecha Radicado]],Tabla1[[#This Row],[Plazo]],Festivos)))</f>
        <v>No aplica</v>
      </c>
      <c r="N610" s="2" t="str">
        <f>IF(Tabla1[[#This Row],[Fecha Radicado]]="","",IF(Tabla1[[#This Row],[Tipo de Petición, queja o reclamo, queja o reclamo]]="Sin término de respuesta","No aplica",WORKDAY(Tabla1[[#This Row],[Fecha Radicado]],Tabla1[[#This Row],[Plazo]],Festivos)))</f>
        <v>No aplica</v>
      </c>
      <c r="O610" s="9" t="s">
        <v>29</v>
      </c>
      <c r="Q610" s="9" t="s">
        <v>1030</v>
      </c>
      <c r="S610" s="1" t="s">
        <v>1858</v>
      </c>
      <c r="T610" s="1" t="s">
        <v>2443</v>
      </c>
      <c r="U610" s="1" t="s">
        <v>2443</v>
      </c>
      <c r="V610" s="1" t="s">
        <v>2443</v>
      </c>
      <c r="W610" s="1" t="s">
        <v>286</v>
      </c>
      <c r="Y610" s="1" t="s">
        <v>5230</v>
      </c>
      <c r="Z610" s="1"/>
    </row>
    <row r="611" spans="1:26" ht="91.5">
      <c r="A611" s="1" t="s">
        <v>5231</v>
      </c>
      <c r="B611" s="1" t="s">
        <v>5232</v>
      </c>
      <c r="C611" s="1" t="s">
        <v>5233</v>
      </c>
      <c r="D611" s="20">
        <v>45818</v>
      </c>
      <c r="E611" s="1" t="s">
        <v>2443</v>
      </c>
      <c r="F611" s="15" t="s">
        <v>48</v>
      </c>
      <c r="G611" s="1" t="s">
        <v>124</v>
      </c>
      <c r="H611" s="1" t="s">
        <v>89</v>
      </c>
      <c r="I611" s="1">
        <f>IFERROR(VLOOKUP(Tabla1[[#This Row],[Tipo de Petición, queja o reclamo, queja o reclamo]],Tipif,2,0),"")</f>
        <v>0</v>
      </c>
      <c r="J611" s="2" t="str">
        <f>IF(Tabla1[[#This Row],[Fecha Radicado]]="","",IF(Tabla1[[#This Row],[Tipo de Petición, queja o reclamo, queja o reclamo]]="Sin término de respuesta","No aplica",WORKDAY(Tabla1[[#This Row],[Fecha Radicado]],Tabla1[[#This Row],[Plazo]],Festivos)))</f>
        <v>No aplica</v>
      </c>
      <c r="K611" s="3" t="s">
        <v>2443</v>
      </c>
      <c r="L611" s="1" t="s">
        <v>2443</v>
      </c>
      <c r="M611" s="2" t="str">
        <f>IF(Tabla1[[#This Row],[Fecha Radicado]]="","",IF(Tabla1[[#This Row],[Tipo de Petición, queja o reclamo, queja o reclamo]]="Sin término de respuesta","No aplica",WORKDAY(Tabla1[[#This Row],[Fecha Radicado]],Tabla1[[#This Row],[Plazo]],Festivos)))</f>
        <v>No aplica</v>
      </c>
      <c r="N611" s="2" t="str">
        <f>IF(Tabla1[[#This Row],[Fecha Radicado]]="","",IF(Tabla1[[#This Row],[Tipo de Petición, queja o reclamo, queja o reclamo]]="Sin término de respuesta","No aplica",WORKDAY(Tabla1[[#This Row],[Fecha Radicado]],Tabla1[[#This Row],[Plazo]],Festivos)))</f>
        <v>No aplica</v>
      </c>
      <c r="O611" s="9" t="s">
        <v>29</v>
      </c>
      <c r="P611" s="1">
        <f>_xlfn.IFNA(VLOOKUP(Tabla1[[#This Row],[Departamento]],Departamentos,2,FALSE),"")</f>
        <v>25</v>
      </c>
      <c r="Q611" s="9" t="s">
        <v>1124</v>
      </c>
      <c r="R611" s="1">
        <f>_xlfn.IFNA(VLOOKUP(Tabla1[[#This Row],[Municipio]],Municipios,2,FALSE),"")</f>
        <v>25754</v>
      </c>
      <c r="S611" s="1" t="s">
        <v>1266</v>
      </c>
      <c r="T611" s="1" t="s">
        <v>2443</v>
      </c>
      <c r="U611" s="1" t="s">
        <v>2443</v>
      </c>
      <c r="V611" s="1" t="s">
        <v>2443</v>
      </c>
      <c r="W611" s="1" t="s">
        <v>286</v>
      </c>
      <c r="Z611" s="1"/>
    </row>
    <row r="612" spans="1:26" ht="45.75" hidden="1">
      <c r="A612" s="1" t="s">
        <v>5234</v>
      </c>
      <c r="B612" s="1" t="s">
        <v>5235</v>
      </c>
      <c r="C612" s="1" t="s">
        <v>5236</v>
      </c>
      <c r="D612" s="2">
        <v>45817</v>
      </c>
      <c r="E612" s="1" t="s">
        <v>2443</v>
      </c>
      <c r="F612" s="1" t="s">
        <v>48</v>
      </c>
      <c r="G612" s="1" t="s">
        <v>124</v>
      </c>
      <c r="H612" s="1" t="s">
        <v>89</v>
      </c>
      <c r="I612" s="1">
        <f>IFERROR(VLOOKUP(Tabla1[[#This Row],[Tipo de Petición, queja o reclamo, queja o reclamo]],Tipif,2,0),"")</f>
        <v>0</v>
      </c>
      <c r="J612" s="2" t="str">
        <f>IF(Tabla1[[#This Row],[Fecha Radicado]]="","",IF(Tabla1[[#This Row],[Tipo de Petición, queja o reclamo, queja o reclamo]]="Sin término de respuesta","No aplica",WORKDAY(Tabla1[[#This Row],[Fecha Radicado]],Tabla1[[#This Row],[Plazo]],Festivos)))</f>
        <v>No aplica</v>
      </c>
      <c r="K612" s="3" t="s">
        <v>2443</v>
      </c>
      <c r="L612" s="1" t="s">
        <v>2443</v>
      </c>
      <c r="M612" s="2" t="str">
        <f>IF(Tabla1[[#This Row],[Fecha Radicado]]="","",IF(Tabla1[[#This Row],[Tipo de Petición, queja o reclamo, queja o reclamo]]="Sin término de respuesta","No aplica",WORKDAY(Tabla1[[#This Row],[Fecha Radicado]],Tabla1[[#This Row],[Plazo]],Festivos)))</f>
        <v>No aplica</v>
      </c>
      <c r="N612" s="2" t="str">
        <f>IF(Tabla1[[#This Row],[Fecha Radicado]]="","",IF(Tabla1[[#This Row],[Tipo de Petición, queja o reclamo, queja o reclamo]]="Sin término de respuesta","No aplica",WORKDAY(Tabla1[[#This Row],[Fecha Radicado]],Tabla1[[#This Row],[Plazo]],Festivos)))</f>
        <v>No aplica</v>
      </c>
      <c r="O612" s="9" t="s">
        <v>44</v>
      </c>
      <c r="P612" s="1">
        <f>_xlfn.IFNA(VLOOKUP(Tabla1[[#This Row],[Departamento]],Departamentos,2,FALSE),"")</f>
        <v>76</v>
      </c>
      <c r="Q612" s="9" t="s">
        <v>370</v>
      </c>
      <c r="R612" s="1">
        <f>_xlfn.IFNA(VLOOKUP(Tabla1[[#This Row],[Municipio]],Municipios,2,FALSE),"")</f>
        <v>76001</v>
      </c>
      <c r="S612" s="1" t="s">
        <v>1109</v>
      </c>
      <c r="T612" s="1" t="s">
        <v>2443</v>
      </c>
      <c r="U612" s="1" t="s">
        <v>2443</v>
      </c>
      <c r="V612" s="1" t="s">
        <v>2443</v>
      </c>
      <c r="W612" s="1" t="s">
        <v>194</v>
      </c>
      <c r="Z612" s="1"/>
    </row>
    <row r="613" spans="1:26" ht="259.5" hidden="1">
      <c r="A613" s="7" t="s">
        <v>5237</v>
      </c>
      <c r="B613" s="7" t="s">
        <v>5238</v>
      </c>
      <c r="C613" s="7" t="s">
        <v>5239</v>
      </c>
      <c r="D613" s="6">
        <v>45817</v>
      </c>
      <c r="E613" s="6">
        <v>45840</v>
      </c>
      <c r="F613" s="7" t="s">
        <v>284</v>
      </c>
      <c r="G613" s="1" t="s">
        <v>49</v>
      </c>
      <c r="H613" s="1" t="s">
        <v>373</v>
      </c>
      <c r="I613" s="1">
        <f>IFERROR(VLOOKUP(Tabla1[[#This Row],[Tipo de Petición, queja o reclamo, queja o reclamo]],Tipif,2,0),"")</f>
        <v>10</v>
      </c>
      <c r="J613" s="2">
        <f>IF(Tabla1[[#This Row],[Fecha Radicado]]="","",IF(Tabla1[[#This Row],[Tipo de Petición, queja o reclamo, queja o reclamo]]="Sin término de respuesta","No aplica",WORKDAY(Tabla1[[#This Row],[Fecha Radicado]],Tabla1[[#This Row],[Plazo]],Festivos)))</f>
        <v>45832</v>
      </c>
      <c r="K613" s="3" t="str">
        <f ca="1">IF(Tabla1[[#This Row],[Estado]]="No Aplica","",IF(Tabla1[[#This Row],[Estado]]="Con respuesta","Gestionado",IFERROR(NETWORKDAYS(TODAY(),Tabla1[[#This Row],[Fecha de Vencimiento]],Festivos),"")))</f>
        <v>Gestionado</v>
      </c>
      <c r="L613" s="1" t="s">
        <v>2443</v>
      </c>
      <c r="M613" s="1" t="s">
        <v>52</v>
      </c>
      <c r="N613" s="3" t="s">
        <v>4979</v>
      </c>
      <c r="O613" s="9" t="s">
        <v>32</v>
      </c>
      <c r="P613" s="1">
        <f>_xlfn.IFNA(VLOOKUP(Tabla1[[#This Row],[Departamento]],Departamentos,2,FALSE),"")</f>
        <v>41</v>
      </c>
      <c r="Q613" s="9" t="s">
        <v>823</v>
      </c>
      <c r="R613" s="1">
        <f>_xlfn.IFNA(VLOOKUP(Tabla1[[#This Row],[Municipio]],Municipios,2,FALSE),"")</f>
        <v>41807</v>
      </c>
      <c r="S613" s="1" t="s">
        <v>1961</v>
      </c>
      <c r="T613" s="1" t="s">
        <v>5240</v>
      </c>
      <c r="U613" s="2">
        <v>45840</v>
      </c>
      <c r="V613" s="1" t="s">
        <v>5241</v>
      </c>
      <c r="W613" s="1" t="s">
        <v>316</v>
      </c>
      <c r="X613" s="1" t="s">
        <v>5242</v>
      </c>
      <c r="Z613" s="1"/>
    </row>
    <row r="614" spans="1:26" ht="183" hidden="1">
      <c r="A614" s="35" t="s">
        <v>5243</v>
      </c>
      <c r="B614" s="35" t="s">
        <v>5244</v>
      </c>
      <c r="C614" s="35" t="s">
        <v>5245</v>
      </c>
      <c r="D614" s="36">
        <v>45812</v>
      </c>
      <c r="E614" s="35" t="s">
        <v>5246</v>
      </c>
      <c r="F614" s="35" t="s">
        <v>284</v>
      </c>
      <c r="G614" s="1"/>
      <c r="H614" s="1" t="s">
        <v>373</v>
      </c>
      <c r="I614" s="1">
        <f>IFERROR(VLOOKUP(Tabla1[[#This Row],[Tipo de Petición, queja o reclamo, queja o reclamo]],Tipif,2,0),"")</f>
        <v>10</v>
      </c>
      <c r="J614" s="2">
        <f>IF(Tabla1[[#This Row],[Fecha Radicado]]="","",IF(Tabla1[[#This Row],[Tipo de Petición, queja o reclamo, queja o reclamo]]="Sin término de respuesta","No aplica",WORKDAY(Tabla1[[#This Row],[Fecha Radicado]],Tabla1[[#This Row],[Plazo]],Festivos)))</f>
        <v>45826</v>
      </c>
      <c r="K614" s="3">
        <f ca="1">IF(Tabla1[[#This Row],[Estado]]="No Aplica","",IF(Tabla1[[#This Row],[Estado]]="Con respuesta","Gestionado",IFERROR(NETWORKDAYS(TODAY(),Tabla1[[#This Row],[Fecha de Vencimiento]],Festivos),"")))</f>
        <v>-35</v>
      </c>
      <c r="L6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614" s="1" t="s">
        <v>52</v>
      </c>
      <c r="N614" s="3" t="s">
        <v>4979</v>
      </c>
      <c r="O614" s="9" t="s">
        <v>32</v>
      </c>
      <c r="P614" s="1">
        <f>_xlfn.IFNA(VLOOKUP(Tabla1[[#This Row],[Departamento]],Departamentos,2,FALSE),"")</f>
        <v>41</v>
      </c>
      <c r="Q614" s="9" t="s">
        <v>823</v>
      </c>
      <c r="R614" s="1">
        <f>_xlfn.IFNA(VLOOKUP(Tabla1[[#This Row],[Municipio]],Municipios,2,FALSE),"")</f>
        <v>41807</v>
      </c>
      <c r="S614" s="1" t="s">
        <v>1961</v>
      </c>
      <c r="T614" s="1"/>
      <c r="U614" s="1"/>
      <c r="V614" s="1"/>
      <c r="W614" s="1" t="s">
        <v>316</v>
      </c>
      <c r="X614" s="1" t="s">
        <v>5247</v>
      </c>
      <c r="Z614" s="1"/>
    </row>
    <row r="615" spans="1:26" ht="114.75" hidden="1" customHeight="1">
      <c r="A615" s="7" t="s">
        <v>5248</v>
      </c>
      <c r="B615" s="7" t="s">
        <v>5249</v>
      </c>
      <c r="C615" s="7" t="s">
        <v>5250</v>
      </c>
      <c r="D615" s="6">
        <v>45818</v>
      </c>
      <c r="E615" s="6">
        <v>45819</v>
      </c>
      <c r="F615" s="7" t="s">
        <v>343</v>
      </c>
      <c r="G615" s="1" t="s">
        <v>49</v>
      </c>
      <c r="H615" s="1" t="s">
        <v>373</v>
      </c>
      <c r="I615" s="1">
        <f>IFERROR(VLOOKUP(Tabla1[[#This Row],[Tipo de Petición, queja o reclamo, queja o reclamo]],Tipif,2,0),"")</f>
        <v>10</v>
      </c>
      <c r="J615" s="2">
        <f>IF(Tabla1[[#This Row],[Fecha Radicado]]="","",IF(Tabla1[[#This Row],[Tipo de Petición, queja o reclamo, queja o reclamo]]="Sin término de respuesta","No aplica",WORKDAY(Tabla1[[#This Row],[Fecha Radicado]],Tabla1[[#This Row],[Plazo]],Festivos)))</f>
        <v>45833</v>
      </c>
      <c r="K615" s="3" t="str">
        <f ca="1">IF(Tabla1[[#This Row],[Estado]]="No Aplica","",IF(Tabla1[[#This Row],[Estado]]="Con respuesta","Gestionado",IFERROR(NETWORKDAYS(TODAY(),Tabla1[[#This Row],[Fecha de Vencimiento]],Festivos),"")))</f>
        <v>Gestionado</v>
      </c>
      <c r="L615" s="1" t="s">
        <v>2443</v>
      </c>
      <c r="M615" s="1" t="s">
        <v>52</v>
      </c>
      <c r="N615" s="1" t="s">
        <v>5251</v>
      </c>
      <c r="O615" s="1" t="s">
        <v>28</v>
      </c>
      <c r="P615" s="1">
        <f>_xlfn.IFNA(VLOOKUP(Tabla1[[#This Row],[Departamento]],Departamentos,2,FALSE),"")</f>
        <v>23</v>
      </c>
      <c r="Q615" s="1" t="s">
        <v>267</v>
      </c>
      <c r="R615" s="1">
        <f>_xlfn.IFNA(VLOOKUP(Tabla1[[#This Row],[Municipio]],Municipios,2,FALSE),"")</f>
        <v>23162</v>
      </c>
      <c r="S615" s="1" t="s">
        <v>1390</v>
      </c>
      <c r="T615" s="1" t="s">
        <v>5252</v>
      </c>
      <c r="U615" s="2">
        <v>45825</v>
      </c>
      <c r="V615" s="1" t="s">
        <v>5253</v>
      </c>
      <c r="W615" s="1" t="s">
        <v>286</v>
      </c>
      <c r="X615" s="1" t="s">
        <v>5254</v>
      </c>
      <c r="Y615" s="57" t="s">
        <v>5255</v>
      </c>
      <c r="Z615" s="1"/>
    </row>
    <row r="616" spans="1:26" ht="389.25" customHeight="1">
      <c r="A616" s="21" t="s">
        <v>5256</v>
      </c>
      <c r="B616" s="7" t="s">
        <v>5257</v>
      </c>
      <c r="C616" s="7" t="s">
        <v>5258</v>
      </c>
      <c r="D616" s="6">
        <v>45818</v>
      </c>
      <c r="E616" s="6">
        <v>45819</v>
      </c>
      <c r="F616" s="7" t="s">
        <v>48</v>
      </c>
      <c r="G616" s="1" t="s">
        <v>49</v>
      </c>
      <c r="H616" s="1" t="s">
        <v>373</v>
      </c>
      <c r="I616" s="1">
        <f>IFERROR(VLOOKUP(Tabla1[[#This Row],[Tipo de Petición, queja o reclamo, queja o reclamo]],Tipif,2,0),"")</f>
        <v>10</v>
      </c>
      <c r="J616" s="2">
        <f>IF(Tabla1[[#This Row],[Fecha Radicado]]="","",IF(Tabla1[[#This Row],[Tipo de Petición, queja o reclamo, queja o reclamo]]="Sin término de respuesta","No aplica",WORKDAY(Tabla1[[#This Row],[Fecha Radicado]],Tabla1[[#This Row],[Plazo]],Festivos)))</f>
        <v>45833</v>
      </c>
      <c r="K616" s="3" t="str">
        <f ca="1">IF(Tabla1[[#This Row],[Estado]]="No Aplica","",IF(Tabla1[[#This Row],[Estado]]="Con respuesta","Gestionado",IFERROR(NETWORKDAYS(TODAY(),Tabla1[[#This Row],[Fecha de Vencimiento]],Festivos),"")))</f>
        <v>Gestionado</v>
      </c>
      <c r="L6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16" s="1" t="s">
        <v>52</v>
      </c>
      <c r="N616" s="1" t="s">
        <v>2424</v>
      </c>
      <c r="O616" s="1" t="s">
        <v>29</v>
      </c>
      <c r="P616" s="1">
        <f>_xlfn.IFNA(VLOOKUP(Tabla1[[#This Row],[Departamento]],Departamentos,2,FALSE),"")</f>
        <v>25</v>
      </c>
      <c r="Q616" s="1" t="s">
        <v>1124</v>
      </c>
      <c r="R616" s="1">
        <f>_xlfn.IFNA(VLOOKUP(Tabla1[[#This Row],[Municipio]],Municipios,2,FALSE),"")</f>
        <v>25754</v>
      </c>
      <c r="S616" s="1" t="s">
        <v>1266</v>
      </c>
      <c r="T616" s="1" t="s">
        <v>5259</v>
      </c>
      <c r="U616" s="2">
        <v>45821</v>
      </c>
      <c r="V616" s="1" t="s">
        <v>5260</v>
      </c>
      <c r="W616" s="1" t="s">
        <v>316</v>
      </c>
      <c r="X616" s="1" t="s">
        <v>5261</v>
      </c>
      <c r="Y616" s="12" t="s">
        <v>5262</v>
      </c>
      <c r="Z616" s="1"/>
    </row>
    <row r="617" spans="1:26" ht="108" hidden="1" customHeight="1">
      <c r="A617" s="7" t="s">
        <v>5263</v>
      </c>
      <c r="B617" s="11" t="s">
        <v>5264</v>
      </c>
      <c r="C617" s="1" t="s">
        <v>5236</v>
      </c>
      <c r="D617" s="2">
        <v>45819</v>
      </c>
      <c r="E617" s="2">
        <v>45820</v>
      </c>
      <c r="F617" s="1" t="s">
        <v>48</v>
      </c>
      <c r="G617" s="1" t="s">
        <v>124</v>
      </c>
      <c r="H617" s="1" t="s">
        <v>89</v>
      </c>
      <c r="I617" s="1">
        <f>IFERROR(VLOOKUP(Tabla1[[#This Row],[Tipo de Petición, queja o reclamo, queja o reclamo]],Tipif,2,0),"")</f>
        <v>0</v>
      </c>
      <c r="J617" s="2" t="str">
        <f>IF(Tabla1[[#This Row],[Fecha Radicado]]="","",IF(Tabla1[[#This Row],[Tipo de Petición, queja o reclamo, queja o reclamo]]="Sin término de respuesta","No aplica",WORKDAY(Tabla1[[#This Row],[Fecha Radicado]],Tabla1[[#This Row],[Plazo]],Festivos)))</f>
        <v>No aplica</v>
      </c>
      <c r="K617" s="3" t="s">
        <v>2443</v>
      </c>
      <c r="L617" s="1" t="s">
        <v>2443</v>
      </c>
      <c r="M617" s="2" t="str">
        <f>IF(Tabla1[[#This Row],[Fecha Radicado]]="","",IF(Tabla1[[#This Row],[Tipo de Petición, queja o reclamo, queja o reclamo]]="Sin término de respuesta","No aplica",WORKDAY(Tabla1[[#This Row],[Fecha Radicado]],Tabla1[[#This Row],[Plazo]],Festivos)))</f>
        <v>No aplica</v>
      </c>
      <c r="N617" s="2" t="str">
        <f>IF(Tabla1[[#This Row],[Fecha Radicado]]="","",IF(Tabla1[[#This Row],[Tipo de Petición, queja o reclamo, queja o reclamo]]="Sin término de respuesta","No aplica",WORKDAY(Tabla1[[#This Row],[Fecha Radicado]],Tabla1[[#This Row],[Plazo]],Festivos)))</f>
        <v>No aplica</v>
      </c>
      <c r="O617" s="9" t="s">
        <v>44</v>
      </c>
      <c r="P617" s="1">
        <f>_xlfn.IFNA(VLOOKUP(Tabla1[[#This Row],[Departamento]],Departamentos,2,FALSE),"")</f>
        <v>76</v>
      </c>
      <c r="Q617" s="9" t="s">
        <v>370</v>
      </c>
      <c r="R617" s="1">
        <f>_xlfn.IFNA(VLOOKUP(Tabla1[[#This Row],[Municipio]],Municipios,2,FALSE),"")</f>
        <v>76001</v>
      </c>
      <c r="S617" s="1" t="s">
        <v>1109</v>
      </c>
      <c r="T617" s="1" t="s">
        <v>3196</v>
      </c>
      <c r="U617" s="1" t="s">
        <v>3196</v>
      </c>
      <c r="V617" s="1" t="s">
        <v>3196</v>
      </c>
      <c r="W617" s="1" t="s">
        <v>194</v>
      </c>
      <c r="X617" s="1" t="s">
        <v>5265</v>
      </c>
      <c r="Y617" s="1" t="s">
        <v>5266</v>
      </c>
      <c r="Z617" s="1"/>
    </row>
    <row r="618" spans="1:26" ht="141.75" hidden="1" customHeight="1">
      <c r="A618" s="1" t="s">
        <v>5267</v>
      </c>
      <c r="B618" s="1" t="s">
        <v>5268</v>
      </c>
      <c r="C618" s="1" t="s">
        <v>4651</v>
      </c>
      <c r="D618" s="2">
        <v>45819</v>
      </c>
      <c r="E618" s="2">
        <v>45819</v>
      </c>
      <c r="F618" s="1" t="s">
        <v>48</v>
      </c>
      <c r="G618" s="1" t="s">
        <v>124</v>
      </c>
      <c r="H618" s="1" t="s">
        <v>89</v>
      </c>
      <c r="I618" s="1">
        <f>IFERROR(VLOOKUP(Tabla1[[#This Row],[Tipo de Petición, queja o reclamo, queja o reclamo]],Tipif,2,0),"")</f>
        <v>0</v>
      </c>
      <c r="J618" s="2" t="str">
        <f>IF(Tabla1[[#This Row],[Fecha Radicado]]="","",IF(Tabla1[[#This Row],[Tipo de Petición, queja o reclamo, queja o reclamo]]="Sin término de respuesta","No aplica",WORKDAY(Tabla1[[#This Row],[Fecha Radicado]],Tabla1[[#This Row],[Plazo]],Festivos)))</f>
        <v>No aplica</v>
      </c>
      <c r="K618" s="3" t="s">
        <v>2443</v>
      </c>
      <c r="L618" s="1" t="s">
        <v>2443</v>
      </c>
      <c r="M618" s="1" t="s">
        <v>124</v>
      </c>
      <c r="N618" s="1" t="s">
        <v>124</v>
      </c>
      <c r="O618" s="9" t="s">
        <v>29</v>
      </c>
      <c r="P618" s="1">
        <f>_xlfn.IFNA(VLOOKUP(Tabla1[[#This Row],[Departamento]],Departamentos,2,FALSE),"")</f>
        <v>25</v>
      </c>
      <c r="Q618" s="9" t="s">
        <v>1080</v>
      </c>
      <c r="R618" s="1">
        <f>_xlfn.IFNA(VLOOKUP(Tabla1[[#This Row],[Municipio]],Municipios,2,FALSE),"")</f>
        <v>25645</v>
      </c>
      <c r="S618" s="1" t="s">
        <v>1869</v>
      </c>
      <c r="T618" s="1" t="s">
        <v>3196</v>
      </c>
      <c r="U618" s="1" t="s">
        <v>3196</v>
      </c>
      <c r="V618" s="1" t="s">
        <v>3196</v>
      </c>
      <c r="W618" s="1" t="s">
        <v>194</v>
      </c>
      <c r="X618" s="1" t="s">
        <v>5269</v>
      </c>
      <c r="Y618" s="1" t="s">
        <v>5270</v>
      </c>
      <c r="Z618" s="1"/>
    </row>
    <row r="619" spans="1:26" ht="106.5" hidden="1">
      <c r="A619" s="21" t="s">
        <v>5271</v>
      </c>
      <c r="B619" s="7" t="s">
        <v>5014</v>
      </c>
      <c r="C619" s="7" t="s">
        <v>5272</v>
      </c>
      <c r="D619" s="6">
        <v>45820</v>
      </c>
      <c r="E619" s="6">
        <v>45820</v>
      </c>
      <c r="F619" s="7" t="s">
        <v>372</v>
      </c>
      <c r="G619" s="1" t="s">
        <v>49</v>
      </c>
      <c r="H619" s="1" t="s">
        <v>373</v>
      </c>
      <c r="I619" s="1">
        <f>IFERROR(VLOOKUP(Tabla1[[#This Row],[Tipo de Petición, queja o reclamo, queja o reclamo]],Tipif,2,0),"")</f>
        <v>10</v>
      </c>
      <c r="J619" s="2">
        <f>IF(Tabla1[[#This Row],[Fecha Radicado]]="","",IF(Tabla1[[#This Row],[Tipo de Petición, queja o reclamo, queja o reclamo]]="Sin término de respuesta","No aplica",WORKDAY(Tabla1[[#This Row],[Fecha Radicado]],Tabla1[[#This Row],[Plazo]],Festivos)))</f>
        <v>45835</v>
      </c>
      <c r="K619" s="3" t="str">
        <f ca="1">IF(Tabla1[[#This Row],[Estado]]="No Aplica","",IF(Tabla1[[#This Row],[Estado]]="Con respuesta","Gestionado",IFERROR(NETWORKDAYS(TODAY(),Tabla1[[#This Row],[Fecha de Vencimiento]],Festivos),"")))</f>
        <v>Gestionado</v>
      </c>
      <c r="L619" s="1" t="s">
        <v>2443</v>
      </c>
      <c r="M619" s="1" t="s">
        <v>52</v>
      </c>
      <c r="N619" s="1" t="s">
        <v>3690</v>
      </c>
      <c r="O619" s="9" t="s">
        <v>41</v>
      </c>
      <c r="P619" s="1">
        <f>_xlfn.IFNA(VLOOKUP(Tabla1[[#This Row],[Departamento]],Departamentos,2,FALSE),"")</f>
        <v>68</v>
      </c>
      <c r="Q619" s="9" t="s">
        <v>1118</v>
      </c>
      <c r="R619" s="1">
        <f>_xlfn.IFNA(VLOOKUP(Tabla1[[#This Row],[Municipio]],Municipios,2,FALSE),"")</f>
        <v>68861</v>
      </c>
      <c r="S619" s="1" t="s">
        <v>2160</v>
      </c>
      <c r="T619" s="1" t="s">
        <v>5273</v>
      </c>
      <c r="U619" s="2">
        <v>45825</v>
      </c>
      <c r="V619" s="1" t="s">
        <v>5274</v>
      </c>
      <c r="W619" s="1" t="s">
        <v>316</v>
      </c>
      <c r="X619" s="1" t="s">
        <v>5275</v>
      </c>
      <c r="Z619" s="1"/>
    </row>
    <row r="620" spans="1:26" ht="152.25" hidden="1">
      <c r="A620" s="7" t="s">
        <v>5276</v>
      </c>
      <c r="B620" s="7" t="s">
        <v>5277</v>
      </c>
      <c r="C620" s="7" t="s">
        <v>5278</v>
      </c>
      <c r="D620" s="6">
        <v>45820</v>
      </c>
      <c r="E620" s="6">
        <v>45820</v>
      </c>
      <c r="F620" s="7" t="s">
        <v>254</v>
      </c>
      <c r="G620" s="1" t="s">
        <v>49</v>
      </c>
      <c r="H620" s="1" t="s">
        <v>373</v>
      </c>
      <c r="I620" s="1">
        <f>IFERROR(VLOOKUP(Tabla1[[#This Row],[Tipo de Petición, queja o reclamo, queja o reclamo]],Tipif,2,0),"")</f>
        <v>10</v>
      </c>
      <c r="J620" s="2">
        <f>IF(Tabla1[[#This Row],[Fecha Radicado]]="","",IF(Tabla1[[#This Row],[Tipo de Petición, queja o reclamo, queja o reclamo]]="Sin término de respuesta","No aplica",WORKDAY(Tabla1[[#This Row],[Fecha Radicado]],Tabla1[[#This Row],[Plazo]],Festivos)))</f>
        <v>45835</v>
      </c>
      <c r="K620" s="3" t="str">
        <f ca="1">IF(Tabla1[[#This Row],[Estado]]="No Aplica","",IF(Tabla1[[#This Row],[Estado]]="Con respuesta","Gestionado",IFERROR(NETWORKDAYS(TODAY(),Tabla1[[#This Row],[Fecha de Vencimiento]],Festivos),"")))</f>
        <v>Gestionado</v>
      </c>
      <c r="L620" s="1" t="s">
        <v>2443</v>
      </c>
      <c r="M620" s="1" t="s">
        <v>52</v>
      </c>
      <c r="N620" s="1" t="s">
        <v>5127</v>
      </c>
      <c r="O620" s="1" t="s">
        <v>21</v>
      </c>
      <c r="P620" s="1">
        <f>_xlfn.IFNA(VLOOKUP(Tabla1[[#This Row],[Departamento]],Departamentos,2,FALSE),"")</f>
        <v>15</v>
      </c>
      <c r="Q620" s="9" t="s">
        <v>1199</v>
      </c>
      <c r="R620" s="1">
        <f>_xlfn.IFNA(VLOOKUP(Tabla1[[#This Row],[Municipio]],Municipios,2,FALSE),"")</f>
        <v>15806</v>
      </c>
      <c r="S620" s="1" t="s">
        <v>1380</v>
      </c>
      <c r="T620" s="1" t="s">
        <v>5279</v>
      </c>
      <c r="U620" s="2">
        <v>45825</v>
      </c>
      <c r="V620" s="1" t="s">
        <v>5280</v>
      </c>
      <c r="W620" s="1" t="s">
        <v>316</v>
      </c>
      <c r="X620" s="1" t="s">
        <v>5275</v>
      </c>
      <c r="Y620" s="1" t="s">
        <v>5281</v>
      </c>
      <c r="Z620" s="1"/>
    </row>
    <row r="621" spans="1:26" ht="60.75" hidden="1">
      <c r="A621" s="1" t="s">
        <v>5282</v>
      </c>
      <c r="B621" s="1" t="s">
        <v>5283</v>
      </c>
      <c r="C621" s="1" t="s">
        <v>5284</v>
      </c>
      <c r="D621" s="2">
        <v>45820</v>
      </c>
      <c r="E621" s="2">
        <v>45820</v>
      </c>
      <c r="F621" s="1" t="s">
        <v>222</v>
      </c>
      <c r="G621" s="1" t="s">
        <v>124</v>
      </c>
      <c r="H621" s="1" t="s">
        <v>89</v>
      </c>
      <c r="I621" s="1">
        <f>IFERROR(VLOOKUP(Tabla1[[#This Row],[Tipo de Petición, queja o reclamo, queja o reclamo]],Tipif,2,0),"")</f>
        <v>0</v>
      </c>
      <c r="J621" s="2" t="str">
        <f>IF(Tabla1[[#This Row],[Fecha Radicado]]="","",IF(Tabla1[[#This Row],[Tipo de Petición, queja o reclamo, queja o reclamo]]="Sin término de respuesta","No aplica",WORKDAY(Tabla1[[#This Row],[Fecha Radicado]],Tabla1[[#This Row],[Plazo]],Festivos)))</f>
        <v>No aplica</v>
      </c>
      <c r="K621" s="3" t="s">
        <v>2443</v>
      </c>
      <c r="L621" s="1" t="s">
        <v>2443</v>
      </c>
      <c r="M621" s="1" t="s">
        <v>124</v>
      </c>
      <c r="N621" s="1" t="s">
        <v>124</v>
      </c>
      <c r="O621" s="1" t="s">
        <v>15</v>
      </c>
      <c r="P621" s="1">
        <f>_xlfn.IFNA(VLOOKUP(Tabla1[[#This Row],[Departamento]],Departamentos,2,FALSE),"")</f>
        <v>5</v>
      </c>
      <c r="Q621" s="9" t="s">
        <v>1167</v>
      </c>
      <c r="R621" s="1">
        <f>_xlfn.IFNA(VLOOKUP(Tabla1[[#This Row],[Municipio]],Municipios,2,FALSE),"")</f>
        <v>5667</v>
      </c>
      <c r="S621" s="1" t="s">
        <v>1488</v>
      </c>
      <c r="T621" s="1" t="s">
        <v>3196</v>
      </c>
      <c r="U621" s="1" t="s">
        <v>3196</v>
      </c>
      <c r="V621" s="1" t="s">
        <v>3196</v>
      </c>
      <c r="W621" s="1" t="s">
        <v>126</v>
      </c>
      <c r="X621" s="1" t="s">
        <v>5285</v>
      </c>
      <c r="Z621" s="1"/>
    </row>
    <row r="622" spans="1:26" ht="76.5" hidden="1">
      <c r="A622" s="1" t="s">
        <v>5286</v>
      </c>
      <c r="B622" s="1" t="s">
        <v>5287</v>
      </c>
      <c r="C622" s="1" t="s">
        <v>5288</v>
      </c>
      <c r="D622" s="2">
        <v>45821</v>
      </c>
      <c r="E622" s="2">
        <v>45821</v>
      </c>
      <c r="F622" s="1" t="s">
        <v>159</v>
      </c>
      <c r="G622" s="1" t="s">
        <v>124</v>
      </c>
      <c r="H622" s="1" t="s">
        <v>89</v>
      </c>
      <c r="I622" s="1">
        <f>IFERROR(VLOOKUP(Tabla1[[#This Row],[Tipo de Petición, queja o reclamo, queja o reclamo]],Tipif,2,0),"")</f>
        <v>0</v>
      </c>
      <c r="J622" s="2" t="str">
        <f>IF(Tabla1[[#This Row],[Fecha Radicado]]="","",IF(Tabla1[[#This Row],[Tipo de Petición, queja o reclamo, queja o reclamo]]="Sin término de respuesta","No aplica",WORKDAY(Tabla1[[#This Row],[Fecha Radicado]],Tabla1[[#This Row],[Plazo]],Festivos)))</f>
        <v>No aplica</v>
      </c>
      <c r="K622" s="3" t="s">
        <v>2443</v>
      </c>
      <c r="L622" s="1" t="s">
        <v>2443</v>
      </c>
      <c r="M622" s="1" t="s">
        <v>124</v>
      </c>
      <c r="N622" s="1" t="s">
        <v>124</v>
      </c>
      <c r="O622" s="1" t="s">
        <v>29</v>
      </c>
      <c r="P622" s="1">
        <f>_xlfn.IFNA(VLOOKUP(Tabla1[[#This Row],[Departamento]],Departamentos,2,FALSE),"")</f>
        <v>25</v>
      </c>
      <c r="Q622" s="9" t="s">
        <v>1080</v>
      </c>
      <c r="R622" s="1">
        <f>_xlfn.IFNA(VLOOKUP(Tabla1[[#This Row],[Municipio]],Municipios,2,FALSE),"")</f>
        <v>25645</v>
      </c>
      <c r="S622" s="1" t="s">
        <v>1869</v>
      </c>
      <c r="T622" s="1" t="s">
        <v>3196</v>
      </c>
      <c r="U622" s="1" t="s">
        <v>3196</v>
      </c>
      <c r="V622" s="1" t="s">
        <v>3196</v>
      </c>
      <c r="W622" s="1" t="s">
        <v>126</v>
      </c>
      <c r="X622" s="1" t="s">
        <v>5289</v>
      </c>
      <c r="Z622" s="1"/>
    </row>
    <row r="623" spans="1:26" ht="79.5" hidden="1" customHeight="1">
      <c r="A623" s="1" t="s">
        <v>5290</v>
      </c>
      <c r="B623" s="1" t="s">
        <v>3882</v>
      </c>
      <c r="C623" s="1" t="s">
        <v>5291</v>
      </c>
      <c r="D623" s="2">
        <v>45821</v>
      </c>
      <c r="E623" s="1" t="s">
        <v>2443</v>
      </c>
      <c r="F623" s="1" t="s">
        <v>192</v>
      </c>
      <c r="G623" s="1" t="s">
        <v>124</v>
      </c>
      <c r="H623" s="1" t="s">
        <v>89</v>
      </c>
      <c r="I623" s="1">
        <v>0</v>
      </c>
      <c r="J623" s="2" t="str">
        <f>IF(Tabla1[[#This Row],[Fecha Radicado]]="","",IF(Tabla1[[#This Row],[Tipo de Petición, queja o reclamo, queja o reclamo]]="Sin término de respuesta","No aplica",WORKDAY(Tabla1[[#This Row],[Fecha Radicado]],Tabla1[[#This Row],[Plazo]],Festivos)))</f>
        <v>No aplica</v>
      </c>
      <c r="K623" s="3" t="s">
        <v>2443</v>
      </c>
      <c r="L623" s="3" t="s">
        <v>2443</v>
      </c>
      <c r="M623" s="1" t="s">
        <v>124</v>
      </c>
      <c r="N623" s="1" t="s">
        <v>124</v>
      </c>
      <c r="O623" s="1" t="s">
        <v>37</v>
      </c>
      <c r="P623" s="1">
        <f>_xlfn.IFNA(VLOOKUP(Tabla1[[#This Row],[Departamento]],Departamentos,2,FALSE),"")</f>
        <v>54</v>
      </c>
      <c r="Q623" s="1" t="s">
        <v>556</v>
      </c>
      <c r="R623" s="1">
        <f>_xlfn.IFNA(VLOOKUP(Tabla1[[#This Row],[Municipio]],Municipios,2,FALSE),"")</f>
        <v>54347</v>
      </c>
      <c r="S623" s="1" t="s">
        <v>2103</v>
      </c>
      <c r="T623" s="1" t="s">
        <v>5292</v>
      </c>
      <c r="U623" s="1" t="s">
        <v>3196</v>
      </c>
      <c r="V623" s="1" t="s">
        <v>3196</v>
      </c>
      <c r="W623" s="1" t="s">
        <v>161</v>
      </c>
      <c r="X623" s="1" t="s">
        <v>5293</v>
      </c>
      <c r="Z623" s="1"/>
    </row>
    <row r="624" spans="1:26" ht="75" hidden="1" customHeight="1">
      <c r="A624" s="1" t="s">
        <v>5294</v>
      </c>
      <c r="B624" s="1" t="s">
        <v>3882</v>
      </c>
      <c r="C624" s="1" t="s">
        <v>5295</v>
      </c>
      <c r="D624" s="2">
        <v>45821</v>
      </c>
      <c r="E624" s="1" t="s">
        <v>2443</v>
      </c>
      <c r="F624" s="1" t="s">
        <v>48</v>
      </c>
      <c r="G624" s="1" t="s">
        <v>124</v>
      </c>
      <c r="H624" s="1" t="s">
        <v>89</v>
      </c>
      <c r="I624" s="1">
        <v>0</v>
      </c>
      <c r="J624" s="2" t="str">
        <f>IF(Tabla1[[#This Row],[Fecha Radicado]]="","",IF(Tabla1[[#This Row],[Tipo de Petición, queja o reclamo, queja o reclamo]]="Sin término de respuesta","No aplica",WORKDAY(Tabla1[[#This Row],[Fecha Radicado]],Tabla1[[#This Row],[Plazo]],Festivos)))</f>
        <v>No aplica</v>
      </c>
      <c r="K624" s="3" t="s">
        <v>2443</v>
      </c>
      <c r="L624" s="3" t="s">
        <v>2443</v>
      </c>
      <c r="M624" s="1" t="s">
        <v>124</v>
      </c>
      <c r="N624" s="1" t="s">
        <v>124</v>
      </c>
      <c r="O624" s="1" t="s">
        <v>35</v>
      </c>
      <c r="P624" s="1">
        <f>_xlfn.IFNA(VLOOKUP(Tabla1[[#This Row],[Departamento]],Departamentos,2,FALSE),"")</f>
        <v>50</v>
      </c>
      <c r="Q624" s="1" t="s">
        <v>736</v>
      </c>
      <c r="R624" s="1">
        <f>_xlfn.IFNA(VLOOKUP(Tabla1[[#This Row],[Municipio]],Municipios,2,FALSE),"")</f>
        <v>50001</v>
      </c>
      <c r="S624" s="1" t="s">
        <v>1274</v>
      </c>
      <c r="T624" s="1" t="s">
        <v>5296</v>
      </c>
      <c r="U624" s="1" t="s">
        <v>3196</v>
      </c>
      <c r="V624" s="1" t="s">
        <v>3196</v>
      </c>
      <c r="W624" s="1" t="s">
        <v>51</v>
      </c>
      <c r="Y624" s="1" t="s">
        <v>5297</v>
      </c>
      <c r="Z624" s="1"/>
    </row>
    <row r="625" spans="1:26" ht="45.75" hidden="1">
      <c r="A625" s="1" t="s">
        <v>5298</v>
      </c>
      <c r="B625" s="1" t="s">
        <v>5299</v>
      </c>
      <c r="C625" s="1" t="s">
        <v>5300</v>
      </c>
      <c r="D625" s="2">
        <v>45821</v>
      </c>
      <c r="E625" s="2">
        <v>45821</v>
      </c>
      <c r="F625" s="1" t="s">
        <v>123</v>
      </c>
      <c r="G625" s="1" t="s">
        <v>124</v>
      </c>
      <c r="H625" s="1" t="s">
        <v>89</v>
      </c>
      <c r="I625" s="1">
        <f>IFERROR(VLOOKUP(Tabla1[[#This Row],[Tipo de Petición, queja o reclamo, queja o reclamo]],Tipif,2,0),"")</f>
        <v>0</v>
      </c>
      <c r="J625" s="2" t="str">
        <f>IF(Tabla1[[#This Row],[Fecha Radicado]]="","",IF(Tabla1[[#This Row],[Tipo de Petición, queja o reclamo, queja o reclamo]]="Sin término de respuesta","No aplica",WORKDAY(Tabla1[[#This Row],[Fecha Radicado]],Tabla1[[#This Row],[Plazo]],Festivos)))</f>
        <v>No aplica</v>
      </c>
      <c r="K625" s="3" t="s">
        <v>2443</v>
      </c>
      <c r="L625" s="3" t="s">
        <v>2443</v>
      </c>
      <c r="M625" s="1" t="s">
        <v>124</v>
      </c>
      <c r="N625" s="1" t="s">
        <v>124</v>
      </c>
      <c r="O625" s="1" t="s">
        <v>37</v>
      </c>
      <c r="P625" s="1">
        <f>_xlfn.IFNA(VLOOKUP(Tabla1[[#This Row],[Departamento]],Departamentos,2,FALSE),"")</f>
        <v>54</v>
      </c>
      <c r="Q625" s="1" t="s">
        <v>182</v>
      </c>
      <c r="R625" s="1">
        <f>_xlfn.IFNA(VLOOKUP(Tabla1[[#This Row],[Municipio]],Municipios,2,FALSE),"")</f>
        <v>54109</v>
      </c>
      <c r="S625" s="1" t="s">
        <v>2090</v>
      </c>
      <c r="T625" s="1" t="s">
        <v>3196</v>
      </c>
      <c r="U625" s="1" t="s">
        <v>3196</v>
      </c>
      <c r="V625" s="1" t="s">
        <v>3196</v>
      </c>
      <c r="W625" s="1" t="s">
        <v>126</v>
      </c>
      <c r="Z625" s="1"/>
    </row>
    <row r="626" spans="1:26" ht="106.5" hidden="1">
      <c r="A626" s="7" t="s">
        <v>5301</v>
      </c>
      <c r="B626" s="7" t="s">
        <v>5302</v>
      </c>
      <c r="C626" s="7" t="s">
        <v>5303</v>
      </c>
      <c r="D626" s="6">
        <v>45821</v>
      </c>
      <c r="E626" s="6">
        <v>45821</v>
      </c>
      <c r="F626" s="7" t="s">
        <v>343</v>
      </c>
      <c r="G626" s="1" t="s">
        <v>49</v>
      </c>
      <c r="H626" s="1" t="s">
        <v>50</v>
      </c>
      <c r="I626" s="1">
        <f>IFERROR(VLOOKUP(Tabla1[[#This Row],[Tipo de Petición, queja o reclamo, queja o reclamo]],Tipif,2,0),"")</f>
        <v>15</v>
      </c>
      <c r="J626" s="2">
        <f>IF(Tabla1[[#This Row],[Fecha Radicado]]="","",IF(Tabla1[[#This Row],[Tipo de Petición, queja o reclamo, queja o reclamo]]="Sin término de respuesta","No aplica",WORKDAY(Tabla1[[#This Row],[Fecha Radicado]],Tabla1[[#This Row],[Plazo]],Festivos)))</f>
        <v>45845</v>
      </c>
      <c r="K626" s="3" t="str">
        <f ca="1">IF(Tabla1[[#This Row],[Estado]]="No Aplica","",IF(Tabla1[[#This Row],[Estado]]="Con respuesta","Gestionado",IFERROR(NETWORKDAYS(TODAY(),Tabla1[[#This Row],[Fecha de Vencimiento]],Festivos),"")))</f>
        <v>Gestionado</v>
      </c>
      <c r="L626" s="1" t="s">
        <v>2443</v>
      </c>
      <c r="M626" s="1" t="s">
        <v>124</v>
      </c>
      <c r="N626" s="1" t="s">
        <v>124</v>
      </c>
      <c r="O626" s="1" t="s">
        <v>44</v>
      </c>
      <c r="P626" s="1">
        <f>_xlfn.IFNA(VLOOKUP(Tabla1[[#This Row],[Departamento]],Departamentos,2,FALSE),"")</f>
        <v>76</v>
      </c>
      <c r="Q626" s="1" t="s">
        <v>657</v>
      </c>
      <c r="R626" s="1">
        <f>_xlfn.IFNA(VLOOKUP(Tabla1[[#This Row],[Municipio]],Municipios,2,FALSE),"")</f>
        <v>76377</v>
      </c>
      <c r="S626" s="1" t="s">
        <v>2305</v>
      </c>
      <c r="T626" s="56" t="s">
        <v>5304</v>
      </c>
      <c r="U626" s="2">
        <v>45826</v>
      </c>
      <c r="V626" s="1" t="s">
        <v>5305</v>
      </c>
      <c r="W626" s="1" t="s">
        <v>659</v>
      </c>
      <c r="X626" s="1" t="s">
        <v>5306</v>
      </c>
      <c r="Y626" s="56" t="s">
        <v>5307</v>
      </c>
      <c r="Z626" s="1"/>
    </row>
    <row r="627" spans="1:26" ht="91.5" hidden="1">
      <c r="A627" s="22" t="s">
        <v>5308</v>
      </c>
      <c r="B627" s="16" t="s">
        <v>5122</v>
      </c>
      <c r="C627" s="1" t="s">
        <v>5309</v>
      </c>
      <c r="D627" s="2">
        <v>45825</v>
      </c>
      <c r="E627" s="1" t="s">
        <v>2443</v>
      </c>
      <c r="F627" s="1" t="s">
        <v>343</v>
      </c>
      <c r="G627" s="1" t="s">
        <v>124</v>
      </c>
      <c r="H627" s="1" t="s">
        <v>89</v>
      </c>
      <c r="I627" s="1">
        <f>IFERROR(VLOOKUP(Tabla1[[#This Row],[Tipo de Petición, queja o reclamo, queja o reclamo]],Tipif,2,0),"")</f>
        <v>0</v>
      </c>
      <c r="J627" s="2" t="str">
        <f>IF(Tabla1[[#This Row],[Fecha Radicado]]="","",IF(Tabla1[[#This Row],[Tipo de Petición, queja o reclamo, queja o reclamo]]="Sin término de respuesta","No aplica",WORKDAY(Tabla1[[#This Row],[Fecha Radicado]],Tabla1[[#This Row],[Plazo]],Festivos)))</f>
        <v>No aplica</v>
      </c>
      <c r="K627" s="3" t="s">
        <v>2443</v>
      </c>
      <c r="L627" s="1" t="s">
        <v>2443</v>
      </c>
      <c r="M627" s="2" t="str">
        <f>IF(Tabla1[[#This Row],[Fecha Radicado]]="","",IF(Tabla1[[#This Row],[Tipo de Petición, queja o reclamo, queja o reclamo]]="Sin término de respuesta","No aplica",WORKDAY(Tabla1[[#This Row],[Fecha Radicado]],Tabla1[[#This Row],[Plazo]],Festivos)))</f>
        <v>No aplica</v>
      </c>
      <c r="N627" s="2" t="str">
        <f>IF(Tabla1[[#This Row],[Fecha Radicado]]="","",IF(Tabla1[[#This Row],[Tipo de Petición, queja o reclamo, queja o reclamo]]="Sin término de respuesta","No aplica",WORKDAY(Tabla1[[#This Row],[Fecha Radicado]],Tabla1[[#This Row],[Plazo]],Festivos)))</f>
        <v>No aplica</v>
      </c>
      <c r="O627" s="1" t="s">
        <v>29</v>
      </c>
      <c r="P627" s="1">
        <f>_xlfn.IFNA(VLOOKUP(Tabla1[[#This Row],[Departamento]],Departamentos,2,FALSE),"")</f>
        <v>25</v>
      </c>
      <c r="Q627" s="1" t="s">
        <v>174</v>
      </c>
      <c r="R627" s="1">
        <f>_xlfn.IFNA(VLOOKUP(Tabla1[[#This Row],[Municipio]],Municipios,2,FALSE),"")</f>
        <v>25040</v>
      </c>
      <c r="S627" s="1" t="s">
        <v>1809</v>
      </c>
      <c r="T627" s="1" t="s">
        <v>5310</v>
      </c>
      <c r="U627" s="2">
        <v>45825</v>
      </c>
      <c r="V627" s="1" t="s">
        <v>5311</v>
      </c>
      <c r="W627" s="1" t="s">
        <v>316</v>
      </c>
      <c r="Y627" s="1" t="s">
        <v>5312</v>
      </c>
      <c r="Z627" s="1"/>
    </row>
    <row r="628" spans="1:26" ht="91.5" hidden="1">
      <c r="A628" s="1" t="s">
        <v>5313</v>
      </c>
      <c r="B628" s="1" t="s">
        <v>5314</v>
      </c>
      <c r="C628" s="1" t="s">
        <v>5038</v>
      </c>
      <c r="D628" s="2">
        <v>45824</v>
      </c>
      <c r="E628" s="2">
        <v>45825</v>
      </c>
      <c r="F628" s="1" t="s">
        <v>343</v>
      </c>
      <c r="G628" s="1" t="s">
        <v>124</v>
      </c>
      <c r="H628" s="1" t="s">
        <v>89</v>
      </c>
      <c r="I628" s="1">
        <f>IFERROR(VLOOKUP(Tabla1[[#This Row],[Tipo de Petición, queja o reclamo, queja o reclamo]],Tipif,2,0),"")</f>
        <v>0</v>
      </c>
      <c r="J628" s="2" t="str">
        <f>IF(Tabla1[[#This Row],[Fecha Radicado]]="","",IF(Tabla1[[#This Row],[Tipo de Petición, queja o reclamo, queja o reclamo]]="Sin término de respuesta","No aplica",WORKDAY(Tabla1[[#This Row],[Fecha Radicado]],Tabla1[[#This Row],[Plazo]],Festivos)))</f>
        <v>No aplica</v>
      </c>
      <c r="K628" s="3" t="s">
        <v>2443</v>
      </c>
      <c r="L628" s="1" t="s">
        <v>2443</v>
      </c>
      <c r="M628" s="2" t="str">
        <f>IF(Tabla1[[#This Row],[Fecha Radicado]]="","",IF(Tabla1[[#This Row],[Tipo de Petición, queja o reclamo, queja o reclamo]]="Sin término de respuesta","No aplica",WORKDAY(Tabla1[[#This Row],[Fecha Radicado]],Tabla1[[#This Row],[Plazo]],Festivos)))</f>
        <v>No aplica</v>
      </c>
      <c r="N628" s="2" t="str">
        <f>IF(Tabla1[[#This Row],[Fecha Radicado]]="","",IF(Tabla1[[#This Row],[Tipo de Petición, queja o reclamo, queja o reclamo]]="Sin término de respuesta","No aplica",WORKDAY(Tabla1[[#This Row],[Fecha Radicado]],Tabla1[[#This Row],[Plazo]],Festivos)))</f>
        <v>No aplica</v>
      </c>
      <c r="O628" s="1" t="s">
        <v>15</v>
      </c>
      <c r="P628" s="1">
        <f>_xlfn.IFNA(VLOOKUP(Tabla1[[#This Row],[Departamento]],Departamentos,2,FALSE),"")</f>
        <v>5</v>
      </c>
      <c r="Q628" s="1" t="s">
        <v>742</v>
      </c>
      <c r="R628" s="1">
        <f>_xlfn.IFNA(VLOOKUP(Tabla1[[#This Row],[Municipio]],Municipios,2,FALSE),"")</f>
        <v>5147</v>
      </c>
      <c r="S628" s="1" t="s">
        <v>1437</v>
      </c>
      <c r="T628" s="1" t="s">
        <v>3196</v>
      </c>
      <c r="U628" s="1" t="s">
        <v>3196</v>
      </c>
      <c r="V628" s="1" t="s">
        <v>3196</v>
      </c>
      <c r="W628" s="1" t="s">
        <v>286</v>
      </c>
      <c r="X628" s="1" t="s">
        <v>5315</v>
      </c>
      <c r="Y628" s="1" t="s">
        <v>5316</v>
      </c>
      <c r="Z628" s="1"/>
    </row>
    <row r="629" spans="1:26" ht="45.75" hidden="1">
      <c r="A629" s="1" t="s">
        <v>5317</v>
      </c>
      <c r="B629" s="1" t="s">
        <v>5318</v>
      </c>
      <c r="C629" s="1" t="s">
        <v>5319</v>
      </c>
      <c r="D629" s="2">
        <v>45824</v>
      </c>
      <c r="E629" s="2">
        <v>45824</v>
      </c>
      <c r="F629" s="1" t="s">
        <v>222</v>
      </c>
      <c r="G629" s="1" t="s">
        <v>124</v>
      </c>
      <c r="H629" s="1" t="s">
        <v>89</v>
      </c>
      <c r="I629" s="1">
        <f>IFERROR(VLOOKUP(Tabla1[[#This Row],[Tipo de Petición, queja o reclamo, queja o reclamo]],Tipif,2,0),"")</f>
        <v>0</v>
      </c>
      <c r="J629" s="2" t="str">
        <f>IF(Tabla1[[#This Row],[Fecha Radicado]]="","",IF(Tabla1[[#This Row],[Tipo de Petición, queja o reclamo, queja o reclamo]]="Sin término de respuesta","No aplica",WORKDAY(Tabla1[[#This Row],[Fecha Radicado]],Tabla1[[#This Row],[Plazo]],Festivos)))</f>
        <v>No aplica</v>
      </c>
      <c r="K629" s="3" t="s">
        <v>2443</v>
      </c>
      <c r="L629" s="1" t="s">
        <v>2443</v>
      </c>
      <c r="M629" s="2" t="str">
        <f>IF(Tabla1[[#This Row],[Fecha Radicado]]="","",IF(Tabla1[[#This Row],[Tipo de Petición, queja o reclamo, queja o reclamo]]="Sin término de respuesta","No aplica",WORKDAY(Tabla1[[#This Row],[Fecha Radicado]],Tabla1[[#This Row],[Plazo]],Festivos)))</f>
        <v>No aplica</v>
      </c>
      <c r="N629" s="2" t="str">
        <f>IF(Tabla1[[#This Row],[Fecha Radicado]]="","",IF(Tabla1[[#This Row],[Tipo de Petición, queja o reclamo, queja o reclamo]]="Sin término de respuesta","No aplica",WORKDAY(Tabla1[[#This Row],[Fecha Radicado]],Tabla1[[#This Row],[Plazo]],Festivos)))</f>
        <v>No aplica</v>
      </c>
      <c r="O629" s="1" t="s">
        <v>15</v>
      </c>
      <c r="P629" s="1">
        <f>_xlfn.IFNA(VLOOKUP(Tabla1[[#This Row],[Departamento]],Departamentos,2,FALSE),"")</f>
        <v>5</v>
      </c>
      <c r="Q629" s="1" t="s">
        <v>1198</v>
      </c>
      <c r="R629" s="1">
        <f>_xlfn.IFNA(VLOOKUP(Tabla1[[#This Row],[Municipio]],Municipios,2,FALSE),"")</f>
        <v>5756</v>
      </c>
      <c r="S629" s="1" t="s">
        <v>1371</v>
      </c>
      <c r="T629" s="1" t="s">
        <v>3196</v>
      </c>
      <c r="U629" s="1" t="s">
        <v>3196</v>
      </c>
      <c r="V629" s="1" t="s">
        <v>3196</v>
      </c>
      <c r="W629" s="1" t="s">
        <v>126</v>
      </c>
      <c r="X629" s="1" t="s">
        <v>5320</v>
      </c>
      <c r="Z629" s="1"/>
    </row>
    <row r="630" spans="1:26" ht="106.5" hidden="1">
      <c r="A630" s="21" t="s">
        <v>5321</v>
      </c>
      <c r="B630" s="7" t="s">
        <v>5322</v>
      </c>
      <c r="C630" s="7" t="s">
        <v>5323</v>
      </c>
      <c r="D630" s="6">
        <v>45824</v>
      </c>
      <c r="E630" s="6">
        <v>45824</v>
      </c>
      <c r="F630" s="7" t="s">
        <v>254</v>
      </c>
      <c r="G630" s="1" t="s">
        <v>49</v>
      </c>
      <c r="H630" s="1" t="s">
        <v>285</v>
      </c>
      <c r="I630" s="1">
        <f>IFERROR(VLOOKUP(Tabla1[[#This Row],[Tipo de Petición, queja o reclamo, queja o reclamo]],Tipif,2,0),"")</f>
        <v>5</v>
      </c>
      <c r="J630" s="2">
        <f>IF(Tabla1[[#This Row],[Fecha Radicado]]="","",IF(Tabla1[[#This Row],[Tipo de Petición, queja o reclamo, queja o reclamo]]="Sin término de respuesta","No aplica",WORKDAY(Tabla1[[#This Row],[Fecha Radicado]],Tabla1[[#This Row],[Plazo]],Festivos)))</f>
        <v>45832</v>
      </c>
      <c r="K630" s="3" t="str">
        <f ca="1">IF(Tabla1[[#This Row],[Estado]]="No Aplica","",IF(Tabla1[[#This Row],[Estado]]="Con respuesta","Gestionado",IFERROR(NETWORKDAYS(TODAY(),Tabla1[[#This Row],[Fecha de Vencimiento]],Festivos),"")))</f>
        <v>Gestionado</v>
      </c>
      <c r="L6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30" s="1" t="s">
        <v>124</v>
      </c>
      <c r="N630" s="2" t="s">
        <v>124</v>
      </c>
      <c r="O630" s="1" t="s">
        <v>19</v>
      </c>
      <c r="P630" s="1">
        <f>_xlfn.IFNA(VLOOKUP(Tabla1[[#This Row],[Departamento]],Departamentos,2,FALSE),"")</f>
        <v>11</v>
      </c>
      <c r="Q630" s="1" t="s">
        <v>59</v>
      </c>
      <c r="R630" s="1">
        <f>_xlfn.IFNA(VLOOKUP(Tabla1[[#This Row],[Municipio]],Municipios,2,FALSE),"")</f>
        <v>11001</v>
      </c>
      <c r="S630" s="1" t="s">
        <v>618</v>
      </c>
      <c r="T630" s="1" t="s">
        <v>5324</v>
      </c>
      <c r="U630" s="2">
        <v>45827</v>
      </c>
      <c r="V630" s="1" t="s">
        <v>5325</v>
      </c>
      <c r="W630" s="1" t="s">
        <v>659</v>
      </c>
      <c r="X630" s="1" t="s">
        <v>5326</v>
      </c>
      <c r="Y630" s="1" t="s">
        <v>5327</v>
      </c>
      <c r="Z630" s="1"/>
    </row>
    <row r="631" spans="1:26" ht="106.5" hidden="1">
      <c r="A631" s="1" t="s">
        <v>5328</v>
      </c>
      <c r="B631" s="1" t="s">
        <v>5329</v>
      </c>
      <c r="C631" s="1" t="s">
        <v>5330</v>
      </c>
      <c r="D631" s="2">
        <v>45825</v>
      </c>
      <c r="E631" s="2">
        <v>45825</v>
      </c>
      <c r="F631" s="1" t="s">
        <v>254</v>
      </c>
      <c r="G631" s="1" t="s">
        <v>124</v>
      </c>
      <c r="H631" s="1" t="s">
        <v>89</v>
      </c>
      <c r="I631" s="1">
        <f>IFERROR(VLOOKUP(Tabla1[[#This Row],[Tipo de Petición, queja o reclamo, queja o reclamo]],Tipif,2,0),"")</f>
        <v>0</v>
      </c>
      <c r="J631" s="2" t="str">
        <f>IF(Tabla1[[#This Row],[Fecha Radicado]]="","",IF(Tabla1[[#This Row],[Tipo de Petición, queja o reclamo, queja o reclamo]]="Sin término de respuesta","No aplica",WORKDAY(Tabla1[[#This Row],[Fecha Radicado]],Tabla1[[#This Row],[Plazo]],Festivos)))</f>
        <v>No aplica</v>
      </c>
      <c r="K631" s="3" t="s">
        <v>2443</v>
      </c>
      <c r="L631" s="1" t="s">
        <v>2443</v>
      </c>
      <c r="M631" s="2" t="str">
        <f>IF(Tabla1[[#This Row],[Fecha Radicado]]="","",IF(Tabla1[[#This Row],[Tipo de Petición, queja o reclamo, queja o reclamo]]="Sin término de respuesta","No aplica",WORKDAY(Tabla1[[#This Row],[Fecha Radicado]],Tabla1[[#This Row],[Plazo]],Festivos)))</f>
        <v>No aplica</v>
      </c>
      <c r="N631" s="2" t="str">
        <f>IF(Tabla1[[#This Row],[Fecha Radicado]]="","",IF(Tabla1[[#This Row],[Tipo de Petición, queja o reclamo, queja o reclamo]]="Sin término de respuesta","No aplica",WORKDAY(Tabla1[[#This Row],[Fecha Radicado]],Tabla1[[#This Row],[Plazo]],Festivos)))</f>
        <v>No aplica</v>
      </c>
      <c r="O631" s="1" t="s">
        <v>19</v>
      </c>
      <c r="P631" s="1">
        <f>_xlfn.IFNA(VLOOKUP(Tabla1[[#This Row],[Departamento]],Departamentos,2,FALSE),"")</f>
        <v>11</v>
      </c>
      <c r="Q631" s="1" t="s">
        <v>59</v>
      </c>
      <c r="R631" s="1">
        <f>_xlfn.IFNA(VLOOKUP(Tabla1[[#This Row],[Municipio]],Municipios,2,FALSE),"")</f>
        <v>11001</v>
      </c>
      <c r="S631" s="1" t="s">
        <v>618</v>
      </c>
      <c r="T631" s="1" t="s">
        <v>3196</v>
      </c>
      <c r="U631" s="1" t="s">
        <v>3196</v>
      </c>
      <c r="V631" s="1" t="s">
        <v>3196</v>
      </c>
      <c r="W631" s="1" t="s">
        <v>659</v>
      </c>
      <c r="X631" s="1" t="s">
        <v>5331</v>
      </c>
      <c r="Y631" s="1" t="s">
        <v>5327</v>
      </c>
      <c r="Z631" s="1"/>
    </row>
    <row r="632" spans="1:26" ht="152.25" hidden="1">
      <c r="A632" s="7" t="s">
        <v>5332</v>
      </c>
      <c r="B632" s="7" t="s">
        <v>5333</v>
      </c>
      <c r="C632" s="7" t="s">
        <v>5334</v>
      </c>
      <c r="D632" s="6">
        <v>45824</v>
      </c>
      <c r="E632" s="6">
        <v>45825</v>
      </c>
      <c r="F632" s="7" t="s">
        <v>372</v>
      </c>
      <c r="G632" s="1" t="s">
        <v>49</v>
      </c>
      <c r="H632" s="1" t="s">
        <v>373</v>
      </c>
      <c r="I632" s="1">
        <f>IFERROR(VLOOKUP(Tabla1[[#This Row],[Tipo de Petición, queja o reclamo, queja o reclamo]],Tipif,2,0),"")</f>
        <v>10</v>
      </c>
      <c r="J632" s="2">
        <f>IF(Tabla1[[#This Row],[Fecha Radicado]]="","",IF(Tabla1[[#This Row],[Tipo de Petición, queja o reclamo, queja o reclamo]]="Sin término de respuesta","No aplica",WORKDAY(Tabla1[[#This Row],[Fecha Radicado]],Tabla1[[#This Row],[Plazo]],Festivos)))</f>
        <v>45839</v>
      </c>
      <c r="K632" s="3" t="str">
        <f ca="1">IF(Tabla1[[#This Row],[Estado]]="No Aplica","",IF(Tabla1[[#This Row],[Estado]]="Con respuesta","Gestionado",IFERROR(NETWORKDAYS(TODAY(),Tabla1[[#This Row],[Fecha de Vencimiento]],Festivos),"")))</f>
        <v>Gestionado</v>
      </c>
      <c r="L6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32" s="1" t="s">
        <v>52</v>
      </c>
      <c r="N632" s="1" t="s">
        <v>3690</v>
      </c>
      <c r="O632" s="1" t="s">
        <v>19</v>
      </c>
      <c r="P632" s="1">
        <f>_xlfn.IFNA(VLOOKUP(Tabla1[[#This Row],[Departamento]],Departamentos,2,FALSE),"")</f>
        <v>11</v>
      </c>
      <c r="Q632" s="1" t="s">
        <v>59</v>
      </c>
      <c r="R632" s="1">
        <f>_xlfn.IFNA(VLOOKUP(Tabla1[[#This Row],[Municipio]],Municipios,2,FALSE),"")</f>
        <v>11001</v>
      </c>
      <c r="S632" s="1" t="s">
        <v>283</v>
      </c>
      <c r="T632" s="1" t="s">
        <v>5335</v>
      </c>
      <c r="U632" s="2">
        <v>45827</v>
      </c>
      <c r="V632" s="1" t="s">
        <v>5336</v>
      </c>
      <c r="W632" s="1" t="s">
        <v>316</v>
      </c>
      <c r="X632" s="1" t="s">
        <v>5275</v>
      </c>
      <c r="Z632" s="1"/>
    </row>
    <row r="633" spans="1:26" ht="60.75" hidden="1">
      <c r="A633" s="1" t="s">
        <v>5337</v>
      </c>
      <c r="B633" s="16" t="s">
        <v>5122</v>
      </c>
      <c r="C633" s="1" t="s">
        <v>5338</v>
      </c>
      <c r="D633" s="2">
        <v>45825</v>
      </c>
      <c r="E633" s="2">
        <v>45825</v>
      </c>
      <c r="F633" s="1" t="s">
        <v>123</v>
      </c>
      <c r="G633" s="1" t="s">
        <v>124</v>
      </c>
      <c r="H633" s="1" t="s">
        <v>89</v>
      </c>
      <c r="I633" s="1">
        <f>IFERROR(VLOOKUP(Tabla1[[#This Row],[Tipo de Petición, queja o reclamo, queja o reclamo]],Tipif,2,0),"")</f>
        <v>0</v>
      </c>
      <c r="J633" s="2" t="str">
        <f>IF(Tabla1[[#This Row],[Fecha Radicado]]="","",IF(Tabla1[[#This Row],[Tipo de Petición, queja o reclamo, queja o reclamo]]="Sin término de respuesta","No aplica",WORKDAY(Tabla1[[#This Row],[Fecha Radicado]],Tabla1[[#This Row],[Plazo]],Festivos)))</f>
        <v>No aplica</v>
      </c>
      <c r="K633" s="3" t="s">
        <v>2443</v>
      </c>
      <c r="L633" s="1" t="s">
        <v>2443</v>
      </c>
      <c r="M633" s="2" t="str">
        <f>IF(Tabla1[[#This Row],[Fecha Radicado]]="","",IF(Tabla1[[#This Row],[Tipo de Petición, queja o reclamo, queja o reclamo]]="Sin término de respuesta","No aplica",WORKDAY(Tabla1[[#This Row],[Fecha Radicado]],Tabla1[[#This Row],[Plazo]],Festivos)))</f>
        <v>No aplica</v>
      </c>
      <c r="N633" s="2" t="str">
        <f>IF(Tabla1[[#This Row],[Fecha Radicado]]="","",IF(Tabla1[[#This Row],[Tipo de Petición, queja o reclamo, queja o reclamo]]="Sin término de respuesta","No aplica",WORKDAY(Tabla1[[#This Row],[Fecha Radicado]],Tabla1[[#This Row],[Plazo]],Festivos)))</f>
        <v>No aplica</v>
      </c>
      <c r="O633" s="1" t="s">
        <v>44</v>
      </c>
      <c r="P633" s="1">
        <f>_xlfn.IFNA(VLOOKUP(Tabla1[[#This Row],[Departamento]],Departamentos,2,FALSE),"")</f>
        <v>76</v>
      </c>
      <c r="Q633" s="1" t="s">
        <v>370</v>
      </c>
      <c r="R633" s="1">
        <f>_xlfn.IFNA(VLOOKUP(Tabla1[[#This Row],[Municipio]],Municipios,2,FALSE),"")</f>
        <v>76001</v>
      </c>
      <c r="S633" s="1" t="s">
        <v>1122</v>
      </c>
      <c r="T633" s="1" t="s">
        <v>5339</v>
      </c>
      <c r="U633" s="1" t="s">
        <v>3196</v>
      </c>
      <c r="V633" s="1" t="s">
        <v>3196</v>
      </c>
      <c r="W633" s="1" t="s">
        <v>452</v>
      </c>
      <c r="X633" s="1" t="s">
        <v>5340</v>
      </c>
      <c r="Z633" s="1"/>
    </row>
    <row r="634" spans="1:26" ht="106.5" hidden="1">
      <c r="A634" s="7" t="s">
        <v>5341</v>
      </c>
      <c r="B634" s="7" t="s">
        <v>5342</v>
      </c>
      <c r="C634" s="7" t="s">
        <v>5343</v>
      </c>
      <c r="D634" s="6">
        <v>45825</v>
      </c>
      <c r="E634" s="6">
        <v>45825</v>
      </c>
      <c r="F634" s="7" t="s">
        <v>254</v>
      </c>
      <c r="G634" s="1" t="s">
        <v>49</v>
      </c>
      <c r="H634" s="1" t="s">
        <v>373</v>
      </c>
      <c r="I634" s="1">
        <f>IFERROR(VLOOKUP(Tabla1[[#This Row],[Tipo de Petición, queja o reclamo, queja o reclamo]],Tipif,2,0),"")</f>
        <v>10</v>
      </c>
      <c r="J634" s="2">
        <f>IF(Tabla1[[#This Row],[Fecha Radicado]]="","",IF(Tabla1[[#This Row],[Tipo de Petición, queja o reclamo, queja o reclamo]]="Sin término de respuesta","No aplica",WORKDAY(Tabla1[[#This Row],[Fecha Radicado]],Tabla1[[#This Row],[Plazo]],Festivos)))</f>
        <v>45840</v>
      </c>
      <c r="K634" s="3" t="str">
        <f ca="1">IF(Tabla1[[#This Row],[Estado]]="No Aplica","",IF(Tabla1[[#This Row],[Estado]]="Con respuesta","Gestionado",IFERROR(NETWORKDAYS(TODAY(),Tabla1[[#This Row],[Fecha de Vencimiento]],Festivos),"")))</f>
        <v>Gestionado</v>
      </c>
      <c r="L6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34" s="1" t="s">
        <v>52</v>
      </c>
      <c r="N634" s="1" t="s">
        <v>5127</v>
      </c>
      <c r="O634" s="1" t="s">
        <v>19</v>
      </c>
      <c r="P634" s="1">
        <f>_xlfn.IFNA(VLOOKUP(Tabla1[[#This Row],[Departamento]],Departamentos,2,FALSE),"")</f>
        <v>11</v>
      </c>
      <c r="Q634" s="1" t="s">
        <v>59</v>
      </c>
      <c r="R634" s="1">
        <f>_xlfn.IFNA(VLOOKUP(Tabla1[[#This Row],[Municipio]],Municipios,2,FALSE),"")</f>
        <v>11001</v>
      </c>
      <c r="S634" s="1" t="s">
        <v>709</v>
      </c>
      <c r="T634" s="1" t="s">
        <v>5344</v>
      </c>
      <c r="U634" s="1" t="s">
        <v>5345</v>
      </c>
      <c r="V634" s="1" t="s">
        <v>5346</v>
      </c>
      <c r="W634" s="1" t="s">
        <v>316</v>
      </c>
      <c r="X634" s="1" t="s">
        <v>5347</v>
      </c>
      <c r="Y634" s="1" t="s">
        <v>5348</v>
      </c>
      <c r="Z634" s="1"/>
    </row>
    <row r="635" spans="1:26" ht="45.75" hidden="1">
      <c r="A635" s="1" t="s">
        <v>5349</v>
      </c>
      <c r="B635" s="1" t="s">
        <v>5350</v>
      </c>
      <c r="C635" s="1" t="s">
        <v>5351</v>
      </c>
      <c r="D635" s="2">
        <v>45826</v>
      </c>
      <c r="E635" s="2">
        <v>45826</v>
      </c>
      <c r="F635" s="1" t="s">
        <v>222</v>
      </c>
      <c r="G635" s="1" t="s">
        <v>124</v>
      </c>
      <c r="H635" s="1" t="s">
        <v>89</v>
      </c>
      <c r="I635" s="1">
        <f>IFERROR(VLOOKUP(Tabla1[[#This Row],[Tipo de Petición, queja o reclamo, queja o reclamo]],Tipif,2,0),"")</f>
        <v>0</v>
      </c>
      <c r="J635" s="2" t="str">
        <f>IF(Tabla1[[#This Row],[Fecha Radicado]]="","",IF(Tabla1[[#This Row],[Tipo de Petición, queja o reclamo, queja o reclamo]]="Sin término de respuesta","No aplica",WORKDAY(Tabla1[[#This Row],[Fecha Radicado]],Tabla1[[#This Row],[Plazo]],Festivos)))</f>
        <v>No aplica</v>
      </c>
      <c r="K635" s="3" t="s">
        <v>2443</v>
      </c>
      <c r="L635" s="1" t="s">
        <v>2443</v>
      </c>
      <c r="M635" s="2" t="str">
        <f>IF(Tabla1[[#This Row],[Fecha Radicado]]="","",IF(Tabla1[[#This Row],[Tipo de Petición, queja o reclamo, queja o reclamo]]="Sin término de respuesta","No aplica",WORKDAY(Tabla1[[#This Row],[Fecha Radicado]],Tabla1[[#This Row],[Plazo]],Festivos)))</f>
        <v>No aplica</v>
      </c>
      <c r="N635" s="2" t="str">
        <f>IF(Tabla1[[#This Row],[Fecha Radicado]]="","",IF(Tabla1[[#This Row],[Tipo de Petición, queja o reclamo, queja o reclamo]]="Sin término de respuesta","No aplica",WORKDAY(Tabla1[[#This Row],[Fecha Radicado]],Tabla1[[#This Row],[Plazo]],Festivos)))</f>
        <v>No aplica</v>
      </c>
      <c r="O635" s="1" t="s">
        <v>15</v>
      </c>
      <c r="P635" s="1">
        <f>_xlfn.IFNA(VLOOKUP(Tabla1[[#This Row],[Departamento]],Departamentos,2,FALSE),"")</f>
        <v>5</v>
      </c>
      <c r="Q635" s="1" t="s">
        <v>945</v>
      </c>
      <c r="R635" s="1">
        <f>_xlfn.IFNA(VLOOKUP(Tabla1[[#This Row],[Municipio]],Municipios,2,FALSE),"")</f>
        <v>5308</v>
      </c>
      <c r="S635" s="1" t="s">
        <v>1306</v>
      </c>
      <c r="T635" s="1" t="s">
        <v>3196</v>
      </c>
      <c r="U635" s="1" t="s">
        <v>3196</v>
      </c>
      <c r="V635" s="1" t="s">
        <v>3196</v>
      </c>
      <c r="W635" s="1" t="s">
        <v>126</v>
      </c>
      <c r="X635" s="1" t="s">
        <v>5352</v>
      </c>
      <c r="Z635" s="1"/>
    </row>
    <row r="636" spans="1:26" ht="45.75" hidden="1">
      <c r="A636" s="1" t="s">
        <v>5353</v>
      </c>
      <c r="B636" s="1" t="s">
        <v>5354</v>
      </c>
      <c r="C636" s="1" t="s">
        <v>5355</v>
      </c>
      <c r="D636" s="2">
        <v>45826</v>
      </c>
      <c r="E636" s="2">
        <v>45826</v>
      </c>
      <c r="F636" s="1" t="s">
        <v>314</v>
      </c>
      <c r="G636" s="1" t="s">
        <v>124</v>
      </c>
      <c r="H636" s="1" t="s">
        <v>89</v>
      </c>
      <c r="I636" s="1">
        <f>IFERROR(VLOOKUP(Tabla1[[#This Row],[Tipo de Petición, queja o reclamo, queja o reclamo]],Tipif,2,0),"")</f>
        <v>0</v>
      </c>
      <c r="J636" s="2" t="str">
        <f>IF(Tabla1[[#This Row],[Fecha Radicado]]="","",IF(Tabla1[[#This Row],[Tipo de Petición, queja o reclamo, queja o reclamo]]="Sin término de respuesta","No aplica",WORKDAY(Tabla1[[#This Row],[Fecha Radicado]],Tabla1[[#This Row],[Plazo]],Festivos)))</f>
        <v>No aplica</v>
      </c>
      <c r="K636" s="3" t="s">
        <v>2443</v>
      </c>
      <c r="L636" s="1" t="s">
        <v>2443</v>
      </c>
      <c r="M636" s="1" t="s">
        <v>52</v>
      </c>
      <c r="N636" s="2" t="s">
        <v>5356</v>
      </c>
      <c r="O636" s="1" t="s">
        <v>25</v>
      </c>
      <c r="P636" s="1">
        <f>_xlfn.IFNA(VLOOKUP(Tabla1[[#This Row],[Departamento]],Departamentos,2,FALSE),"")</f>
        <v>19</v>
      </c>
      <c r="Q636" s="1" t="s">
        <v>832</v>
      </c>
      <c r="R636" s="1">
        <f>_xlfn.IFNA(VLOOKUP(Tabla1[[#This Row],[Municipio]],Municipios,2,FALSE),"")</f>
        <v>19780</v>
      </c>
      <c r="S636" s="1" t="s">
        <v>124</v>
      </c>
      <c r="T636" s="2">
        <v>45826</v>
      </c>
      <c r="U636" s="1" t="s">
        <v>3196</v>
      </c>
      <c r="V636" s="1" t="s">
        <v>3196</v>
      </c>
      <c r="W636" s="1" t="s">
        <v>161</v>
      </c>
      <c r="X636" s="1" t="s">
        <v>5357</v>
      </c>
      <c r="Z636" s="1"/>
    </row>
    <row r="637" spans="1:26" ht="60.75" hidden="1">
      <c r="A637" s="1" t="s">
        <v>5358</v>
      </c>
      <c r="B637" s="1" t="s">
        <v>5359</v>
      </c>
      <c r="C637" s="1" t="s">
        <v>5360</v>
      </c>
      <c r="D637" s="2">
        <v>45826</v>
      </c>
      <c r="E637" s="2">
        <v>45826</v>
      </c>
      <c r="F637" s="1" t="s">
        <v>343</v>
      </c>
      <c r="G637" s="1" t="s">
        <v>124</v>
      </c>
      <c r="H637" s="1" t="s">
        <v>89</v>
      </c>
      <c r="I637" s="1">
        <f>IFERROR(VLOOKUP(Tabla1[[#This Row],[Tipo de Petición, queja o reclamo, queja o reclamo]],Tipif,2,0),"")</f>
        <v>0</v>
      </c>
      <c r="J637" s="2" t="str">
        <f>IF(Tabla1[[#This Row],[Fecha Radicado]]="","",IF(Tabla1[[#This Row],[Tipo de Petición, queja o reclamo, queja o reclamo]]="Sin término de respuesta","No aplica",WORKDAY(Tabla1[[#This Row],[Fecha Radicado]],Tabla1[[#This Row],[Plazo]],Festivos)))</f>
        <v>No aplica</v>
      </c>
      <c r="K637" s="3" t="s">
        <v>2443</v>
      </c>
      <c r="L637" s="1" t="s">
        <v>2443</v>
      </c>
      <c r="M637" s="2" t="str">
        <f>IF(Tabla1[[#This Row],[Fecha Radicado]]="","",IF(Tabla1[[#This Row],[Tipo de Petición, queja o reclamo, queja o reclamo]]="Sin término de respuesta","No aplica",WORKDAY(Tabla1[[#This Row],[Fecha Radicado]],Tabla1[[#This Row],[Plazo]],Festivos)))</f>
        <v>No aplica</v>
      </c>
      <c r="N637" s="2" t="str">
        <f>IF(Tabla1[[#This Row],[Fecha Radicado]]="","",IF(Tabla1[[#This Row],[Tipo de Petición, queja o reclamo, queja o reclamo]]="Sin término de respuesta","No aplica",WORKDAY(Tabla1[[#This Row],[Fecha Radicado]],Tabla1[[#This Row],[Plazo]],Festivos)))</f>
        <v>No aplica</v>
      </c>
      <c r="O637" s="1" t="s">
        <v>15</v>
      </c>
      <c r="P637" s="1">
        <f>_xlfn.IFNA(VLOOKUP(Tabla1[[#This Row],[Departamento]],Departamentos,2,FALSE),"")</f>
        <v>5</v>
      </c>
      <c r="Q637" s="1" t="s">
        <v>742</v>
      </c>
      <c r="R637" s="1">
        <f>_xlfn.IFNA(VLOOKUP(Tabla1[[#This Row],[Municipio]],Municipios,2,FALSE),"")</f>
        <v>5147</v>
      </c>
      <c r="S637" s="1" t="s">
        <v>1437</v>
      </c>
      <c r="T637" s="1" t="s">
        <v>3196</v>
      </c>
      <c r="U637" s="1" t="s">
        <v>3196</v>
      </c>
      <c r="V637" s="1" t="s">
        <v>3196</v>
      </c>
      <c r="W637" s="1" t="s">
        <v>286</v>
      </c>
      <c r="X637" s="1" t="s">
        <v>5361</v>
      </c>
      <c r="Y637" s="1" t="s">
        <v>5316</v>
      </c>
      <c r="Z637" s="1"/>
    </row>
    <row r="638" spans="1:26" ht="45.75" hidden="1">
      <c r="A638" s="1" t="s">
        <v>5362</v>
      </c>
      <c r="B638" s="1" t="s">
        <v>3234</v>
      </c>
      <c r="C638" s="1" t="s">
        <v>5363</v>
      </c>
      <c r="D638" s="2">
        <v>45826</v>
      </c>
      <c r="E638" s="2">
        <v>45826</v>
      </c>
      <c r="F638" s="1" t="s">
        <v>123</v>
      </c>
      <c r="G638" s="1" t="s">
        <v>124</v>
      </c>
      <c r="H638" s="1" t="s">
        <v>89</v>
      </c>
      <c r="I638" s="1">
        <f>IFERROR(VLOOKUP(Tabla1[[#This Row],[Tipo de Petición, queja o reclamo, queja o reclamo]],Tipif,2,0),"")</f>
        <v>0</v>
      </c>
      <c r="J638" s="2" t="str">
        <f>IF(Tabla1[[#This Row],[Fecha Radicado]]="","",IF(Tabla1[[#This Row],[Tipo de Petición, queja o reclamo, queja o reclamo]]="Sin término de respuesta","No aplica",WORKDAY(Tabla1[[#This Row],[Fecha Radicado]],Tabla1[[#This Row],[Plazo]],Festivos)))</f>
        <v>No aplica</v>
      </c>
      <c r="K638" s="3" t="s">
        <v>2443</v>
      </c>
      <c r="L638" s="1" t="s">
        <v>2443</v>
      </c>
      <c r="M638" s="2" t="str">
        <f>IF(Tabla1[[#This Row],[Fecha Radicado]]="","",IF(Tabla1[[#This Row],[Tipo de Petición, queja o reclamo, queja o reclamo]]="Sin término de respuesta","No aplica",WORKDAY(Tabla1[[#This Row],[Fecha Radicado]],Tabla1[[#This Row],[Plazo]],Festivos)))</f>
        <v>No aplica</v>
      </c>
      <c r="N638" s="2" t="str">
        <f>IF(Tabla1[[#This Row],[Fecha Radicado]]="","",IF(Tabla1[[#This Row],[Tipo de Petición, queja o reclamo, queja o reclamo]]="Sin término de respuesta","No aplica",WORKDAY(Tabla1[[#This Row],[Fecha Radicado]],Tabla1[[#This Row],[Plazo]],Festivos)))</f>
        <v>No aplica</v>
      </c>
      <c r="O638" s="1" t="s">
        <v>37</v>
      </c>
      <c r="P638" s="1">
        <f>_xlfn.IFNA(VLOOKUP(Tabla1[[#This Row],[Departamento]],Departamentos,2,FALSE),"")</f>
        <v>54</v>
      </c>
      <c r="Q638" s="1" t="s">
        <v>182</v>
      </c>
      <c r="R638" s="1">
        <f>_xlfn.IFNA(VLOOKUP(Tabla1[[#This Row],[Municipio]],Municipios,2,FALSE),"")</f>
        <v>54109</v>
      </c>
      <c r="S638" s="1" t="s">
        <v>2090</v>
      </c>
      <c r="T638" s="1" t="s">
        <v>3196</v>
      </c>
      <c r="U638" s="1" t="s">
        <v>3196</v>
      </c>
      <c r="V638" s="1" t="s">
        <v>3196</v>
      </c>
      <c r="W638" s="1" t="s">
        <v>90</v>
      </c>
      <c r="X638" s="1" t="s">
        <v>5364</v>
      </c>
      <c r="Z638" s="1"/>
    </row>
    <row r="639" spans="1:26" ht="213" hidden="1">
      <c r="A639" s="7" t="s">
        <v>5365</v>
      </c>
      <c r="B639" s="7" t="s">
        <v>5366</v>
      </c>
      <c r="C639" s="7" t="s">
        <v>5367</v>
      </c>
      <c r="D639" s="6">
        <v>45826</v>
      </c>
      <c r="E639" s="6">
        <v>45826</v>
      </c>
      <c r="F639" s="7" t="s">
        <v>87</v>
      </c>
      <c r="G639" s="1" t="s">
        <v>49</v>
      </c>
      <c r="H639" s="1" t="s">
        <v>50</v>
      </c>
      <c r="I639" s="1">
        <f>IFERROR(VLOOKUP(Tabla1[[#This Row],[Tipo de Petición, queja o reclamo, queja o reclamo]],Tipif,2,0),"")</f>
        <v>15</v>
      </c>
      <c r="J639" s="2">
        <f>IF(Tabla1[[#This Row],[Fecha Radicado]]="","",IF(Tabla1[[#This Row],[Tipo de Petición, queja o reclamo, queja o reclamo]]="Sin término de respuesta","No aplica",WORKDAY(Tabla1[[#This Row],[Fecha Radicado]],Tabla1[[#This Row],[Plazo]],Festivos)))</f>
        <v>45848</v>
      </c>
      <c r="K639" s="3" t="str">
        <f ca="1">IF(Tabla1[[#This Row],[Estado]]="No Aplica","",IF(Tabla1[[#This Row],[Estado]]="Con respuesta","Gestionado",IFERROR(NETWORKDAYS(TODAY(),Tabla1[[#This Row],[Fecha de Vencimiento]],Festivos),"")))</f>
        <v>Gestionado</v>
      </c>
      <c r="L6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39" s="1" t="s">
        <v>124</v>
      </c>
      <c r="N639" s="2" t="s">
        <v>124</v>
      </c>
      <c r="O639" s="1" t="s">
        <v>15</v>
      </c>
      <c r="P639" s="1">
        <f>_xlfn.IFNA(VLOOKUP(Tabla1[[#This Row],[Departamento]],Departamentos,2,FALSE),"")</f>
        <v>5</v>
      </c>
      <c r="Q639" s="1" t="s">
        <v>1198</v>
      </c>
      <c r="R639" s="1">
        <f>_xlfn.IFNA(VLOOKUP(Tabla1[[#This Row],[Municipio]],Municipios,2,FALSE),"")</f>
        <v>5756</v>
      </c>
      <c r="S639" s="1" t="s">
        <v>1371</v>
      </c>
      <c r="T639" s="1" t="s">
        <v>5368</v>
      </c>
      <c r="U639" s="2">
        <v>45849</v>
      </c>
      <c r="V639" s="1" t="s">
        <v>5369</v>
      </c>
      <c r="W639" s="1" t="s">
        <v>286</v>
      </c>
      <c r="X639" s="1" t="s">
        <v>5370</v>
      </c>
      <c r="Y639" s="1" t="s">
        <v>5371</v>
      </c>
      <c r="Z639" s="1"/>
    </row>
    <row r="640" spans="1:26" ht="323.25" hidden="1" customHeight="1">
      <c r="A640" s="7" t="s">
        <v>5372</v>
      </c>
      <c r="B640" s="7" t="s">
        <v>5373</v>
      </c>
      <c r="C640" s="7" t="s">
        <v>5374</v>
      </c>
      <c r="D640" s="6">
        <v>45826</v>
      </c>
      <c r="E640" s="6">
        <v>45826</v>
      </c>
      <c r="F640" s="7" t="s">
        <v>48</v>
      </c>
      <c r="G640" s="1" t="s">
        <v>49</v>
      </c>
      <c r="H640" s="1" t="s">
        <v>373</v>
      </c>
      <c r="I640" s="1">
        <f>IFERROR(VLOOKUP(Tabla1[[#This Row],[Tipo de Petición, queja o reclamo, queja o reclamo]],Tipif,2,0),"")</f>
        <v>10</v>
      </c>
      <c r="J640" s="2">
        <f>IF(Tabla1[[#This Row],[Fecha Radicado]]="","",IF(Tabla1[[#This Row],[Tipo de Petición, queja o reclamo, queja o reclamo]]="Sin término de respuesta","No aplica",WORKDAY(Tabla1[[#This Row],[Fecha Radicado]],Tabla1[[#This Row],[Plazo]],Festivos)))</f>
        <v>45841</v>
      </c>
      <c r="K640" s="3" t="str">
        <f ca="1">IF(Tabla1[[#This Row],[Estado]]="No Aplica","",IF(Tabla1[[#This Row],[Estado]]="Con respuesta","Gestionado",IFERROR(NETWORKDAYS(TODAY(),Tabla1[[#This Row],[Fecha de Vencimiento]],Festivos),"")))</f>
        <v>Gestionado</v>
      </c>
      <c r="L6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40" s="1" t="s">
        <v>52</v>
      </c>
      <c r="N640" s="1" t="s">
        <v>5375</v>
      </c>
      <c r="O640" s="1" t="s">
        <v>27</v>
      </c>
      <c r="P640" s="1">
        <f>_xlfn.IFNA(VLOOKUP(Tabla1[[#This Row],[Departamento]],Departamentos,2,FALSE),"")</f>
        <v>27</v>
      </c>
      <c r="Q640" s="1" t="s">
        <v>627</v>
      </c>
      <c r="R640" s="1">
        <f>_xlfn.IFNA(VLOOKUP(Tabla1[[#This Row],[Municipio]],Municipios,2,FALSE),"")</f>
        <v>27001</v>
      </c>
      <c r="S640" s="1" t="s">
        <v>1360</v>
      </c>
      <c r="T640" s="1" t="s">
        <v>5376</v>
      </c>
      <c r="U640" s="2">
        <v>45847</v>
      </c>
      <c r="V640" s="1" t="s">
        <v>5377</v>
      </c>
      <c r="W640" s="1" t="s">
        <v>316</v>
      </c>
      <c r="X640" s="1" t="s">
        <v>5378</v>
      </c>
      <c r="Y640" s="1" t="s">
        <v>5379</v>
      </c>
      <c r="Z640" s="1"/>
    </row>
    <row r="641" spans="1:26" ht="91.5" hidden="1">
      <c r="A641" s="22" t="s">
        <v>5380</v>
      </c>
      <c r="B641" s="16" t="s">
        <v>5122</v>
      </c>
      <c r="C641" s="1" t="s">
        <v>5309</v>
      </c>
      <c r="D641" s="2">
        <v>45826</v>
      </c>
      <c r="E641" s="1" t="s">
        <v>2443</v>
      </c>
      <c r="F641" s="1" t="s">
        <v>343</v>
      </c>
      <c r="G641" s="1" t="s">
        <v>124</v>
      </c>
      <c r="H641" s="1" t="s">
        <v>89</v>
      </c>
      <c r="I641" s="1">
        <f>IFERROR(VLOOKUP(Tabla1[[#This Row],[Tipo de Petición, queja o reclamo, queja o reclamo]],Tipif,2,0),"")</f>
        <v>0</v>
      </c>
      <c r="J641" s="2" t="str">
        <f>IF(Tabla1[[#This Row],[Fecha Radicado]]="","",IF(Tabla1[[#This Row],[Tipo de Petición, queja o reclamo, queja o reclamo]]="Sin término de respuesta","No aplica",WORKDAY(Tabla1[[#This Row],[Fecha Radicado]],Tabla1[[#This Row],[Plazo]],Festivos)))</f>
        <v>No aplica</v>
      </c>
      <c r="K641" s="3" t="s">
        <v>2443</v>
      </c>
      <c r="L641" s="1" t="s">
        <v>2443</v>
      </c>
      <c r="M641" s="2" t="str">
        <f>IF(Tabla1[[#This Row],[Fecha Radicado]]="","",IF(Tabla1[[#This Row],[Tipo de Petición, queja o reclamo, queja o reclamo]]="Sin término de respuesta","No aplica",WORKDAY(Tabla1[[#This Row],[Fecha Radicado]],Tabla1[[#This Row],[Plazo]],Festivos)))</f>
        <v>No aplica</v>
      </c>
      <c r="N641" s="2" t="str">
        <f>IF(Tabla1[[#This Row],[Fecha Radicado]]="","",IF(Tabla1[[#This Row],[Tipo de Petición, queja o reclamo, queja o reclamo]]="Sin término de respuesta","No aplica",WORKDAY(Tabla1[[#This Row],[Fecha Radicado]],Tabla1[[#This Row],[Plazo]],Festivos)))</f>
        <v>No aplica</v>
      </c>
      <c r="O641" s="1" t="s">
        <v>44</v>
      </c>
      <c r="P641" s="1">
        <f>_xlfn.IFNA(VLOOKUP(Tabla1[[#This Row],[Departamento]],Departamentos,2,FALSE),"")</f>
        <v>76</v>
      </c>
      <c r="Q641" s="1" t="s">
        <v>657</v>
      </c>
      <c r="R641" s="1">
        <f>_xlfn.IFNA(VLOOKUP(Tabla1[[#This Row],[Municipio]],Municipios,2,FALSE),"")</f>
        <v>76377</v>
      </c>
      <c r="S641" s="1" t="s">
        <v>2305</v>
      </c>
      <c r="T641" s="1" t="s">
        <v>5381</v>
      </c>
      <c r="U641" s="2">
        <v>45826</v>
      </c>
      <c r="V641" s="1" t="s">
        <v>5311</v>
      </c>
      <c r="W641" s="1" t="s">
        <v>316</v>
      </c>
      <c r="Y641" s="1" t="s">
        <v>5382</v>
      </c>
      <c r="Z641" s="1"/>
    </row>
    <row r="642" spans="1:26" ht="45.75" hidden="1">
      <c r="A642" s="1" t="s">
        <v>5383</v>
      </c>
      <c r="B642" s="1" t="s">
        <v>5384</v>
      </c>
      <c r="C642" s="1" t="s">
        <v>5385</v>
      </c>
      <c r="D642" s="2">
        <v>45827</v>
      </c>
      <c r="E642" s="2">
        <v>45827</v>
      </c>
      <c r="F642" s="1" t="s">
        <v>254</v>
      </c>
      <c r="G642" s="1" t="s">
        <v>124</v>
      </c>
      <c r="H642" s="1" t="s">
        <v>89</v>
      </c>
      <c r="I642" s="1">
        <f>IFERROR(VLOOKUP(Tabla1[[#This Row],[Tipo de Petición, queja o reclamo, queja o reclamo]],Tipif,2,0),"")</f>
        <v>0</v>
      </c>
      <c r="J642" s="2" t="str">
        <f>IF(Tabla1[[#This Row],[Fecha Radicado]]="","",IF(Tabla1[[#This Row],[Tipo de Petición, queja o reclamo, queja o reclamo]]="Sin término de respuesta","No aplica",WORKDAY(Tabla1[[#This Row],[Fecha Radicado]],Tabla1[[#This Row],[Plazo]],Festivos)))</f>
        <v>No aplica</v>
      </c>
      <c r="K642" s="3" t="s">
        <v>2443</v>
      </c>
      <c r="L642" s="1" t="s">
        <v>2443</v>
      </c>
      <c r="M642" s="2" t="str">
        <f>IF(Tabla1[[#This Row],[Fecha Radicado]]="","",IF(Tabla1[[#This Row],[Tipo de Petición, queja o reclamo, queja o reclamo]]="Sin término de respuesta","No aplica",WORKDAY(Tabla1[[#This Row],[Fecha Radicado]],Tabla1[[#This Row],[Plazo]],Festivos)))</f>
        <v>No aplica</v>
      </c>
      <c r="N642" s="2" t="str">
        <f>IF(Tabla1[[#This Row],[Fecha Radicado]]="","",IF(Tabla1[[#This Row],[Tipo de Petición, queja o reclamo, queja o reclamo]]="Sin término de respuesta","No aplica",WORKDAY(Tabla1[[#This Row],[Fecha Radicado]],Tabla1[[#This Row],[Plazo]],Festivos)))</f>
        <v>No aplica</v>
      </c>
      <c r="O642" s="1" t="s">
        <v>29</v>
      </c>
      <c r="P642" s="1">
        <f>_xlfn.IFNA(VLOOKUP(Tabla1[[#This Row],[Departamento]],Departamentos,2,FALSE),"")</f>
        <v>25</v>
      </c>
      <c r="Q642" s="1" t="s">
        <v>762</v>
      </c>
      <c r="R642" s="1">
        <f>_xlfn.IFNA(VLOOKUP(Tabla1[[#This Row],[Municipio]],Municipios,2,FALSE),"")</f>
        <v>25286</v>
      </c>
      <c r="S642" s="1" t="s">
        <v>1262</v>
      </c>
      <c r="T642" s="1" t="s">
        <v>3196</v>
      </c>
      <c r="U642" s="1" t="s">
        <v>3196</v>
      </c>
      <c r="V642" s="1" t="s">
        <v>3196</v>
      </c>
      <c r="W642" s="1" t="s">
        <v>286</v>
      </c>
      <c r="X642" s="1" t="s">
        <v>5386</v>
      </c>
      <c r="Y642" s="1" t="s">
        <v>5387</v>
      </c>
      <c r="Z642" s="1"/>
    </row>
    <row r="643" spans="1:26" ht="60.75" hidden="1">
      <c r="A643" s="1" t="s">
        <v>5388</v>
      </c>
      <c r="B643" s="1" t="s">
        <v>4612</v>
      </c>
      <c r="C643" s="1" t="s">
        <v>4613</v>
      </c>
      <c r="D643" s="2">
        <v>45827</v>
      </c>
      <c r="E643" s="2">
        <v>45827</v>
      </c>
      <c r="F643" s="1" t="s">
        <v>284</v>
      </c>
      <c r="G643" s="1" t="s">
        <v>124</v>
      </c>
      <c r="H643" s="1" t="s">
        <v>89</v>
      </c>
      <c r="I643" s="1">
        <f>IFERROR(VLOOKUP(Tabla1[[#This Row],[Tipo de Petición, queja o reclamo, queja o reclamo]],Tipif,2,0),"")</f>
        <v>0</v>
      </c>
      <c r="J643" s="2" t="str">
        <f>IF(Tabla1[[#This Row],[Fecha Radicado]]="","",IF(Tabla1[[#This Row],[Tipo de Petición, queja o reclamo, queja o reclamo]]="Sin término de respuesta","No aplica",WORKDAY(Tabla1[[#This Row],[Fecha Radicado]],Tabla1[[#This Row],[Plazo]],Festivos)))</f>
        <v>No aplica</v>
      </c>
      <c r="K643" s="3" t="s">
        <v>2443</v>
      </c>
      <c r="L643" s="1" t="s">
        <v>2443</v>
      </c>
      <c r="M643" s="2" t="str">
        <f>IF(Tabla1[[#This Row],[Fecha Radicado]]="","",IF(Tabla1[[#This Row],[Tipo de Petición, queja o reclamo, queja o reclamo]]="Sin término de respuesta","No aplica",WORKDAY(Tabla1[[#This Row],[Fecha Radicado]],Tabla1[[#This Row],[Plazo]],Festivos)))</f>
        <v>No aplica</v>
      </c>
      <c r="N643" s="2" t="str">
        <f>IF(Tabla1[[#This Row],[Fecha Radicado]]="","",IF(Tabla1[[#This Row],[Tipo de Petición, queja o reclamo, queja o reclamo]]="Sin término de respuesta","No aplica",WORKDAY(Tabla1[[#This Row],[Fecha Radicado]],Tabla1[[#This Row],[Plazo]],Festivos)))</f>
        <v>No aplica</v>
      </c>
      <c r="O643" s="1" t="s">
        <v>35</v>
      </c>
      <c r="P643" s="1">
        <f>_xlfn.IFNA(VLOOKUP(Tabla1[[#This Row],[Departamento]],Departamentos,2,FALSE),"")</f>
        <v>50</v>
      </c>
      <c r="Q643" s="1" t="s">
        <v>651</v>
      </c>
      <c r="R643" s="1">
        <f>_xlfn.IFNA(VLOOKUP(Tabla1[[#This Row],[Municipio]],Municipios,2,FALSE),"")</f>
        <v>50680</v>
      </c>
      <c r="S643" s="1" t="s">
        <v>2020</v>
      </c>
      <c r="T643" s="1" t="s">
        <v>3196</v>
      </c>
      <c r="U643" s="1" t="s">
        <v>3196</v>
      </c>
      <c r="V643" s="1" t="s">
        <v>3196</v>
      </c>
      <c r="W643" s="1" t="s">
        <v>286</v>
      </c>
      <c r="X643" s="1" t="s">
        <v>5389</v>
      </c>
      <c r="Z643" s="1"/>
    </row>
    <row r="644" spans="1:26" ht="121.5" hidden="1">
      <c r="A644" s="1" t="s">
        <v>5390</v>
      </c>
      <c r="B644" s="1" t="s">
        <v>5391</v>
      </c>
      <c r="C644" s="1" t="s">
        <v>5392</v>
      </c>
      <c r="D644" s="2">
        <v>45828</v>
      </c>
      <c r="E644" s="2">
        <v>45828</v>
      </c>
      <c r="F644" s="1" t="s">
        <v>222</v>
      </c>
      <c r="G644" s="1" t="s">
        <v>124</v>
      </c>
      <c r="H644" s="1" t="s">
        <v>89</v>
      </c>
      <c r="I644" s="1">
        <f>IFERROR(VLOOKUP(Tabla1[[#This Row],[Tipo de Petición, queja o reclamo, queja o reclamo]],Tipif,2,0),"")</f>
        <v>0</v>
      </c>
      <c r="J644" s="2" t="str">
        <f>IF(Tabla1[[#This Row],[Fecha Radicado]]="","",IF(Tabla1[[#This Row],[Tipo de Petición, queja o reclamo, queja o reclamo]]="Sin término de respuesta","No aplica",WORKDAY(Tabla1[[#This Row],[Fecha Radicado]],Tabla1[[#This Row],[Plazo]],Festivos)))</f>
        <v>No aplica</v>
      </c>
      <c r="K644" s="3" t="s">
        <v>2443</v>
      </c>
      <c r="L644" s="1" t="s">
        <v>2443</v>
      </c>
      <c r="M644" s="2" t="str">
        <f>IF(Tabla1[[#This Row],[Fecha Radicado]]="","",IF(Tabla1[[#This Row],[Tipo de Petición, queja o reclamo, queja o reclamo]]="Sin término de respuesta","No aplica",WORKDAY(Tabla1[[#This Row],[Fecha Radicado]],Tabla1[[#This Row],[Plazo]],Festivos)))</f>
        <v>No aplica</v>
      </c>
      <c r="N644" s="2" t="str">
        <f>IF(Tabla1[[#This Row],[Fecha Radicado]]="","",IF(Tabla1[[#This Row],[Tipo de Petición, queja o reclamo, queja o reclamo]]="Sin término de respuesta","No aplica",WORKDAY(Tabla1[[#This Row],[Fecha Radicado]],Tabla1[[#This Row],[Plazo]],Festivos)))</f>
        <v>No aplica</v>
      </c>
      <c r="O644" s="1" t="s">
        <v>15</v>
      </c>
      <c r="P644" s="1">
        <f>_xlfn.IFNA(VLOOKUP(Tabla1[[#This Row],[Departamento]],Departamentos,2,FALSE),"")</f>
        <v>5</v>
      </c>
      <c r="Q644" s="1" t="s">
        <v>186</v>
      </c>
      <c r="R644" s="1">
        <f>_xlfn.IFNA(VLOOKUP(Tabla1[[#This Row],[Municipio]],Municipios,2,FALSE),"")</f>
        <v>5079</v>
      </c>
      <c r="S644" s="1" t="s">
        <v>2368</v>
      </c>
      <c r="T644" s="1" t="s">
        <v>3196</v>
      </c>
      <c r="U644" s="1" t="s">
        <v>3196</v>
      </c>
      <c r="V644" s="1" t="s">
        <v>3196</v>
      </c>
      <c r="W644" s="1" t="s">
        <v>126</v>
      </c>
      <c r="X644" s="1" t="s">
        <v>5393</v>
      </c>
      <c r="Z644" s="1"/>
    </row>
    <row r="645" spans="1:26" ht="106.5" hidden="1">
      <c r="A645" s="1" t="s">
        <v>5394</v>
      </c>
      <c r="B645" s="1" t="s">
        <v>5395</v>
      </c>
      <c r="C645" s="1" t="s">
        <v>5396</v>
      </c>
      <c r="D645" s="2">
        <v>45828</v>
      </c>
      <c r="E645" s="2">
        <v>45828</v>
      </c>
      <c r="F645" s="1" t="s">
        <v>343</v>
      </c>
      <c r="G645" s="1" t="s">
        <v>124</v>
      </c>
      <c r="H645" s="1" t="s">
        <v>89</v>
      </c>
      <c r="I645" s="1">
        <f>IFERROR(VLOOKUP(Tabla1[[#This Row],[Tipo de Petición, queja o reclamo, queja o reclamo]],Tipif,2,0),"")</f>
        <v>0</v>
      </c>
      <c r="J645" s="2" t="str">
        <f>IF(Tabla1[[#This Row],[Fecha Radicado]]="","",IF(Tabla1[[#This Row],[Tipo de Petición, queja o reclamo, queja o reclamo]]="Sin término de respuesta","No aplica",WORKDAY(Tabla1[[#This Row],[Fecha Radicado]],Tabla1[[#This Row],[Plazo]],Festivos)))</f>
        <v>No aplica</v>
      </c>
      <c r="K645" s="3" t="s">
        <v>2443</v>
      </c>
      <c r="L645" s="1" t="s">
        <v>2443</v>
      </c>
      <c r="M645" s="2" t="str">
        <f>IF(Tabla1[[#This Row],[Fecha Radicado]]="","",IF(Tabla1[[#This Row],[Tipo de Petición, queja o reclamo, queja o reclamo]]="Sin término de respuesta","No aplica",WORKDAY(Tabla1[[#This Row],[Fecha Radicado]],Tabla1[[#This Row],[Plazo]],Festivos)))</f>
        <v>No aplica</v>
      </c>
      <c r="N645" s="2" t="str">
        <f>IF(Tabla1[[#This Row],[Fecha Radicado]]="","",IF(Tabla1[[#This Row],[Tipo de Petición, queja o reclamo, queja o reclamo]]="Sin término de respuesta","No aplica",WORKDAY(Tabla1[[#This Row],[Fecha Radicado]],Tabla1[[#This Row],[Plazo]],Festivos)))</f>
        <v>No aplica</v>
      </c>
      <c r="O645" s="1" t="s">
        <v>29</v>
      </c>
      <c r="P645" s="1">
        <f>_xlfn.IFNA(VLOOKUP(Tabla1[[#This Row],[Departamento]],Departamentos,2,FALSE),"")</f>
        <v>25</v>
      </c>
      <c r="Q645" s="1" t="s">
        <v>174</v>
      </c>
      <c r="R645" s="1">
        <f>_xlfn.IFNA(VLOOKUP(Tabla1[[#This Row],[Municipio]],Municipios,2,FALSE),"")</f>
        <v>25040</v>
      </c>
      <c r="S645" s="1" t="s">
        <v>1809</v>
      </c>
      <c r="T645" s="1" t="s">
        <v>3196</v>
      </c>
      <c r="U645" s="1" t="s">
        <v>3196</v>
      </c>
      <c r="V645" s="1" t="s">
        <v>3196</v>
      </c>
      <c r="W645" s="1" t="s">
        <v>286</v>
      </c>
      <c r="X645" s="1" t="s">
        <v>5397</v>
      </c>
      <c r="Y645" s="1" t="s">
        <v>5398</v>
      </c>
      <c r="Z645" s="1"/>
    </row>
    <row r="646" spans="1:26" ht="121.5" hidden="1">
      <c r="A646" s="1" t="s">
        <v>5399</v>
      </c>
      <c r="B646" s="1" t="s">
        <v>5400</v>
      </c>
      <c r="C646" s="1" t="s">
        <v>5401</v>
      </c>
      <c r="D646" s="2">
        <v>45828</v>
      </c>
      <c r="E646" s="2">
        <v>45832</v>
      </c>
      <c r="F646" s="7" t="s">
        <v>343</v>
      </c>
      <c r="G646" s="1" t="s">
        <v>49</v>
      </c>
      <c r="H646" s="1" t="s">
        <v>50</v>
      </c>
      <c r="I646" s="1">
        <f>IFERROR(VLOOKUP(Tabla1[[#This Row],[Tipo de Petición, queja o reclamo, queja o reclamo]],Tipif,2,0),"")</f>
        <v>15</v>
      </c>
      <c r="J646" s="2">
        <f>IF(Tabla1[[#This Row],[Fecha Radicado]]="","",IF(Tabla1[[#This Row],[Tipo de Petición, queja o reclamo, queja o reclamo]]="Sin término de respuesta","No aplica",WORKDAY(Tabla1[[#This Row],[Fecha Radicado]],Tabla1[[#This Row],[Plazo]],Festivos)))</f>
        <v>45852</v>
      </c>
      <c r="K646" s="3" t="str">
        <f ca="1">IF(Tabla1[[#This Row],[Estado]]="No Aplica","",IF(Tabla1[[#This Row],[Estado]]="Con respuesta","Gestionado",IFERROR(NETWORKDAYS(TODAY(),Tabla1[[#This Row],[Fecha de Vencimiento]],Festivos),"")))</f>
        <v>Gestionado</v>
      </c>
      <c r="L646" s="1" t="s">
        <v>2443</v>
      </c>
      <c r="M646" s="1" t="s">
        <v>124</v>
      </c>
      <c r="N646" s="2" t="s">
        <v>5402</v>
      </c>
      <c r="O646" s="1" t="s">
        <v>19</v>
      </c>
      <c r="P646" s="1">
        <f>_xlfn.IFNA(VLOOKUP(Tabla1[[#This Row],[Departamento]],Departamentos,2,FALSE),"")</f>
        <v>11</v>
      </c>
      <c r="Q646" s="1" t="s">
        <v>59</v>
      </c>
      <c r="R646" s="1">
        <f>_xlfn.IFNA(VLOOKUP(Tabla1[[#This Row],[Municipio]],Municipios,2,FALSE),"")</f>
        <v>11001</v>
      </c>
      <c r="S646" s="1" t="s">
        <v>124</v>
      </c>
      <c r="T646" s="1" t="s">
        <v>5403</v>
      </c>
      <c r="U646" s="2">
        <v>45833</v>
      </c>
      <c r="V646" s="1" t="s">
        <v>5404</v>
      </c>
      <c r="W646" s="1" t="s">
        <v>659</v>
      </c>
      <c r="X646" s="1" t="s">
        <v>5405</v>
      </c>
      <c r="Y646" s="1" t="s">
        <v>5406</v>
      </c>
      <c r="Z646" s="1"/>
    </row>
    <row r="647" spans="1:26" ht="45.75" hidden="1">
      <c r="A647" s="1" t="s">
        <v>5407</v>
      </c>
      <c r="B647" s="1" t="s">
        <v>5408</v>
      </c>
      <c r="C647" s="1" t="s">
        <v>5409</v>
      </c>
      <c r="D647" s="2">
        <v>45832</v>
      </c>
      <c r="E647" s="2">
        <v>45833</v>
      </c>
      <c r="F647" s="1" t="s">
        <v>222</v>
      </c>
      <c r="G647" s="1" t="s">
        <v>124</v>
      </c>
      <c r="H647" s="1" t="s">
        <v>89</v>
      </c>
      <c r="I647" s="1">
        <f>IFERROR(VLOOKUP(Tabla1[[#This Row],[Tipo de Petición, queja o reclamo, queja o reclamo]],Tipif,2,0),"")</f>
        <v>0</v>
      </c>
      <c r="J647" s="2" t="str">
        <f>IF(Tabla1[[#This Row],[Fecha Radicado]]="","",IF(Tabla1[[#This Row],[Tipo de Petición, queja o reclamo, queja o reclamo]]="Sin término de respuesta","No aplica",WORKDAY(Tabla1[[#This Row],[Fecha Radicado]],Tabla1[[#This Row],[Plazo]],Festivos)))</f>
        <v>No aplica</v>
      </c>
      <c r="K647" s="3" t="s">
        <v>2443</v>
      </c>
      <c r="L647" s="1" t="s">
        <v>2443</v>
      </c>
      <c r="M647" s="2" t="str">
        <f>IF(Tabla1[[#This Row],[Fecha Radicado]]="","",IF(Tabla1[[#This Row],[Tipo de Petición, queja o reclamo, queja o reclamo]]="Sin término de respuesta","No aplica",WORKDAY(Tabla1[[#This Row],[Fecha Radicado]],Tabla1[[#This Row],[Plazo]],Festivos)))</f>
        <v>No aplica</v>
      </c>
      <c r="N647" s="2" t="s">
        <v>5402</v>
      </c>
      <c r="O647" s="1" t="s">
        <v>15</v>
      </c>
      <c r="P647" s="1">
        <f>_xlfn.IFNA(VLOOKUP(Tabla1[[#This Row],[Departamento]],Departamentos,2,FALSE),"")</f>
        <v>5</v>
      </c>
      <c r="Q647" s="1" t="s">
        <v>1198</v>
      </c>
      <c r="R647" s="1">
        <f>_xlfn.IFNA(VLOOKUP(Tabla1[[#This Row],[Municipio]],Municipios,2,FALSE),"")</f>
        <v>5756</v>
      </c>
      <c r="S647" s="1" t="s">
        <v>1371</v>
      </c>
      <c r="T647" s="1" t="s">
        <v>3196</v>
      </c>
      <c r="U647" s="1" t="s">
        <v>3196</v>
      </c>
      <c r="V647" s="1" t="s">
        <v>3196</v>
      </c>
      <c r="W647" s="1" t="s">
        <v>126</v>
      </c>
      <c r="X647" s="1" t="s">
        <v>5410</v>
      </c>
      <c r="Z647" s="1"/>
    </row>
    <row r="648" spans="1:26" ht="106.5">
      <c r="A648" s="1" t="s">
        <v>5411</v>
      </c>
      <c r="B648" s="1" t="s">
        <v>5412</v>
      </c>
      <c r="C648" s="1" t="s">
        <v>5413</v>
      </c>
      <c r="D648" s="2">
        <v>45832</v>
      </c>
      <c r="E648" s="2">
        <v>45833</v>
      </c>
      <c r="F648" s="1" t="s">
        <v>48</v>
      </c>
      <c r="G648" s="1" t="s">
        <v>124</v>
      </c>
      <c r="H648" s="1" t="s">
        <v>89</v>
      </c>
      <c r="I648" s="1">
        <f>IFERROR(VLOOKUP(Tabla1[[#This Row],[Tipo de Petición, queja o reclamo, queja o reclamo]],Tipif,2,0),"")</f>
        <v>0</v>
      </c>
      <c r="J648" s="2" t="str">
        <f>IF(Tabla1[[#This Row],[Fecha Radicado]]="","",IF(Tabla1[[#This Row],[Tipo de Petición, queja o reclamo, queja o reclamo]]="Sin término de respuesta","No aplica",WORKDAY(Tabla1[[#This Row],[Fecha Radicado]],Tabla1[[#This Row],[Plazo]],Festivos)))</f>
        <v>No aplica</v>
      </c>
      <c r="K648" s="3" t="s">
        <v>2443</v>
      </c>
      <c r="L648" s="1" t="s">
        <v>2443</v>
      </c>
      <c r="M648" s="2" t="str">
        <f>IF(Tabla1[[#This Row],[Fecha Radicado]]="","",IF(Tabla1[[#This Row],[Tipo de Petición, queja o reclamo, queja o reclamo]]="Sin término de respuesta","No aplica",WORKDAY(Tabla1[[#This Row],[Fecha Radicado]],Tabla1[[#This Row],[Plazo]],Festivos)))</f>
        <v>No aplica</v>
      </c>
      <c r="N648" s="2" t="s">
        <v>5402</v>
      </c>
      <c r="O648" s="1" t="s">
        <v>29</v>
      </c>
      <c r="P648" s="1">
        <f>_xlfn.IFNA(VLOOKUP(Tabla1[[#This Row],[Departamento]],Departamentos,2,FALSE),"")</f>
        <v>25</v>
      </c>
      <c r="Q648" s="1" t="s">
        <v>1124</v>
      </c>
      <c r="R648" s="1">
        <f>_xlfn.IFNA(VLOOKUP(Tabla1[[#This Row],[Municipio]],Municipios,2,FALSE),"")</f>
        <v>25754</v>
      </c>
      <c r="S648" s="1" t="s">
        <v>1266</v>
      </c>
      <c r="T648" s="1" t="s">
        <v>3196</v>
      </c>
      <c r="U648" s="1" t="s">
        <v>3196</v>
      </c>
      <c r="V648" s="1" t="s">
        <v>3196</v>
      </c>
      <c r="W648" s="1" t="s">
        <v>286</v>
      </c>
      <c r="X648" s="1" t="s">
        <v>5414</v>
      </c>
      <c r="Y648" s="1" t="s">
        <v>5415</v>
      </c>
      <c r="Z648" s="1"/>
    </row>
    <row r="649" spans="1:26" ht="137.25" hidden="1">
      <c r="A649" s="1" t="s">
        <v>5416</v>
      </c>
      <c r="B649" s="1" t="s">
        <v>5417</v>
      </c>
      <c r="C649" s="1" t="s">
        <v>5418</v>
      </c>
      <c r="D649" s="2">
        <v>45832</v>
      </c>
      <c r="E649" s="2">
        <v>45833</v>
      </c>
      <c r="F649" s="1" t="s">
        <v>254</v>
      </c>
      <c r="G649" s="1" t="s">
        <v>49</v>
      </c>
      <c r="H649" s="1" t="s">
        <v>285</v>
      </c>
      <c r="I649" s="1">
        <f>IFERROR(VLOOKUP(Tabla1[[#This Row],[Tipo de Petición, queja o reclamo, queja o reclamo]],Tipif,2,0),"")</f>
        <v>5</v>
      </c>
      <c r="J649" s="2">
        <f>IF(Tabla1[[#This Row],[Fecha Radicado]]="","",IF(Tabla1[[#This Row],[Tipo de Petición, queja o reclamo, queja o reclamo]]="Sin término de respuesta","No aplica",WORKDAY(Tabla1[[#This Row],[Fecha Radicado]],Tabla1[[#This Row],[Plazo]],Festivos)))</f>
        <v>45839</v>
      </c>
      <c r="K649" s="3" t="str">
        <f ca="1">IF(Tabla1[[#This Row],[Estado]]="No Aplica","",IF(Tabla1[[#This Row],[Estado]]="Con respuesta","Gestionado",IFERROR(NETWORKDAYS(TODAY(),Tabla1[[#This Row],[Fecha de Vencimiento]],Festivos),"")))</f>
        <v>Gestionado</v>
      </c>
      <c r="L6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49" s="1" t="s">
        <v>124</v>
      </c>
      <c r="N649" s="2" t="s">
        <v>5402</v>
      </c>
      <c r="O649" s="1" t="s">
        <v>29</v>
      </c>
      <c r="P649" s="1">
        <f>_xlfn.IFNA(VLOOKUP(Tabla1[[#This Row],[Departamento]],Departamentos,2,FALSE),"")</f>
        <v>25</v>
      </c>
      <c r="Q649" s="1" t="s">
        <v>530</v>
      </c>
      <c r="R649" s="1">
        <f>_xlfn.IFNA(VLOOKUP(Tabla1[[#This Row],[Municipio]],Municipios,2,FALSE),"")</f>
        <v>25175</v>
      </c>
      <c r="S649" s="1" t="s">
        <v>124</v>
      </c>
      <c r="T649" s="1" t="s">
        <v>5419</v>
      </c>
      <c r="U649" s="2">
        <v>45840</v>
      </c>
      <c r="V649" s="1" t="s">
        <v>5420</v>
      </c>
      <c r="W649" s="1" t="s">
        <v>659</v>
      </c>
      <c r="X649" s="1" t="s">
        <v>5421</v>
      </c>
      <c r="Y649" s="1" t="s">
        <v>5422</v>
      </c>
      <c r="Z649" s="1"/>
    </row>
    <row r="650" spans="1:26" ht="106.5" hidden="1">
      <c r="A650" s="1" t="s">
        <v>5423</v>
      </c>
      <c r="B650" s="1" t="s">
        <v>5424</v>
      </c>
      <c r="C650" s="1" t="s">
        <v>5425</v>
      </c>
      <c r="D650" s="2">
        <v>45832</v>
      </c>
      <c r="E650" s="2">
        <v>45833</v>
      </c>
      <c r="F650" s="1" t="s">
        <v>343</v>
      </c>
      <c r="G650" s="1" t="s">
        <v>124</v>
      </c>
      <c r="H650" s="1" t="s">
        <v>89</v>
      </c>
      <c r="I650" s="1">
        <f>IFERROR(VLOOKUP(Tabla1[[#This Row],[Tipo de Petición, queja o reclamo, queja o reclamo]],Tipif,2,0),"")</f>
        <v>0</v>
      </c>
      <c r="J650" s="2" t="str">
        <f>IF(Tabla1[[#This Row],[Fecha Radicado]]="","",IF(Tabla1[[#This Row],[Tipo de Petición, queja o reclamo, queja o reclamo]]="Sin término de respuesta","No aplica",WORKDAY(Tabla1[[#This Row],[Fecha Radicado]],Tabla1[[#This Row],[Plazo]],Festivos)))</f>
        <v>No aplica</v>
      </c>
      <c r="K650" s="3" t="s">
        <v>2443</v>
      </c>
      <c r="L650" s="1" t="s">
        <v>2443</v>
      </c>
      <c r="M650" s="2" t="str">
        <f>IF(Tabla1[[#This Row],[Fecha Radicado]]="","",IF(Tabla1[[#This Row],[Tipo de Petición, queja o reclamo, queja o reclamo]]="Sin término de respuesta","No aplica",WORKDAY(Tabla1[[#This Row],[Fecha Radicado]],Tabla1[[#This Row],[Plazo]],Festivos)))</f>
        <v>No aplica</v>
      </c>
      <c r="N650" s="2" t="s">
        <v>5402</v>
      </c>
      <c r="O650" s="1" t="s">
        <v>15</v>
      </c>
      <c r="P650" s="1">
        <f>_xlfn.IFNA(VLOOKUP(Tabla1[[#This Row],[Departamento]],Departamentos,2,FALSE),"")</f>
        <v>5</v>
      </c>
      <c r="Q650" s="1" t="s">
        <v>742</v>
      </c>
      <c r="R650" s="1">
        <f>_xlfn.IFNA(VLOOKUP(Tabla1[[#This Row],[Municipio]],Municipios,2,FALSE),"")</f>
        <v>5147</v>
      </c>
      <c r="S650" s="1" t="s">
        <v>1437</v>
      </c>
      <c r="T650" s="1" t="s">
        <v>3196</v>
      </c>
      <c r="U650" s="1" t="s">
        <v>3196</v>
      </c>
      <c r="V650" s="1" t="s">
        <v>3196</v>
      </c>
      <c r="W650" s="1" t="s">
        <v>286</v>
      </c>
      <c r="X650" s="1" t="s">
        <v>5426</v>
      </c>
      <c r="Y650" s="1" t="s">
        <v>5427</v>
      </c>
      <c r="Z650" s="1"/>
    </row>
    <row r="651" spans="1:26" ht="91.5" hidden="1">
      <c r="A651" s="1" t="s">
        <v>5428</v>
      </c>
      <c r="B651" s="1" t="s">
        <v>5429</v>
      </c>
      <c r="C651" s="1" t="s">
        <v>5430</v>
      </c>
      <c r="D651" s="2">
        <v>45834</v>
      </c>
      <c r="E651" s="2">
        <v>45834</v>
      </c>
      <c r="F651" s="1" t="s">
        <v>123</v>
      </c>
      <c r="G651" s="1" t="s">
        <v>124</v>
      </c>
      <c r="H651" s="1" t="s">
        <v>89</v>
      </c>
      <c r="I651" s="1">
        <f>IFERROR(VLOOKUP(Tabla1[[#This Row],[Tipo de Petición, queja o reclamo, queja o reclamo]],Tipif,2,0),"")</f>
        <v>0</v>
      </c>
      <c r="J651" s="2" t="str">
        <f>IF(Tabla1[[#This Row],[Fecha Radicado]]="","",IF(Tabla1[[#This Row],[Tipo de Petición, queja o reclamo, queja o reclamo]]="Sin término de respuesta","No aplica",WORKDAY(Tabla1[[#This Row],[Fecha Radicado]],Tabla1[[#This Row],[Plazo]],Festivos)))</f>
        <v>No aplica</v>
      </c>
      <c r="K651" s="3" t="s">
        <v>2443</v>
      </c>
      <c r="L651" s="1" t="s">
        <v>2443</v>
      </c>
      <c r="M651" s="1" t="s">
        <v>124</v>
      </c>
      <c r="N651" s="1" t="s">
        <v>5402</v>
      </c>
      <c r="O651" s="1" t="s">
        <v>29</v>
      </c>
      <c r="P651" s="1">
        <f>_xlfn.IFNA(VLOOKUP(Tabla1[[#This Row],[Departamento]],Departamentos,2,FALSE),"")</f>
        <v>25</v>
      </c>
      <c r="Q651" s="1" t="s">
        <v>1080</v>
      </c>
      <c r="R651" s="1">
        <f>_xlfn.IFNA(VLOOKUP(Tabla1[[#This Row],[Municipio]],Municipios,2,FALSE),"")</f>
        <v>25645</v>
      </c>
      <c r="S651" s="1" t="s">
        <v>1869</v>
      </c>
      <c r="T651" s="1" t="s">
        <v>3196</v>
      </c>
      <c r="U651" s="1" t="s">
        <v>3196</v>
      </c>
      <c r="V651" s="1" t="s">
        <v>3196</v>
      </c>
      <c r="W651" s="1" t="s">
        <v>286</v>
      </c>
      <c r="X651" s="1" t="s">
        <v>5431</v>
      </c>
      <c r="Z651" s="1"/>
    </row>
    <row r="652" spans="1:26" ht="198">
      <c r="A652" s="7" t="s">
        <v>5432</v>
      </c>
      <c r="B652" s="7" t="s">
        <v>5433</v>
      </c>
      <c r="C652" s="7" t="s">
        <v>5434</v>
      </c>
      <c r="D652" s="6">
        <v>45833</v>
      </c>
      <c r="E652" s="6">
        <v>45834</v>
      </c>
      <c r="F652" s="7" t="s">
        <v>123</v>
      </c>
      <c r="G652" s="1" t="s">
        <v>49</v>
      </c>
      <c r="H652" s="1" t="s">
        <v>373</v>
      </c>
      <c r="I652" s="1">
        <f>IFERROR(VLOOKUP(Tabla1[[#This Row],[Tipo de Petición, queja o reclamo, queja o reclamo]],Tipif,2,0),"")</f>
        <v>10</v>
      </c>
      <c r="J652" s="2">
        <f>IF(Tabla1[[#This Row],[Fecha Radicado]]="","",IF(Tabla1[[#This Row],[Tipo de Petición, queja o reclamo, queja o reclamo]]="Sin término de respuesta","No aplica",WORKDAY(Tabla1[[#This Row],[Fecha Radicado]],Tabla1[[#This Row],[Plazo]],Festivos)))</f>
        <v>45847</v>
      </c>
      <c r="K652" s="3" t="str">
        <f ca="1">IF(Tabla1[[#This Row],[Estado]]="No Aplica","",IF(Tabla1[[#This Row],[Estado]]="Con respuesta","Gestionado",IFERROR(NETWORKDAYS(TODAY(),Tabla1[[#This Row],[Fecha de Vencimiento]],Festivos),"")))</f>
        <v>Gestionado</v>
      </c>
      <c r="L6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52" s="1" t="s">
        <v>52</v>
      </c>
      <c r="N652" s="1" t="s">
        <v>4435</v>
      </c>
      <c r="O652" s="1" t="s">
        <v>29</v>
      </c>
      <c r="P652" s="1">
        <f>_xlfn.IFNA(VLOOKUP(Tabla1[[#This Row],[Departamento]],Departamentos,2,FALSE),"")</f>
        <v>25</v>
      </c>
      <c r="Q652" s="1" t="s">
        <v>1124</v>
      </c>
      <c r="R652" s="1">
        <f>_xlfn.IFNA(VLOOKUP(Tabla1[[#This Row],[Municipio]],Municipios,2,FALSE),"")</f>
        <v>25754</v>
      </c>
      <c r="S652" s="1" t="s">
        <v>1267</v>
      </c>
      <c r="T652" s="1" t="s">
        <v>5435</v>
      </c>
      <c r="U652" s="2">
        <v>45845</v>
      </c>
      <c r="V652" s="1" t="s">
        <v>5436</v>
      </c>
      <c r="W652" s="1" t="s">
        <v>659</v>
      </c>
      <c r="X652" s="1" t="s">
        <v>5437</v>
      </c>
      <c r="Z652" s="1"/>
    </row>
    <row r="653" spans="1:26" ht="106.5">
      <c r="A653" s="7" t="s">
        <v>5438</v>
      </c>
      <c r="B653" s="7" t="s">
        <v>5439</v>
      </c>
      <c r="C653" s="7" t="s">
        <v>5440</v>
      </c>
      <c r="D653" s="6">
        <v>45833</v>
      </c>
      <c r="E653" s="6">
        <v>45834</v>
      </c>
      <c r="F653" s="7" t="s">
        <v>343</v>
      </c>
      <c r="G653" s="1" t="s">
        <v>49</v>
      </c>
      <c r="H653" s="1" t="s">
        <v>285</v>
      </c>
      <c r="I653" s="1">
        <f>IFERROR(VLOOKUP(Tabla1[[#This Row],[Tipo de Petición, queja o reclamo, queja o reclamo]],Tipif,2,0),"")</f>
        <v>5</v>
      </c>
      <c r="J653" s="2">
        <f>IF(Tabla1[[#This Row],[Fecha Radicado]]="","",IF(Tabla1[[#This Row],[Tipo de Petición, queja o reclamo, queja o reclamo]]="Sin término de respuesta","No aplica",WORKDAY(Tabla1[[#This Row],[Fecha Radicado]],Tabla1[[#This Row],[Plazo]],Festivos)))</f>
        <v>45840</v>
      </c>
      <c r="K653" s="3" t="str">
        <f ca="1">IF(Tabla1[[#This Row],[Estado]]="No Aplica","",IF(Tabla1[[#This Row],[Estado]]="Con respuesta","Gestionado",IFERROR(NETWORKDAYS(TODAY(),Tabla1[[#This Row],[Fecha de Vencimiento]],Festivos),"")))</f>
        <v>Gestionado</v>
      </c>
      <c r="L653" s="1" t="s">
        <v>5188</v>
      </c>
      <c r="M653" s="1" t="s">
        <v>124</v>
      </c>
      <c r="N653" s="1" t="s">
        <v>5402</v>
      </c>
      <c r="O653" s="1" t="s">
        <v>41</v>
      </c>
      <c r="P653" s="1">
        <f>_xlfn.IFNA(VLOOKUP(Tabla1[[#This Row],[Departamento]],Departamentos,2,FALSE),"")</f>
        <v>68</v>
      </c>
      <c r="Q653" s="1" t="s">
        <v>949</v>
      </c>
      <c r="R653" s="1">
        <f>_xlfn.IFNA(VLOOKUP(Tabla1[[#This Row],[Municipio]],Municipios,2,FALSE),"")</f>
        <v>68425</v>
      </c>
      <c r="S653" s="1" t="s">
        <v>2188</v>
      </c>
      <c r="T653" s="1" t="s">
        <v>5441</v>
      </c>
      <c r="U653" s="2">
        <v>45840</v>
      </c>
      <c r="V653" s="1" t="s">
        <v>5439</v>
      </c>
      <c r="W653" s="1" t="s">
        <v>659</v>
      </c>
      <c r="X653" s="1" t="s">
        <v>5442</v>
      </c>
      <c r="Y653" s="56" t="s">
        <v>5443</v>
      </c>
      <c r="Z653" s="1"/>
    </row>
    <row r="654" spans="1:26" ht="76.5">
      <c r="A654" s="1" t="s">
        <v>5444</v>
      </c>
      <c r="B654" s="1" t="s">
        <v>5400</v>
      </c>
      <c r="C654" s="1" t="s">
        <v>5445</v>
      </c>
      <c r="D654" s="2">
        <v>45826</v>
      </c>
      <c r="E654" s="2">
        <v>45833</v>
      </c>
      <c r="F654" s="1" t="s">
        <v>87</v>
      </c>
      <c r="G654" s="1" t="s">
        <v>49</v>
      </c>
      <c r="H654" s="1" t="s">
        <v>50</v>
      </c>
      <c r="I654" s="1">
        <f>IFERROR(VLOOKUP(Tabla1[[#This Row],[Tipo de Petición, queja o reclamo, queja o reclamo]],Tipif,2,0),"")</f>
        <v>15</v>
      </c>
      <c r="J654" s="2">
        <f>IF(Tabla1[[#This Row],[Fecha Radicado]]="","",IF(Tabla1[[#This Row],[Tipo de Petición, queja o reclamo, queja o reclamo]]="Sin término de respuesta","No aplica",WORKDAY(Tabla1[[#This Row],[Fecha Radicado]],Tabla1[[#This Row],[Plazo]],Festivos)))</f>
        <v>45848</v>
      </c>
      <c r="K654" s="3" t="str">
        <f ca="1">IF(Tabla1[[#This Row],[Estado]]="No Aplica","",IF(Tabla1[[#This Row],[Estado]]="Con respuesta","Gestionado",IFERROR(NETWORKDAYS(TODAY(),Tabla1[[#This Row],[Fecha de Vencimiento]],Festivos),"")))</f>
        <v>Gestionado</v>
      </c>
      <c r="L6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54" s="1" t="s">
        <v>124</v>
      </c>
      <c r="N654" s="1" t="s">
        <v>5402</v>
      </c>
      <c r="O654" s="1" t="s">
        <v>19</v>
      </c>
      <c r="P654" s="1">
        <f>_xlfn.IFNA(VLOOKUP(Tabla1[[#This Row],[Departamento]],Departamentos,2,FALSE),"")</f>
        <v>11</v>
      </c>
      <c r="Q654" s="1" t="s">
        <v>59</v>
      </c>
      <c r="R654" s="1">
        <f>_xlfn.IFNA(VLOOKUP(Tabla1[[#This Row],[Municipio]],Municipios,2,FALSE),"")</f>
        <v>11001</v>
      </c>
      <c r="S654" s="1" t="s">
        <v>399</v>
      </c>
      <c r="T654" s="1" t="s">
        <v>5446</v>
      </c>
      <c r="U654" s="2">
        <v>45834</v>
      </c>
      <c r="V654" s="1" t="s">
        <v>5400</v>
      </c>
      <c r="W654" s="1" t="s">
        <v>659</v>
      </c>
      <c r="X654" s="1" t="s">
        <v>5447</v>
      </c>
      <c r="Z654" s="1"/>
    </row>
    <row r="655" spans="1:26" ht="106.5">
      <c r="A655" s="7" t="s">
        <v>5448</v>
      </c>
      <c r="B655" s="7" t="s">
        <v>5439</v>
      </c>
      <c r="C655" s="7" t="s">
        <v>5449</v>
      </c>
      <c r="D655" s="6">
        <v>45833</v>
      </c>
      <c r="E655" s="6">
        <v>45835</v>
      </c>
      <c r="F655" s="7" t="s">
        <v>343</v>
      </c>
      <c r="G655" s="1" t="s">
        <v>49</v>
      </c>
      <c r="H655" s="1" t="s">
        <v>285</v>
      </c>
      <c r="I655" s="1">
        <f>IFERROR(VLOOKUP(Tabla1[[#This Row],[Tipo de Petición, queja o reclamo, queja o reclamo]],Tipif,2,0),"")</f>
        <v>5</v>
      </c>
      <c r="J655" s="2">
        <f>IF(Tabla1[[#This Row],[Fecha Radicado]]="","",IF(Tabla1[[#This Row],[Tipo de Petición, queja o reclamo, queja o reclamo]]="Sin término de respuesta","No aplica",WORKDAY(Tabla1[[#This Row],[Fecha Radicado]],Tabla1[[#This Row],[Plazo]],Festivos)))</f>
        <v>45840</v>
      </c>
      <c r="K655" s="3" t="str">
        <f ca="1">IF(Tabla1[[#This Row],[Estado]]="No Aplica","",IF(Tabla1[[#This Row],[Estado]]="Con respuesta","Gestionado",IFERROR(NETWORKDAYS(TODAY(),Tabla1[[#This Row],[Fecha de Vencimiento]],Festivos),"")))</f>
        <v>Gestionado</v>
      </c>
      <c r="L655" s="1" t="s">
        <v>5188</v>
      </c>
      <c r="M655" s="1" t="s">
        <v>124</v>
      </c>
      <c r="N655" s="1" t="s">
        <v>5402</v>
      </c>
      <c r="O655" s="1" t="s">
        <v>37</v>
      </c>
      <c r="P655" s="1">
        <f>_xlfn.IFNA(VLOOKUP(Tabla1[[#This Row],[Departamento]],Departamentos,2,FALSE),"")</f>
        <v>54</v>
      </c>
      <c r="Q655" s="27" t="s">
        <v>5450</v>
      </c>
      <c r="R655" s="1" t="str">
        <f>_xlfn.IFNA(VLOOKUP(Tabla1[[#This Row],[Municipio]],Municipios,2,FALSE),"")</f>
        <v/>
      </c>
      <c r="S655" s="1" t="s">
        <v>2093</v>
      </c>
      <c r="T655" s="1" t="s">
        <v>5451</v>
      </c>
      <c r="U655" s="2">
        <v>45840</v>
      </c>
      <c r="V655" s="1" t="s">
        <v>5439</v>
      </c>
      <c r="W655" s="1" t="s">
        <v>659</v>
      </c>
      <c r="X655" s="1" t="s">
        <v>5442</v>
      </c>
      <c r="Y655" s="56" t="s">
        <v>5452</v>
      </c>
      <c r="Z655" s="1"/>
    </row>
    <row r="656" spans="1:26" ht="106.5">
      <c r="A656" s="7" t="s">
        <v>5453</v>
      </c>
      <c r="B656" s="7" t="s">
        <v>5439</v>
      </c>
      <c r="C656" s="7" t="s">
        <v>5449</v>
      </c>
      <c r="D656" s="6">
        <v>45833</v>
      </c>
      <c r="E656" s="6">
        <v>45835</v>
      </c>
      <c r="F656" s="7" t="s">
        <v>343</v>
      </c>
      <c r="G656" s="1" t="s">
        <v>49</v>
      </c>
      <c r="H656" s="1" t="s">
        <v>285</v>
      </c>
      <c r="I656" s="1">
        <f>IFERROR(VLOOKUP(Tabla1[[#This Row],[Tipo de Petición, queja o reclamo, queja o reclamo]],Tipif,2,0),"")</f>
        <v>5</v>
      </c>
      <c r="J656" s="2">
        <f>IF(Tabla1[[#This Row],[Fecha Radicado]]="","",IF(Tabla1[[#This Row],[Tipo de Petición, queja o reclamo, queja o reclamo]]="Sin término de respuesta","No aplica",WORKDAY(Tabla1[[#This Row],[Fecha Radicado]],Tabla1[[#This Row],[Plazo]],Festivos)))</f>
        <v>45840</v>
      </c>
      <c r="K656" s="3" t="str">
        <f ca="1">IF(Tabla1[[#This Row],[Estado]]="No Aplica","",IF(Tabla1[[#This Row],[Estado]]="Con respuesta","Gestionado",IFERROR(NETWORKDAYS(TODAY(),Tabla1[[#This Row],[Fecha de Vencimiento]],Festivos),"")))</f>
        <v>Gestionado</v>
      </c>
      <c r="L656" s="1" t="s">
        <v>5188</v>
      </c>
      <c r="M656" s="1" t="s">
        <v>124</v>
      </c>
      <c r="N656" s="1" t="s">
        <v>5402</v>
      </c>
      <c r="O656" s="1" t="s">
        <v>20</v>
      </c>
      <c r="P656" s="1">
        <f>_xlfn.IFNA(VLOOKUP(Tabla1[[#This Row],[Departamento]],Departamentos,2,FALSE),"")</f>
        <v>13</v>
      </c>
      <c r="Q656" s="27" t="s">
        <v>5454</v>
      </c>
      <c r="R656" s="1" t="str">
        <f>_xlfn.IFNA(VLOOKUP(Tabla1[[#This Row],[Municipio]],Municipios,2,FALSE),"")</f>
        <v/>
      </c>
      <c r="S656" s="1" t="s">
        <v>1567</v>
      </c>
      <c r="T656" s="1" t="s">
        <v>5455</v>
      </c>
      <c r="U656" s="2">
        <v>45840</v>
      </c>
      <c r="V656" s="1" t="s">
        <v>5439</v>
      </c>
      <c r="W656" s="1" t="s">
        <v>659</v>
      </c>
      <c r="X656" s="1" t="s">
        <v>5442</v>
      </c>
      <c r="Y656" s="56" t="s">
        <v>5456</v>
      </c>
      <c r="Z656" s="1"/>
    </row>
    <row r="657" spans="1:26" ht="191.25" customHeight="1">
      <c r="A657" s="1" t="s">
        <v>5457</v>
      </c>
      <c r="B657" s="1" t="s">
        <v>5458</v>
      </c>
      <c r="C657" s="1" t="s">
        <v>5459</v>
      </c>
      <c r="D657" s="2">
        <v>45834</v>
      </c>
      <c r="E657" s="2">
        <v>45835</v>
      </c>
      <c r="F657" s="1" t="s">
        <v>48</v>
      </c>
      <c r="G657" s="1" t="s">
        <v>124</v>
      </c>
      <c r="H657" s="1" t="s">
        <v>89</v>
      </c>
      <c r="I657" s="1">
        <f>IFERROR(VLOOKUP(Tabla1[[#This Row],[Tipo de Petición, queja o reclamo, queja o reclamo]],Tipif,2,0),"")</f>
        <v>0</v>
      </c>
      <c r="J657" s="2" t="str">
        <f>IF(Tabla1[[#This Row],[Fecha Radicado]]="","",IF(Tabla1[[#This Row],[Tipo de Petición, queja o reclamo, queja o reclamo]]="Sin término de respuesta","No aplica",WORKDAY(Tabla1[[#This Row],[Fecha Radicado]],Tabla1[[#This Row],[Plazo]],Festivos)))</f>
        <v>No aplica</v>
      </c>
      <c r="K657" s="3" t="s">
        <v>2443</v>
      </c>
      <c r="L657" s="1" t="s">
        <v>2443</v>
      </c>
      <c r="M657" s="1" t="s">
        <v>124</v>
      </c>
      <c r="N657" s="1" t="s">
        <v>5402</v>
      </c>
      <c r="O657" s="1" t="s">
        <v>19</v>
      </c>
      <c r="P657" s="1">
        <f>_xlfn.IFNA(VLOOKUP(Tabla1[[#This Row],[Departamento]],Departamentos,2,FALSE),"")</f>
        <v>11</v>
      </c>
      <c r="Q657" s="1" t="s">
        <v>59</v>
      </c>
      <c r="R657" s="1">
        <f>_xlfn.IFNA(VLOOKUP(Tabla1[[#This Row],[Municipio]],Municipios,2,FALSE),"")</f>
        <v>11001</v>
      </c>
      <c r="S657" s="1" t="s">
        <v>399</v>
      </c>
      <c r="T657" s="1" t="s">
        <v>2443</v>
      </c>
      <c r="U657" s="1" t="s">
        <v>2443</v>
      </c>
      <c r="V657" s="1"/>
      <c r="W657" s="1"/>
      <c r="X657" s="1" t="s">
        <v>5460</v>
      </c>
      <c r="Y657" s="1" t="s">
        <v>5461</v>
      </c>
      <c r="Z657" s="1"/>
    </row>
    <row r="658" spans="1:26" ht="45.75">
      <c r="A658" s="1" t="s">
        <v>5462</v>
      </c>
      <c r="B658" s="1" t="s">
        <v>5463</v>
      </c>
      <c r="C658" s="1" t="s">
        <v>5464</v>
      </c>
      <c r="D658" s="2">
        <v>45835</v>
      </c>
      <c r="E658" s="2">
        <v>45835</v>
      </c>
      <c r="F658" s="1" t="s">
        <v>192</v>
      </c>
      <c r="G658" s="1" t="s">
        <v>124</v>
      </c>
      <c r="H658" s="1" t="s">
        <v>89</v>
      </c>
      <c r="I658" s="1">
        <f>IFERROR(VLOOKUP(Tabla1[[#This Row],[Tipo de Petición, queja o reclamo, queja o reclamo]],Tipif,2,0),"")</f>
        <v>0</v>
      </c>
      <c r="J658" s="2" t="str">
        <f>IF(Tabla1[[#This Row],[Fecha Radicado]]="","",IF(Tabla1[[#This Row],[Tipo de Petición, queja o reclamo, queja o reclamo]]="Sin término de respuesta","No aplica",WORKDAY(Tabla1[[#This Row],[Fecha Radicado]],Tabla1[[#This Row],[Plazo]],Festivos)))</f>
        <v>No aplica</v>
      </c>
      <c r="K658" s="3" t="s">
        <v>2443</v>
      </c>
      <c r="L658" s="1" t="s">
        <v>2443</v>
      </c>
      <c r="M658" s="1" t="s">
        <v>124</v>
      </c>
      <c r="N658" s="1" t="s">
        <v>5402</v>
      </c>
      <c r="O658" s="1" t="s">
        <v>37</v>
      </c>
      <c r="P658" s="1">
        <f>_xlfn.IFNA(VLOOKUP(Tabla1[[#This Row],[Departamento]],Departamentos,2,FALSE),"")</f>
        <v>54</v>
      </c>
      <c r="Q658" s="1" t="s">
        <v>556</v>
      </c>
      <c r="R658" s="1">
        <f>_xlfn.IFNA(VLOOKUP(Tabla1[[#This Row],[Municipio]],Municipios,2,FALSE),"")</f>
        <v>54347</v>
      </c>
      <c r="S658" s="1" t="s">
        <v>2103</v>
      </c>
      <c r="T658" s="1"/>
      <c r="U658" s="1"/>
      <c r="V658" s="1"/>
      <c r="W658" s="1"/>
      <c r="X658" s="1" t="s">
        <v>5465</v>
      </c>
      <c r="Z658" s="1"/>
    </row>
    <row r="659" spans="1:26" ht="60.75">
      <c r="A659" s="1" t="s">
        <v>5466</v>
      </c>
      <c r="B659" s="1" t="s">
        <v>5467</v>
      </c>
      <c r="C659" s="1" t="s">
        <v>5468</v>
      </c>
      <c r="D659" s="2">
        <v>45835</v>
      </c>
      <c r="E659" s="2">
        <v>45835</v>
      </c>
      <c r="F659" s="1" t="s">
        <v>48</v>
      </c>
      <c r="G659" s="1" t="s">
        <v>124</v>
      </c>
      <c r="H659" s="1" t="s">
        <v>89</v>
      </c>
      <c r="I659" s="1">
        <f>IFERROR(VLOOKUP(Tabla1[[#This Row],[Tipo de Petición, queja o reclamo, queja o reclamo]],Tipif,2,0),"")</f>
        <v>0</v>
      </c>
      <c r="J659" s="2" t="str">
        <f>IF(Tabla1[[#This Row],[Fecha Radicado]]="","",IF(Tabla1[[#This Row],[Tipo de Petición, queja o reclamo, queja o reclamo]]="Sin término de respuesta","No aplica",WORKDAY(Tabla1[[#This Row],[Fecha Radicado]],Tabla1[[#This Row],[Plazo]],Festivos)))</f>
        <v>No aplica</v>
      </c>
      <c r="K659" s="3" t="s">
        <v>2443</v>
      </c>
      <c r="L659" s="1" t="s">
        <v>2443</v>
      </c>
      <c r="M659" s="1" t="s">
        <v>124</v>
      </c>
      <c r="N659" s="1" t="s">
        <v>5402</v>
      </c>
      <c r="O659" s="1" t="s">
        <v>19</v>
      </c>
      <c r="P659" s="1">
        <f>_xlfn.IFNA(VLOOKUP(Tabla1[[#This Row],[Departamento]],Departamentos,2,FALSE),"")</f>
        <v>11</v>
      </c>
      <c r="Q659" s="1" t="s">
        <v>59</v>
      </c>
      <c r="R659" s="1">
        <f>_xlfn.IFNA(VLOOKUP(Tabla1[[#This Row],[Municipio]],Municipios,2,FALSE),"")</f>
        <v>11001</v>
      </c>
      <c r="S659" s="1" t="s">
        <v>283</v>
      </c>
      <c r="T659" s="1" t="s">
        <v>2443</v>
      </c>
      <c r="U659" s="1" t="s">
        <v>2443</v>
      </c>
      <c r="V659" s="1" t="s">
        <v>2443</v>
      </c>
      <c r="W659" s="1"/>
      <c r="X659" s="1" t="s">
        <v>5469</v>
      </c>
      <c r="Y659" s="1" t="s">
        <v>5470</v>
      </c>
      <c r="Z659" s="1"/>
    </row>
    <row r="660" spans="1:26" ht="45.75">
      <c r="A660" s="1" t="s">
        <v>5471</v>
      </c>
      <c r="B660" s="1" t="s">
        <v>5472</v>
      </c>
      <c r="C660" s="1" t="s">
        <v>5473</v>
      </c>
      <c r="D660" s="2">
        <v>45814</v>
      </c>
      <c r="E660" s="2">
        <v>45814</v>
      </c>
      <c r="F660" s="1" t="s">
        <v>400</v>
      </c>
      <c r="G660" s="1" t="s">
        <v>124</v>
      </c>
      <c r="H660" s="1" t="s">
        <v>89</v>
      </c>
      <c r="I660" s="1">
        <f>IFERROR(VLOOKUP(Tabla1[[#This Row],[Tipo de Petición, queja o reclamo, queja o reclamo]],Tipif,2,0),"")</f>
        <v>0</v>
      </c>
      <c r="J660" s="2" t="str">
        <f>IF(Tabla1[[#This Row],[Fecha Radicado]]="","",IF(Tabla1[[#This Row],[Tipo de Petición, queja o reclamo, queja o reclamo]]="Sin término de respuesta","No aplica",WORKDAY(Tabla1[[#This Row],[Fecha Radicado]],Tabla1[[#This Row],[Plazo]],Festivos)))</f>
        <v>No aplica</v>
      </c>
      <c r="K660" s="3" t="s">
        <v>2443</v>
      </c>
      <c r="L660" s="1" t="s">
        <v>2443</v>
      </c>
      <c r="M660" s="1" t="s">
        <v>124</v>
      </c>
      <c r="N660" s="1" t="s">
        <v>5402</v>
      </c>
      <c r="O660" s="1" t="s">
        <v>19</v>
      </c>
      <c r="P660" s="1">
        <f>_xlfn.IFNA(VLOOKUP(Tabla1[[#This Row],[Departamento]],Departamentos,2,FALSE),"")</f>
        <v>11</v>
      </c>
      <c r="Q660" s="1" t="s">
        <v>59</v>
      </c>
      <c r="R660" s="1">
        <f>_xlfn.IFNA(VLOOKUP(Tabla1[[#This Row],[Municipio]],Municipios,2,FALSE),"")</f>
        <v>11001</v>
      </c>
      <c r="S660" s="1" t="s">
        <v>124</v>
      </c>
      <c r="T660" s="1" t="s">
        <v>2443</v>
      </c>
      <c r="U660" s="1" t="s">
        <v>2443</v>
      </c>
      <c r="V660" s="1" t="s">
        <v>2443</v>
      </c>
      <c r="W660" s="1" t="s">
        <v>659</v>
      </c>
      <c r="X660" s="1" t="s">
        <v>5474</v>
      </c>
      <c r="Z660" s="1"/>
    </row>
    <row r="661" spans="1:26" ht="237" customHeight="1">
      <c r="A661" s="7" t="s">
        <v>5475</v>
      </c>
      <c r="B661" s="7" t="s">
        <v>5476</v>
      </c>
      <c r="C661" s="7" t="s">
        <v>5477</v>
      </c>
      <c r="D661" s="6">
        <v>45839</v>
      </c>
      <c r="E661" s="6">
        <v>45840</v>
      </c>
      <c r="F661" s="7" t="s">
        <v>48</v>
      </c>
      <c r="G661" s="1" t="s">
        <v>49</v>
      </c>
      <c r="H661" s="1" t="s">
        <v>373</v>
      </c>
      <c r="I661" s="1">
        <f>IFERROR(VLOOKUP(Tabla1[[#This Row],[Tipo de Petición, queja o reclamo, queja o reclamo]],Tipif,2,0),"")</f>
        <v>10</v>
      </c>
      <c r="J661" s="2">
        <f>IF(Tabla1[[#This Row],[Fecha Radicado]]="","",IF(Tabla1[[#This Row],[Tipo de Petición, queja o reclamo, queja o reclamo]]="Sin término de respuesta","No aplica",WORKDAY(Tabla1[[#This Row],[Fecha Radicado]],Tabla1[[#This Row],[Plazo]],Festivos)))</f>
        <v>45853</v>
      </c>
      <c r="K661" s="3" t="str">
        <f ca="1">IF(Tabla1[[#This Row],[Estado]]="No Aplica","",IF(Tabla1[[#This Row],[Estado]]="Con respuesta","Gestionado",IFERROR(NETWORKDAYS(TODAY(),Tabla1[[#This Row],[Fecha de Vencimiento]],Festivos),"")))</f>
        <v>Gestionado</v>
      </c>
      <c r="L6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61" s="1" t="s">
        <v>52</v>
      </c>
      <c r="N661" s="1" t="s">
        <v>3690</v>
      </c>
      <c r="O661" s="1" t="s">
        <v>35</v>
      </c>
      <c r="P661" s="1">
        <f>_xlfn.IFNA(VLOOKUP(Tabla1[[#This Row],[Departamento]],Departamentos,2,FALSE),"")</f>
        <v>50</v>
      </c>
      <c r="Q661" s="1" t="s">
        <v>74</v>
      </c>
      <c r="R661" s="1">
        <f>_xlfn.IFNA(VLOOKUP(Tabla1[[#This Row],[Municipio]],Municipios,2,FALSE),"")</f>
        <v>50006</v>
      </c>
      <c r="S661" s="1" t="s">
        <v>1363</v>
      </c>
      <c r="T661" s="1" t="s">
        <v>5478</v>
      </c>
      <c r="U661" s="2">
        <v>45849</v>
      </c>
      <c r="V661" s="1" t="s">
        <v>5479</v>
      </c>
      <c r="W661" s="1" t="s">
        <v>316</v>
      </c>
      <c r="X661" s="1" t="s">
        <v>5480</v>
      </c>
      <c r="Y661" s="1" t="s">
        <v>5481</v>
      </c>
      <c r="Z661" s="1"/>
    </row>
    <row r="662" spans="1:26" ht="62.25" customHeight="1">
      <c r="A662" s="1" t="s">
        <v>5482</v>
      </c>
      <c r="B662" s="1" t="s">
        <v>3536</v>
      </c>
      <c r="C662" s="1" t="s">
        <v>5483</v>
      </c>
      <c r="D662" s="2">
        <v>45835</v>
      </c>
      <c r="E662" s="2">
        <v>45838</v>
      </c>
      <c r="F662" s="1" t="s">
        <v>284</v>
      </c>
      <c r="G662" s="1" t="s">
        <v>124</v>
      </c>
      <c r="H662" s="1" t="s">
        <v>89</v>
      </c>
      <c r="I662" s="1">
        <f>IFERROR(VLOOKUP(Tabla1[[#This Row],[Tipo de Petición, queja o reclamo, queja o reclamo]],Tipif,2,0),"")</f>
        <v>0</v>
      </c>
      <c r="J662" s="2" t="str">
        <f>IF(Tabla1[[#This Row],[Fecha Radicado]]="","",IF(Tabla1[[#This Row],[Tipo de Petición, queja o reclamo, queja o reclamo]]="Sin término de respuesta","No aplica",WORKDAY(Tabla1[[#This Row],[Fecha Radicado]],Tabla1[[#This Row],[Plazo]],Festivos)))</f>
        <v>No aplica</v>
      </c>
      <c r="K662" s="3" t="s">
        <v>2443</v>
      </c>
      <c r="L662" s="1" t="s">
        <v>2443</v>
      </c>
      <c r="M662" s="1" t="s">
        <v>124</v>
      </c>
      <c r="N662" s="1" t="s">
        <v>5402</v>
      </c>
      <c r="O662" s="1" t="s">
        <v>27</v>
      </c>
      <c r="P662" s="1">
        <f>_xlfn.IFNA(VLOOKUP(Tabla1[[#This Row],[Departamento]],Departamentos,2,FALSE),"")</f>
        <v>27</v>
      </c>
      <c r="Q662" s="1" t="s">
        <v>411</v>
      </c>
      <c r="R662" s="1">
        <f>_xlfn.IFNA(VLOOKUP(Tabla1[[#This Row],[Municipio]],Municipios,2,FALSE),"")</f>
        <v>27245</v>
      </c>
      <c r="S662" s="1" t="s">
        <v>1913</v>
      </c>
      <c r="T662" s="1" t="s">
        <v>2443</v>
      </c>
      <c r="U662" s="1" t="s">
        <v>2443</v>
      </c>
      <c r="V662" s="1" t="s">
        <v>2443</v>
      </c>
      <c r="W662" s="1" t="s">
        <v>51</v>
      </c>
      <c r="X662" s="1" t="s">
        <v>5484</v>
      </c>
      <c r="Z662" s="1"/>
    </row>
    <row r="663" spans="1:26" ht="76.5" customHeight="1">
      <c r="A663" s="1" t="s">
        <v>5485</v>
      </c>
      <c r="B663" s="1" t="s">
        <v>3536</v>
      </c>
      <c r="C663" s="1" t="s">
        <v>5486</v>
      </c>
      <c r="D663" s="2">
        <v>45835</v>
      </c>
      <c r="E663" s="2">
        <v>45840</v>
      </c>
      <c r="F663" s="1" t="s">
        <v>314</v>
      </c>
      <c r="G663" s="1" t="s">
        <v>124</v>
      </c>
      <c r="H663" s="1" t="s">
        <v>89</v>
      </c>
      <c r="I663" s="1">
        <f>IFERROR(VLOOKUP(Tabla1[[#This Row],[Tipo de Petición, queja o reclamo, queja o reclamo]],Tipif,2,0),"")</f>
        <v>0</v>
      </c>
      <c r="J663" s="2" t="str">
        <f>IF(Tabla1[[#This Row],[Fecha Radicado]]="","",IF(Tabla1[[#This Row],[Tipo de Petición, queja o reclamo, queja o reclamo]]="Sin término de respuesta","No aplica",WORKDAY(Tabla1[[#This Row],[Fecha Radicado]],Tabla1[[#This Row],[Plazo]],Festivos)))</f>
        <v>No aplica</v>
      </c>
      <c r="K663" s="3" t="s">
        <v>2443</v>
      </c>
      <c r="L663" s="1" t="s">
        <v>2443</v>
      </c>
      <c r="M663" s="1" t="s">
        <v>124</v>
      </c>
      <c r="N663" s="1" t="s">
        <v>5402</v>
      </c>
      <c r="O663" s="1" t="s">
        <v>27</v>
      </c>
      <c r="P663" s="1">
        <f>_xlfn.IFNA(VLOOKUP(Tabla1[[#This Row],[Departamento]],Departamentos,2,FALSE),"")</f>
        <v>27</v>
      </c>
      <c r="Q663" s="1" t="s">
        <v>67</v>
      </c>
      <c r="R663" s="1">
        <f>_xlfn.IFNA(VLOOKUP(Tabla1[[#This Row],[Municipio]],Municipios,2,FALSE),"")</f>
        <v>27006</v>
      </c>
      <c r="S663" s="1" t="s">
        <v>1902</v>
      </c>
      <c r="T663" s="1" t="s">
        <v>2443</v>
      </c>
      <c r="U663" s="1" t="s">
        <v>2443</v>
      </c>
      <c r="V663" s="1" t="s">
        <v>2443</v>
      </c>
      <c r="W663" s="1" t="s">
        <v>161</v>
      </c>
      <c r="X663" s="1" t="s">
        <v>5487</v>
      </c>
      <c r="Z663" s="1"/>
    </row>
    <row r="664" spans="1:26" ht="67.5" customHeight="1">
      <c r="A664" s="1" t="s">
        <v>5488</v>
      </c>
      <c r="B664" s="1" t="s">
        <v>3536</v>
      </c>
      <c r="C664" s="1" t="s">
        <v>5489</v>
      </c>
      <c r="D664" s="2">
        <v>45835</v>
      </c>
      <c r="E664" s="2">
        <v>45840</v>
      </c>
      <c r="F664" s="1" t="s">
        <v>159</v>
      </c>
      <c r="G664" s="1" t="s">
        <v>124</v>
      </c>
      <c r="H664" s="1" t="s">
        <v>89</v>
      </c>
      <c r="I664" s="1">
        <f>IFERROR(VLOOKUP(Tabla1[[#This Row],[Tipo de Petición, queja o reclamo, queja o reclamo]],Tipif,2,0),"")</f>
        <v>0</v>
      </c>
      <c r="J664" s="2" t="str">
        <f>IF(Tabla1[[#This Row],[Fecha Radicado]]="","",IF(Tabla1[[#This Row],[Tipo de Petición, queja o reclamo, queja o reclamo]]="Sin término de respuesta","No aplica",WORKDAY(Tabla1[[#This Row],[Fecha Radicado]],Tabla1[[#This Row],[Plazo]],Festivos)))</f>
        <v>No aplica</v>
      </c>
      <c r="K664" s="3" t="s">
        <v>2443</v>
      </c>
      <c r="L664" s="1" t="s">
        <v>2443</v>
      </c>
      <c r="M664" s="1" t="s">
        <v>124</v>
      </c>
      <c r="N664" s="1" t="s">
        <v>5402</v>
      </c>
      <c r="O664" s="1" t="s">
        <v>44</v>
      </c>
      <c r="P664" s="1">
        <f>_xlfn.IFNA(VLOOKUP(Tabla1[[#This Row],[Departamento]],Departamentos,2,FALSE),"")</f>
        <v>76</v>
      </c>
      <c r="Q664" s="1" t="s">
        <v>370</v>
      </c>
      <c r="R664" s="1">
        <f>_xlfn.IFNA(VLOOKUP(Tabla1[[#This Row],[Municipio]],Municipios,2,FALSE),"")</f>
        <v>76001</v>
      </c>
      <c r="S664" s="1" t="s">
        <v>1134</v>
      </c>
      <c r="T664" s="1" t="s">
        <v>2443</v>
      </c>
      <c r="U664" s="1" t="s">
        <v>2443</v>
      </c>
      <c r="V664" s="1" t="s">
        <v>2443</v>
      </c>
      <c r="W664" s="1" t="s">
        <v>161</v>
      </c>
      <c r="X664" s="1" t="s">
        <v>5490</v>
      </c>
      <c r="Z664" s="1"/>
    </row>
    <row r="665" spans="1:26" ht="106.5">
      <c r="A665" s="1" t="s">
        <v>5491</v>
      </c>
      <c r="B665" s="1" t="s">
        <v>5492</v>
      </c>
      <c r="C665" s="1" t="s">
        <v>5493</v>
      </c>
      <c r="D665" s="2">
        <v>45834</v>
      </c>
      <c r="E665" s="2">
        <v>45839</v>
      </c>
      <c r="F665" s="7" t="s">
        <v>343</v>
      </c>
      <c r="G665" s="1" t="s">
        <v>49</v>
      </c>
      <c r="H665" s="1" t="s">
        <v>373</v>
      </c>
      <c r="I665" s="1">
        <f>IFERROR(VLOOKUP(Tabla1[[#This Row],[Tipo de Petición, queja o reclamo, queja o reclamo]],Tipif,2,0),"")</f>
        <v>10</v>
      </c>
      <c r="J665" s="2">
        <f>IF(Tabla1[[#This Row],[Fecha Radicado]]="","",IF(Tabla1[[#This Row],[Tipo de Petición, queja o reclamo, queja o reclamo]]="Sin término de respuesta","No aplica",WORKDAY(Tabla1[[#This Row],[Fecha Radicado]],Tabla1[[#This Row],[Plazo]],Festivos)))</f>
        <v>45848</v>
      </c>
      <c r="K665" s="3" t="str">
        <f ca="1">IF(Tabla1[[#This Row],[Estado]]="No Aplica","",IF(Tabla1[[#This Row],[Estado]]="Con respuesta","Gestionado",IFERROR(NETWORKDAYS(TODAY(),Tabla1[[#This Row],[Fecha de Vencimiento]],Festivos),"")))</f>
        <v>Gestionado</v>
      </c>
      <c r="L665" s="1" t="s">
        <v>2443</v>
      </c>
      <c r="M665" s="1" t="s">
        <v>52</v>
      </c>
      <c r="N665" s="1" t="s">
        <v>5494</v>
      </c>
      <c r="O665" s="1" t="s">
        <v>20</v>
      </c>
      <c r="P665" s="1">
        <f>_xlfn.IFNA(VLOOKUP(Tabla1[[#This Row],[Departamento]],Departamentos,2,FALSE),"")</f>
        <v>13</v>
      </c>
      <c r="Q665" s="1" t="s">
        <v>890</v>
      </c>
      <c r="R665" s="1">
        <f>_xlfn.IFNA(VLOOKUP(Tabla1[[#This Row],[Municipio]],Municipios,2,FALSE),"")</f>
        <v>13810</v>
      </c>
      <c r="S665" s="1" t="s">
        <v>1566</v>
      </c>
      <c r="T665" s="56" t="s">
        <v>5495</v>
      </c>
      <c r="U665" s="2">
        <v>45841</v>
      </c>
      <c r="V665" s="1" t="s">
        <v>5496</v>
      </c>
      <c r="W665" s="1" t="s">
        <v>316</v>
      </c>
      <c r="X665" s="1" t="s">
        <v>5497</v>
      </c>
      <c r="Y665" s="56" t="s">
        <v>5498</v>
      </c>
      <c r="Z665" s="1"/>
    </row>
    <row r="666" spans="1:26" ht="235.5" customHeight="1">
      <c r="A666" s="7" t="s">
        <v>5499</v>
      </c>
      <c r="B666" s="7" t="s">
        <v>5500</v>
      </c>
      <c r="C666" s="7" t="s">
        <v>5501</v>
      </c>
      <c r="D666" s="6">
        <v>45835</v>
      </c>
      <c r="E666" s="6">
        <v>45839</v>
      </c>
      <c r="F666" s="7" t="s">
        <v>343</v>
      </c>
      <c r="G666" s="1" t="s">
        <v>49</v>
      </c>
      <c r="H666" s="1" t="s">
        <v>373</v>
      </c>
      <c r="I666" s="1">
        <f>IFERROR(VLOOKUP(Tabla1[[#This Row],[Tipo de Petición, queja o reclamo, queja o reclamo]],Tipif,2,0),"")</f>
        <v>10</v>
      </c>
      <c r="J666" s="2">
        <f>IF(Tabla1[[#This Row],[Fecha Radicado]]="","",IF(Tabla1[[#This Row],[Tipo de Petición, queja o reclamo, queja o reclamo]]="Sin término de respuesta","No aplica",WORKDAY(Tabla1[[#This Row],[Fecha Radicado]],Tabla1[[#This Row],[Plazo]],Festivos)))</f>
        <v>45849</v>
      </c>
      <c r="K666" s="3" t="str">
        <f ca="1">IF(Tabla1[[#This Row],[Estado]]="No Aplica","",IF(Tabla1[[#This Row],[Estado]]="Con respuesta","Gestionado",IFERROR(NETWORKDAYS(TODAY(),Tabla1[[#This Row],[Fecha de Vencimiento]],Festivos),"")))</f>
        <v>Gestionado</v>
      </c>
      <c r="L666" s="1" t="s">
        <v>2443</v>
      </c>
      <c r="M666" s="1" t="s">
        <v>52</v>
      </c>
      <c r="N666" s="1" t="s">
        <v>5127</v>
      </c>
      <c r="O666" s="1" t="s">
        <v>41</v>
      </c>
      <c r="P666" s="1">
        <f>_xlfn.IFNA(VLOOKUP(Tabla1[[#This Row],[Departamento]],Departamentos,2,FALSE),"")</f>
        <v>68</v>
      </c>
      <c r="Q666" s="1" t="s">
        <v>837</v>
      </c>
      <c r="R666" s="1">
        <f>_xlfn.IFNA(VLOOKUP(Tabla1[[#This Row],[Municipio]],Municipios,2,FALSE),"")</f>
        <v>68307</v>
      </c>
      <c r="S666" s="1" t="s">
        <v>1335</v>
      </c>
      <c r="T666" s="56" t="s">
        <v>5502</v>
      </c>
      <c r="U666" s="2">
        <v>45845</v>
      </c>
      <c r="V666" s="1" t="s">
        <v>5503</v>
      </c>
      <c r="W666" s="1" t="s">
        <v>316</v>
      </c>
      <c r="X666" s="1" t="s">
        <v>5504</v>
      </c>
      <c r="Y666" s="56" t="s">
        <v>5505</v>
      </c>
      <c r="Z666" s="1"/>
    </row>
    <row r="667" spans="1:26" ht="62.25" customHeight="1">
      <c r="A667" s="1" t="s">
        <v>5506</v>
      </c>
      <c r="B667" s="1" t="s">
        <v>5507</v>
      </c>
      <c r="C667" s="1" t="s">
        <v>5508</v>
      </c>
      <c r="D667" s="2">
        <v>45839</v>
      </c>
      <c r="E667" s="2">
        <v>45839</v>
      </c>
      <c r="F667" s="1" t="s">
        <v>159</v>
      </c>
      <c r="G667" s="1" t="s">
        <v>124</v>
      </c>
      <c r="H667" s="1" t="s">
        <v>89</v>
      </c>
      <c r="I667" s="1">
        <f>IFERROR(VLOOKUP(Tabla1[[#This Row],[Tipo de Petición, queja o reclamo, queja o reclamo]],Tipif,2,0),"")</f>
        <v>0</v>
      </c>
      <c r="J667" s="2" t="str">
        <f>IF(Tabla1[[#This Row],[Fecha Radicado]]="","",IF(Tabla1[[#This Row],[Tipo de Petición, queja o reclamo, queja o reclamo]]="Sin término de respuesta","No aplica",WORKDAY(Tabla1[[#This Row],[Fecha Radicado]],Tabla1[[#This Row],[Plazo]],Festivos)))</f>
        <v>No aplica</v>
      </c>
      <c r="K667" s="3" t="s">
        <v>2443</v>
      </c>
      <c r="L667" s="1" t="s">
        <v>2443</v>
      </c>
      <c r="M667" s="1" t="s">
        <v>124</v>
      </c>
      <c r="N667" s="1" t="s">
        <v>5402</v>
      </c>
      <c r="O667" s="1" t="s">
        <v>35</v>
      </c>
      <c r="P667" s="1">
        <f>_xlfn.IFNA(VLOOKUP(Tabla1[[#This Row],[Departamento]],Departamentos,2,FALSE),"")</f>
        <v>50</v>
      </c>
      <c r="Q667" s="1" t="s">
        <v>736</v>
      </c>
      <c r="R667" s="1">
        <f>_xlfn.IFNA(VLOOKUP(Tabla1[[#This Row],[Municipio]],Municipios,2,FALSE),"")</f>
        <v>50001</v>
      </c>
      <c r="S667" s="1" t="s">
        <v>1274</v>
      </c>
      <c r="T667" s="1" t="s">
        <v>2443</v>
      </c>
      <c r="U667" s="1" t="s">
        <v>2443</v>
      </c>
      <c r="V667" s="1" t="s">
        <v>2443</v>
      </c>
      <c r="W667" s="1" t="s">
        <v>126</v>
      </c>
      <c r="X667" s="1" t="s">
        <v>5509</v>
      </c>
      <c r="Z667" s="1"/>
    </row>
    <row r="668" spans="1:26" ht="66" customHeight="1">
      <c r="A668" s="1" t="s">
        <v>5510</v>
      </c>
      <c r="B668" s="1" t="s">
        <v>5511</v>
      </c>
      <c r="C668" s="1" t="s">
        <v>5512</v>
      </c>
      <c r="D668" s="2">
        <v>45839</v>
      </c>
      <c r="E668" s="2">
        <v>45839</v>
      </c>
      <c r="F668" s="1" t="s">
        <v>123</v>
      </c>
      <c r="G668" s="1" t="s">
        <v>124</v>
      </c>
      <c r="H668" s="1" t="s">
        <v>89</v>
      </c>
      <c r="I668" s="1">
        <f>IFERROR(VLOOKUP(Tabla1[[#This Row],[Tipo de Petición, queja o reclamo, queja o reclamo]],Tipif,2,0),"")</f>
        <v>0</v>
      </c>
      <c r="J668" s="2" t="str">
        <f>IF(Tabla1[[#This Row],[Fecha Radicado]]="","",IF(Tabla1[[#This Row],[Tipo de Petición, queja o reclamo, queja o reclamo]]="Sin término de respuesta","No aplica",WORKDAY(Tabla1[[#This Row],[Fecha Radicado]],Tabla1[[#This Row],[Plazo]],Festivos)))</f>
        <v>No aplica</v>
      </c>
      <c r="K668" s="3" t="s">
        <v>2443</v>
      </c>
      <c r="L668" s="1" t="s">
        <v>2443</v>
      </c>
      <c r="M668" s="1" t="s">
        <v>124</v>
      </c>
      <c r="N668" s="1" t="s">
        <v>5402</v>
      </c>
      <c r="O668" s="1" t="s">
        <v>44</v>
      </c>
      <c r="P668" s="1">
        <f>_xlfn.IFNA(VLOOKUP(Tabla1[[#This Row],[Departamento]],Departamentos,2,FALSE),"")</f>
        <v>76</v>
      </c>
      <c r="Q668" s="1" t="s">
        <v>370</v>
      </c>
      <c r="R668" s="1">
        <f>_xlfn.IFNA(VLOOKUP(Tabla1[[#This Row],[Municipio]],Municipios,2,FALSE),"")</f>
        <v>76001</v>
      </c>
      <c r="S668" s="1" t="s">
        <v>1122</v>
      </c>
      <c r="T668" s="1" t="s">
        <v>2443</v>
      </c>
      <c r="U668" s="1" t="s">
        <v>2443</v>
      </c>
      <c r="V668" s="1" t="s">
        <v>2443</v>
      </c>
      <c r="W668" s="1" t="s">
        <v>194</v>
      </c>
      <c r="X668" s="1" t="s">
        <v>5513</v>
      </c>
      <c r="Z668" s="1"/>
    </row>
    <row r="669" spans="1:26" ht="88.5" customHeight="1">
      <c r="A669" s="7" t="s">
        <v>5514</v>
      </c>
      <c r="B669" s="7" t="s">
        <v>5515</v>
      </c>
      <c r="C669" s="7" t="s">
        <v>5516</v>
      </c>
      <c r="D669" s="6">
        <v>45840</v>
      </c>
      <c r="E669" s="6">
        <v>45841</v>
      </c>
      <c r="F669" s="7" t="s">
        <v>48</v>
      </c>
      <c r="G669" s="1" t="s">
        <v>49</v>
      </c>
      <c r="H669" s="1" t="s">
        <v>373</v>
      </c>
      <c r="I669" s="1">
        <f>IFERROR(VLOOKUP(Tabla1[[#This Row],[Tipo de Petición, queja o reclamo, queja o reclamo]],Tipif,2,0),"")</f>
        <v>10</v>
      </c>
      <c r="J669" s="2">
        <f>IF(Tabla1[[#This Row],[Fecha Radicado]]="","",IF(Tabla1[[#This Row],[Tipo de Petición, queja o reclamo, queja o reclamo]]="Sin término de respuesta","No aplica",WORKDAY(Tabla1[[#This Row],[Fecha Radicado]],Tabla1[[#This Row],[Plazo]],Festivos)))</f>
        <v>45854</v>
      </c>
      <c r="K669" s="3" t="str">
        <f ca="1">IF(Tabla1[[#This Row],[Estado]]="No Aplica","",IF(Tabla1[[#This Row],[Estado]]="Con respuesta","Gestionado",IFERROR(NETWORKDAYS(TODAY(),Tabla1[[#This Row],[Fecha de Vencimiento]],Festivos),"")))</f>
        <v>Gestionado</v>
      </c>
      <c r="L6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69" s="1" t="s">
        <v>52</v>
      </c>
      <c r="N669" s="1" t="s">
        <v>3380</v>
      </c>
      <c r="O669" s="1" t="s">
        <v>43</v>
      </c>
      <c r="P669" s="1">
        <f>_xlfn.IFNA(VLOOKUP(Tabla1[[#This Row],[Departamento]],Departamentos,2,FALSE),"")</f>
        <v>73</v>
      </c>
      <c r="Q669" s="1" t="s">
        <v>866</v>
      </c>
      <c r="R669" s="1">
        <f>_xlfn.IFNA(VLOOKUP(Tabla1[[#This Row],[Municipio]],Municipios,2,FALSE),"")</f>
        <v>73671</v>
      </c>
      <c r="S669" s="1" t="s">
        <v>2282</v>
      </c>
      <c r="T669" s="1" t="s">
        <v>5517</v>
      </c>
      <c r="U669" s="2">
        <v>45852</v>
      </c>
      <c r="V669" s="1" t="s">
        <v>5518</v>
      </c>
      <c r="W669" s="1" t="s">
        <v>286</v>
      </c>
      <c r="X669" s="1" t="s">
        <v>5519</v>
      </c>
      <c r="Y669" s="1" t="s">
        <v>5520</v>
      </c>
      <c r="Z669" s="1"/>
    </row>
    <row r="670" spans="1:26" ht="106.5">
      <c r="A670" s="1" t="s">
        <v>5521</v>
      </c>
      <c r="B670" s="1" t="s">
        <v>5522</v>
      </c>
      <c r="C670" s="1" t="s">
        <v>5523</v>
      </c>
      <c r="D670" s="2">
        <v>45841</v>
      </c>
      <c r="E670" s="2">
        <v>45841</v>
      </c>
      <c r="F670" s="1" t="s">
        <v>343</v>
      </c>
      <c r="G670" s="1" t="s">
        <v>124</v>
      </c>
      <c r="H670" s="1" t="s">
        <v>89</v>
      </c>
      <c r="I670" s="1">
        <f>IFERROR(VLOOKUP(Tabla1[[#This Row],[Tipo de Petición, queja o reclamo, queja o reclamo]],Tipif,2,0),"")</f>
        <v>0</v>
      </c>
      <c r="J670" s="2" t="str">
        <f>IF(Tabla1[[#This Row],[Fecha Radicado]]="","",IF(Tabla1[[#This Row],[Tipo de Petición, queja o reclamo, queja o reclamo]]="Sin término de respuesta","No aplica",WORKDAY(Tabla1[[#This Row],[Fecha Radicado]],Tabla1[[#This Row],[Plazo]],Festivos)))</f>
        <v>No aplica</v>
      </c>
      <c r="K670" s="3" t="s">
        <v>2443</v>
      </c>
      <c r="L670" s="1" t="s">
        <v>2443</v>
      </c>
      <c r="M670" s="1" t="s">
        <v>124</v>
      </c>
      <c r="N670" s="1" t="s">
        <v>5402</v>
      </c>
      <c r="O670" s="1" t="s">
        <v>28</v>
      </c>
      <c r="P670" s="1">
        <f>_xlfn.IFNA(VLOOKUP(Tabla1[[#This Row],[Departamento]],Departamentos,2,FALSE),"")</f>
        <v>23</v>
      </c>
      <c r="Q670" s="1" t="s">
        <v>267</v>
      </c>
      <c r="R670" s="1">
        <f>_xlfn.IFNA(VLOOKUP(Tabla1[[#This Row],[Municipio]],Municipios,2,FALSE),"")</f>
        <v>23162</v>
      </c>
      <c r="S670" s="1" t="s">
        <v>1390</v>
      </c>
      <c r="T670" s="1" t="s">
        <v>2443</v>
      </c>
      <c r="U670" s="1" t="s">
        <v>2443</v>
      </c>
      <c r="V670" s="1" t="s">
        <v>2443</v>
      </c>
      <c r="W670" s="1" t="s">
        <v>286</v>
      </c>
      <c r="X670" s="1" t="s">
        <v>5524</v>
      </c>
      <c r="Y670" s="1" t="s">
        <v>5525</v>
      </c>
      <c r="Z670" s="1"/>
    </row>
    <row r="671" spans="1:26" ht="91.5">
      <c r="A671" s="1" t="s">
        <v>5526</v>
      </c>
      <c r="B671" s="1" t="s">
        <v>3536</v>
      </c>
      <c r="C671" s="1" t="s">
        <v>5527</v>
      </c>
      <c r="D671" s="2">
        <v>45841</v>
      </c>
      <c r="E671" s="2">
        <v>45841</v>
      </c>
      <c r="F671" s="1" t="s">
        <v>123</v>
      </c>
      <c r="G671" s="1" t="s">
        <v>124</v>
      </c>
      <c r="H671" s="1" t="s">
        <v>89</v>
      </c>
      <c r="I671" s="1">
        <f>IFERROR(VLOOKUP(Tabla1[[#This Row],[Tipo de Petición, queja o reclamo, queja o reclamo]],Tipif,2,0),"")</f>
        <v>0</v>
      </c>
      <c r="J671" s="2" t="str">
        <f>IF(Tabla1[[#This Row],[Fecha Radicado]]="","",IF(Tabla1[[#This Row],[Tipo de Petición, queja o reclamo, queja o reclamo]]="Sin término de respuesta","No aplica",WORKDAY(Tabla1[[#This Row],[Fecha Radicado]],Tabla1[[#This Row],[Plazo]],Festivos)))</f>
        <v>No aplica</v>
      </c>
      <c r="K671" s="3" t="s">
        <v>2443</v>
      </c>
      <c r="L671" s="1" t="s">
        <v>2443</v>
      </c>
      <c r="M671" s="1" t="s">
        <v>124</v>
      </c>
      <c r="N671" s="1" t="s">
        <v>5402</v>
      </c>
      <c r="O671" s="1" t="s">
        <v>37</v>
      </c>
      <c r="P671" s="1">
        <f>_xlfn.IFNA(VLOOKUP(Tabla1[[#This Row],[Departamento]],Departamentos,2,FALSE),"")</f>
        <v>54</v>
      </c>
      <c r="Q671" s="1" t="s">
        <v>182</v>
      </c>
      <c r="R671" s="1">
        <f>_xlfn.IFNA(VLOOKUP(Tabla1[[#This Row],[Municipio]],Municipios,2,FALSE),"")</f>
        <v>54109</v>
      </c>
      <c r="S671" s="1" t="s">
        <v>2090</v>
      </c>
      <c r="T671" s="1" t="s">
        <v>2443</v>
      </c>
      <c r="U671" s="1" t="s">
        <v>2443</v>
      </c>
      <c r="V671" s="1" t="s">
        <v>2443</v>
      </c>
      <c r="W671" s="1" t="s">
        <v>161</v>
      </c>
      <c r="X671" s="1" t="s">
        <v>5528</v>
      </c>
      <c r="Z671" s="1"/>
    </row>
    <row r="672" spans="1:26" ht="45.75">
      <c r="A672" s="1" t="s">
        <v>5529</v>
      </c>
      <c r="B672" s="1" t="s">
        <v>3536</v>
      </c>
      <c r="C672" s="1" t="s">
        <v>5530</v>
      </c>
      <c r="D672" s="2">
        <v>45845</v>
      </c>
      <c r="E672" s="2">
        <v>45845</v>
      </c>
      <c r="F672" s="1" t="s">
        <v>159</v>
      </c>
      <c r="G672" s="1" t="s">
        <v>124</v>
      </c>
      <c r="H672" s="1" t="s">
        <v>89</v>
      </c>
      <c r="I672" s="1">
        <f>IFERROR(VLOOKUP(Tabla1[[#This Row],[Tipo de Petición, queja o reclamo, queja o reclamo]],Tipif,2,0),"")</f>
        <v>0</v>
      </c>
      <c r="J672" s="2" t="str">
        <f>IF(Tabla1[[#This Row],[Fecha Radicado]]="","",IF(Tabla1[[#This Row],[Tipo de Petición, queja o reclamo, queja o reclamo]]="Sin término de respuesta","No aplica",WORKDAY(Tabla1[[#This Row],[Fecha Radicado]],Tabla1[[#This Row],[Plazo]],Festivos)))</f>
        <v>No aplica</v>
      </c>
      <c r="K672" s="3" t="s">
        <v>2443</v>
      </c>
      <c r="L672" s="1" t="s">
        <v>2443</v>
      </c>
      <c r="M672" s="1" t="s">
        <v>124</v>
      </c>
      <c r="N672" s="1" t="s">
        <v>5402</v>
      </c>
      <c r="O672" s="1" t="s">
        <v>29</v>
      </c>
      <c r="P672" s="1">
        <f>_xlfn.IFNA(VLOOKUP(Tabla1[[#This Row],[Departamento]],Departamentos,2,FALSE),"")</f>
        <v>25</v>
      </c>
      <c r="Q672" s="1" t="s">
        <v>1128</v>
      </c>
      <c r="R672" s="1">
        <f>_xlfn.IFNA(VLOOKUP(Tabla1[[#This Row],[Municipio]],Municipios,2,FALSE),"")</f>
        <v>25758</v>
      </c>
      <c r="S672" s="1" t="s">
        <v>1358</v>
      </c>
      <c r="T672" s="1" t="s">
        <v>2443</v>
      </c>
      <c r="U672" s="1" t="s">
        <v>2443</v>
      </c>
      <c r="V672" s="1" t="s">
        <v>2443</v>
      </c>
      <c r="W672" s="1" t="s">
        <v>51</v>
      </c>
      <c r="X672" s="1" t="s">
        <v>5531</v>
      </c>
      <c r="Z672" s="1"/>
    </row>
    <row r="673" spans="1:26" ht="45.75">
      <c r="A673" s="1" t="s">
        <v>5532</v>
      </c>
      <c r="B673" s="1" t="s">
        <v>3536</v>
      </c>
      <c r="C673" s="1" t="s">
        <v>5533</v>
      </c>
      <c r="D673" s="2">
        <v>45845</v>
      </c>
      <c r="E673" s="2">
        <v>45845</v>
      </c>
      <c r="F673" s="1" t="s">
        <v>159</v>
      </c>
      <c r="G673" s="1" t="s">
        <v>124</v>
      </c>
      <c r="H673" s="1" t="s">
        <v>89</v>
      </c>
      <c r="I673" s="1">
        <f>IFERROR(VLOOKUP(Tabla1[[#This Row],[Tipo de Petición, queja o reclamo, queja o reclamo]],Tipif,2,0),"")</f>
        <v>0</v>
      </c>
      <c r="J673" s="2" t="str">
        <f>IF(Tabla1[[#This Row],[Fecha Radicado]]="","",IF(Tabla1[[#This Row],[Tipo de Petición, queja o reclamo, queja o reclamo]]="Sin término de respuesta","No aplica",WORKDAY(Tabla1[[#This Row],[Fecha Radicado]],Tabla1[[#This Row],[Plazo]],Festivos)))</f>
        <v>No aplica</v>
      </c>
      <c r="K673" s="3" t="s">
        <v>2443</v>
      </c>
      <c r="L673" s="1" t="s">
        <v>2443</v>
      </c>
      <c r="M673" s="1" t="s">
        <v>124</v>
      </c>
      <c r="N673" s="1" t="s">
        <v>5402</v>
      </c>
      <c r="O673" s="1" t="s">
        <v>15</v>
      </c>
      <c r="P673" s="1">
        <f>_xlfn.IFNA(VLOOKUP(Tabla1[[#This Row],[Departamento]],Departamentos,2,FALSE),"")</f>
        <v>5</v>
      </c>
      <c r="Q673" s="1" t="s">
        <v>771</v>
      </c>
      <c r="R673" s="1">
        <f>_xlfn.IFNA(VLOOKUP(Tabla1[[#This Row],[Municipio]],Municipios,2,FALSE),"")</f>
        <v>5154</v>
      </c>
      <c r="S673" s="1" t="s">
        <v>1367</v>
      </c>
      <c r="T673" s="1" t="s">
        <v>2443</v>
      </c>
      <c r="U673" s="1" t="s">
        <v>2443</v>
      </c>
      <c r="V673" s="1" t="s">
        <v>2443</v>
      </c>
      <c r="W673" s="1" t="s">
        <v>51</v>
      </c>
      <c r="X673" s="1" t="s">
        <v>5534</v>
      </c>
      <c r="Z673" s="1"/>
    </row>
    <row r="674" spans="1:26" ht="39" customHeight="1">
      <c r="A674" s="1" t="s">
        <v>5535</v>
      </c>
      <c r="B674" s="1" t="s">
        <v>5536</v>
      </c>
      <c r="C674" s="1" t="s">
        <v>5537</v>
      </c>
      <c r="D674" s="2">
        <v>45841</v>
      </c>
      <c r="E674" s="2">
        <v>45842</v>
      </c>
      <c r="F674" s="1" t="s">
        <v>159</v>
      </c>
      <c r="G674" s="1" t="s">
        <v>124</v>
      </c>
      <c r="H674" s="1" t="s">
        <v>89</v>
      </c>
      <c r="I674" s="1">
        <f>IFERROR(VLOOKUP(Tabla1[[#This Row],[Tipo de Petición, queja o reclamo, queja o reclamo]],Tipif,2,0),"")</f>
        <v>0</v>
      </c>
      <c r="J674" s="2" t="str">
        <f>IF(Tabla1[[#This Row],[Fecha Radicado]]="","",IF(Tabla1[[#This Row],[Tipo de Petición, queja o reclamo, queja o reclamo]]="Sin término de respuesta","No aplica",WORKDAY(Tabla1[[#This Row],[Fecha Radicado]],Tabla1[[#This Row],[Plazo]],Festivos)))</f>
        <v>No aplica</v>
      </c>
      <c r="K674" s="3" t="s">
        <v>2443</v>
      </c>
      <c r="L674" s="1" t="s">
        <v>2443</v>
      </c>
      <c r="M674" s="1" t="s">
        <v>124</v>
      </c>
      <c r="N674" s="1" t="s">
        <v>5402</v>
      </c>
      <c r="O674" s="1" t="s">
        <v>15</v>
      </c>
      <c r="P674" s="1">
        <f>_xlfn.IFNA(VLOOKUP(Tabla1[[#This Row],[Departamento]],Departamentos,2,FALSE),"")</f>
        <v>5</v>
      </c>
      <c r="Q674" s="1" t="s">
        <v>771</v>
      </c>
      <c r="R674" s="1">
        <f>_xlfn.IFNA(VLOOKUP(Tabla1[[#This Row],[Municipio]],Municipios,2,FALSE),"")</f>
        <v>5154</v>
      </c>
      <c r="S674" s="1" t="s">
        <v>1367</v>
      </c>
      <c r="T674" s="1" t="s">
        <v>2443</v>
      </c>
      <c r="U674" s="1" t="s">
        <v>2443</v>
      </c>
      <c r="V674" s="1" t="s">
        <v>2443</v>
      </c>
      <c r="W674" s="1" t="s">
        <v>51</v>
      </c>
      <c r="X674" s="1" t="s">
        <v>5538</v>
      </c>
      <c r="Z674" s="1"/>
    </row>
    <row r="675" spans="1:26" ht="63" customHeight="1">
      <c r="A675" s="1" t="s">
        <v>5539</v>
      </c>
      <c r="B675" s="1" t="s">
        <v>5540</v>
      </c>
      <c r="C675" s="1" t="s">
        <v>5541</v>
      </c>
      <c r="D675" s="2">
        <v>45842</v>
      </c>
      <c r="E675" s="2">
        <v>45842</v>
      </c>
      <c r="F675" s="1" t="s">
        <v>284</v>
      </c>
      <c r="G675" s="1" t="s">
        <v>124</v>
      </c>
      <c r="H675" s="1" t="s">
        <v>89</v>
      </c>
      <c r="I675" s="1">
        <f>IFERROR(VLOOKUP(Tabla1[[#This Row],[Tipo de Petición, queja o reclamo, queja o reclamo]],Tipif,2,0),"")</f>
        <v>0</v>
      </c>
      <c r="J675" s="2" t="str">
        <f>IF(Tabla1[[#This Row],[Fecha Radicado]]="","",IF(Tabla1[[#This Row],[Tipo de Petición, queja o reclamo, queja o reclamo]]="Sin término de respuesta","No aplica",WORKDAY(Tabla1[[#This Row],[Fecha Radicado]],Tabla1[[#This Row],[Plazo]],Festivos)))</f>
        <v>No aplica</v>
      </c>
      <c r="K675" s="3" t="s">
        <v>2443</v>
      </c>
      <c r="L675" s="1" t="s">
        <v>2443</v>
      </c>
      <c r="M675" s="1" t="s">
        <v>124</v>
      </c>
      <c r="N675" s="1" t="s">
        <v>5402</v>
      </c>
      <c r="O675" s="1" t="s">
        <v>29</v>
      </c>
      <c r="P675" s="1"/>
      <c r="Q675" s="1" t="s">
        <v>1177</v>
      </c>
      <c r="R675" s="1">
        <f>_xlfn.IFNA(VLOOKUP(Tabla1[[#This Row],[Municipio]],Municipios,2,FALSE),"")</f>
        <v>25817</v>
      </c>
      <c r="S675" s="1" t="s">
        <v>1327</v>
      </c>
      <c r="T675" s="1" t="s">
        <v>2443</v>
      </c>
      <c r="U675" s="1" t="s">
        <v>2443</v>
      </c>
      <c r="V675" s="1" t="s">
        <v>2443</v>
      </c>
      <c r="W675" s="1" t="s">
        <v>126</v>
      </c>
      <c r="X675" s="1" t="s">
        <v>5542</v>
      </c>
      <c r="Z675" s="1"/>
    </row>
    <row r="676" spans="1:26" ht="46.5" customHeight="1">
      <c r="A676" s="1" t="s">
        <v>5543</v>
      </c>
      <c r="B676" s="1" t="s">
        <v>5544</v>
      </c>
      <c r="C676" s="1" t="s">
        <v>5545</v>
      </c>
      <c r="D676" s="2">
        <v>45842</v>
      </c>
      <c r="E676" s="2">
        <v>45842</v>
      </c>
      <c r="F676" s="1" t="s">
        <v>372</v>
      </c>
      <c r="G676" s="1" t="s">
        <v>124</v>
      </c>
      <c r="H676" s="1" t="s">
        <v>89</v>
      </c>
      <c r="I676" s="1">
        <f>IFERROR(VLOOKUP(Tabla1[[#This Row],[Tipo de Petición, queja o reclamo, queja o reclamo]],Tipif,2,0),"")</f>
        <v>0</v>
      </c>
      <c r="J676" s="2" t="str">
        <f>IF(Tabla1[[#This Row],[Fecha Radicado]]="","",IF(Tabla1[[#This Row],[Tipo de Petición, queja o reclamo, queja o reclamo]]="Sin término de respuesta","No aplica",WORKDAY(Tabla1[[#This Row],[Fecha Radicado]],Tabla1[[#This Row],[Plazo]],Festivos)))</f>
        <v>No aplica</v>
      </c>
      <c r="K676" s="3" t="s">
        <v>2443</v>
      </c>
      <c r="L676" s="1" t="s">
        <v>2443</v>
      </c>
      <c r="M676" s="1" t="s">
        <v>124</v>
      </c>
      <c r="N676" s="1" t="s">
        <v>5402</v>
      </c>
      <c r="O676" s="1" t="s">
        <v>27</v>
      </c>
      <c r="P676" s="1">
        <f>_xlfn.IFNA(VLOOKUP(Tabla1[[#This Row],[Departamento]],Departamentos,2,FALSE),"")</f>
        <v>27</v>
      </c>
      <c r="Q676" s="1" t="s">
        <v>297</v>
      </c>
      <c r="R676" s="1">
        <f>_xlfn.IFNA(VLOOKUP(Tabla1[[#This Row],[Municipio]],Municipios,2,FALSE),"")</f>
        <v>27135</v>
      </c>
      <c r="S676" s="1" t="s">
        <v>1909</v>
      </c>
      <c r="T676" s="1" t="s">
        <v>2443</v>
      </c>
      <c r="U676" s="1" t="s">
        <v>2443</v>
      </c>
      <c r="V676" s="1" t="s">
        <v>2443</v>
      </c>
      <c r="W676" s="1" t="s">
        <v>126</v>
      </c>
      <c r="X676" s="1" t="s">
        <v>5546</v>
      </c>
      <c r="Z676" s="1"/>
    </row>
    <row r="677" spans="1:26" ht="60" customHeight="1">
      <c r="A677" s="1" t="s">
        <v>5547</v>
      </c>
      <c r="B677" s="1" t="s">
        <v>5548</v>
      </c>
      <c r="C677" s="1" t="s">
        <v>5549</v>
      </c>
      <c r="D677" s="2">
        <v>45842</v>
      </c>
      <c r="E677" s="2">
        <v>45842</v>
      </c>
      <c r="F677" s="1" t="s">
        <v>284</v>
      </c>
      <c r="G677" s="1" t="s">
        <v>124</v>
      </c>
      <c r="H677" s="1" t="s">
        <v>89</v>
      </c>
      <c r="I677" s="1">
        <f>IFERROR(VLOOKUP(Tabla1[[#This Row],[Tipo de Petición, queja o reclamo, queja o reclamo]],Tipif,2,0),"")</f>
        <v>0</v>
      </c>
      <c r="J677" s="2" t="str">
        <f>IF(Tabla1[[#This Row],[Fecha Radicado]]="","",IF(Tabla1[[#This Row],[Tipo de Petición, queja o reclamo, queja o reclamo]]="Sin término de respuesta","No aplica",WORKDAY(Tabla1[[#This Row],[Fecha Radicado]],Tabla1[[#This Row],[Plazo]],Festivos)))</f>
        <v>No aplica</v>
      </c>
      <c r="K677" s="3" t="s">
        <v>2443</v>
      </c>
      <c r="L677" s="1" t="s">
        <v>2443</v>
      </c>
      <c r="M677" s="1" t="s">
        <v>124</v>
      </c>
      <c r="N677" s="1" t="s">
        <v>5402</v>
      </c>
      <c r="O677" s="1" t="s">
        <v>29</v>
      </c>
      <c r="P677" s="1"/>
      <c r="Q677" s="1" t="s">
        <v>1177</v>
      </c>
      <c r="R677" s="1">
        <f>_xlfn.IFNA(VLOOKUP(Tabla1[[#This Row],[Municipio]],Municipios,2,FALSE),"")</f>
        <v>25817</v>
      </c>
      <c r="S677" s="1" t="s">
        <v>1327</v>
      </c>
      <c r="T677" s="1" t="s">
        <v>2443</v>
      </c>
      <c r="U677" s="1" t="s">
        <v>2443</v>
      </c>
      <c r="V677" s="1" t="s">
        <v>2443</v>
      </c>
      <c r="W677" s="1" t="s">
        <v>126</v>
      </c>
      <c r="X677" s="1" t="s">
        <v>5550</v>
      </c>
      <c r="Z677" s="1"/>
    </row>
    <row r="678" spans="1:26" ht="40.5" customHeight="1">
      <c r="A678" s="1" t="s">
        <v>5551</v>
      </c>
      <c r="B678" s="7" t="s">
        <v>5552</v>
      </c>
      <c r="C678" s="1" t="s">
        <v>5553</v>
      </c>
      <c r="D678" s="2">
        <v>45842</v>
      </c>
      <c r="E678" s="2">
        <v>45842</v>
      </c>
      <c r="F678" s="1" t="s">
        <v>284</v>
      </c>
      <c r="G678" s="1" t="s">
        <v>124</v>
      </c>
      <c r="H678" s="1" t="s">
        <v>89</v>
      </c>
      <c r="I678" s="1">
        <f>IFERROR(VLOOKUP(Tabla1[[#This Row],[Tipo de Petición, queja o reclamo, queja o reclamo]],Tipif,2,0),"")</f>
        <v>0</v>
      </c>
      <c r="J678" s="2" t="str">
        <f>IF(Tabla1[[#This Row],[Fecha Radicado]]="","",IF(Tabla1[[#This Row],[Tipo de Petición, queja o reclamo, queja o reclamo]]="Sin término de respuesta","No aplica",WORKDAY(Tabla1[[#This Row],[Fecha Radicado]],Tabla1[[#This Row],[Plazo]],Festivos)))</f>
        <v>No aplica</v>
      </c>
      <c r="K678" s="3" t="s">
        <v>2443</v>
      </c>
      <c r="L678" s="1" t="s">
        <v>2443</v>
      </c>
      <c r="M678" s="1" t="s">
        <v>124</v>
      </c>
      <c r="N678" s="1" t="s">
        <v>5402</v>
      </c>
      <c r="O678" s="1" t="s">
        <v>29</v>
      </c>
      <c r="P678" s="1"/>
      <c r="Q678" s="1" t="s">
        <v>1177</v>
      </c>
      <c r="R678" s="1">
        <f>_xlfn.IFNA(VLOOKUP(Tabla1[[#This Row],[Municipio]],Municipios,2,FALSE),"")</f>
        <v>25817</v>
      </c>
      <c r="S678" s="1" t="s">
        <v>1327</v>
      </c>
      <c r="T678" s="1" t="s">
        <v>2443</v>
      </c>
      <c r="U678" s="1" t="s">
        <v>2443</v>
      </c>
      <c r="V678" s="1" t="s">
        <v>2443</v>
      </c>
      <c r="W678" s="1" t="s">
        <v>126</v>
      </c>
      <c r="X678" s="1" t="s">
        <v>5554</v>
      </c>
      <c r="Z678" s="1"/>
    </row>
    <row r="679" spans="1:26" ht="183">
      <c r="A679" s="7" t="s">
        <v>5555</v>
      </c>
      <c r="B679" s="7" t="s">
        <v>5556</v>
      </c>
      <c r="C679" s="7" t="s">
        <v>5557</v>
      </c>
      <c r="D679" s="6">
        <v>45844</v>
      </c>
      <c r="E679" s="6">
        <v>45845</v>
      </c>
      <c r="F679" s="7" t="s">
        <v>123</v>
      </c>
      <c r="G679" s="1" t="s">
        <v>49</v>
      </c>
      <c r="H679" s="1" t="s">
        <v>50</v>
      </c>
      <c r="I679" s="1">
        <f>IFERROR(VLOOKUP(Tabla1[[#This Row],[Tipo de Petición, queja o reclamo, queja o reclamo]],Tipif,2,0),"")</f>
        <v>15</v>
      </c>
      <c r="J679" s="2">
        <f>IF(Tabla1[[#This Row],[Fecha Radicado]]="","",IF(Tabla1[[#This Row],[Tipo de Petición, queja o reclamo, queja o reclamo]]="Sin término de respuesta","No aplica",WORKDAY(Tabla1[[#This Row],[Fecha Radicado]],Tabla1[[#This Row],[Plazo]],Festivos)))</f>
        <v>45863</v>
      </c>
      <c r="K679" s="3" t="str">
        <f ca="1">IF(Tabla1[[#This Row],[Estado]]="No Aplica","",IF(Tabla1[[#This Row],[Estado]]="Con respuesta","Gestionado",IFERROR(NETWORKDAYS(TODAY(),Tabla1[[#This Row],[Fecha de Vencimiento]],Festivos),"")))</f>
        <v>Gestionado</v>
      </c>
      <c r="L6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79" s="1" t="s">
        <v>124</v>
      </c>
      <c r="N679" s="1" t="s">
        <v>5402</v>
      </c>
      <c r="O679" s="1" t="s">
        <v>44</v>
      </c>
      <c r="P679" s="1"/>
      <c r="Q679" s="1" t="s">
        <v>370</v>
      </c>
      <c r="R679" s="1">
        <f>_xlfn.IFNA(VLOOKUP(Tabla1[[#This Row],[Municipio]],Municipios,2,FALSE),"")</f>
        <v>76001</v>
      </c>
      <c r="S679" s="1" t="s">
        <v>124</v>
      </c>
      <c r="T679" s="1" t="s">
        <v>5558</v>
      </c>
      <c r="U679" s="1" t="s">
        <v>5559</v>
      </c>
      <c r="V679" s="2">
        <v>45847</v>
      </c>
      <c r="W679" s="1" t="s">
        <v>659</v>
      </c>
      <c r="X679" s="1" t="s">
        <v>5560</v>
      </c>
      <c r="Z679" s="1"/>
    </row>
    <row r="680" spans="1:26" ht="45.75">
      <c r="A680" s="1" t="s">
        <v>5561</v>
      </c>
      <c r="B680" s="1" t="s">
        <v>3536</v>
      </c>
      <c r="C680" s="1" t="s">
        <v>5562</v>
      </c>
      <c r="D680" s="2">
        <v>45845</v>
      </c>
      <c r="E680" s="2">
        <v>45846</v>
      </c>
      <c r="F680" s="1" t="s">
        <v>192</v>
      </c>
      <c r="G680" s="1" t="s">
        <v>124</v>
      </c>
      <c r="H680" s="1" t="s">
        <v>401</v>
      </c>
      <c r="I680" s="1" t="str">
        <f>IFERROR(VLOOKUP(Tabla1[[#This Row],[Tipo de Petición, queja o reclamo, queja o reclamo]],Tipif,2,0),"")</f>
        <v/>
      </c>
      <c r="J680" s="2" t="s">
        <v>124</v>
      </c>
      <c r="K680" s="3" t="s">
        <v>2443</v>
      </c>
      <c r="L680" s="1" t="s">
        <v>2443</v>
      </c>
      <c r="M680" s="1" t="s">
        <v>124</v>
      </c>
      <c r="N680" s="1" t="s">
        <v>5402</v>
      </c>
      <c r="O680" s="1" t="s">
        <v>43</v>
      </c>
      <c r="P680" s="1">
        <f>_xlfn.IFNA(VLOOKUP(Tabla1[[#This Row],[Departamento]],Departamentos,2,FALSE),"")</f>
        <v>73</v>
      </c>
      <c r="Q680" s="1" t="s">
        <v>538</v>
      </c>
      <c r="R680" s="1">
        <f>_xlfn.IFNA(VLOOKUP(Tabla1[[#This Row],[Municipio]],Municipios,2,FALSE),"")</f>
        <v>73275</v>
      </c>
      <c r="S680" s="1" t="s">
        <v>1405</v>
      </c>
      <c r="T680" s="1" t="s">
        <v>2443</v>
      </c>
      <c r="U680" s="1" t="s">
        <v>2443</v>
      </c>
      <c r="V680" s="1" t="s">
        <v>2443</v>
      </c>
      <c r="W680" s="1" t="s">
        <v>51</v>
      </c>
      <c r="X680" s="1" t="s">
        <v>5563</v>
      </c>
      <c r="Z680" s="1"/>
    </row>
    <row r="681" spans="1:26" ht="137.25">
      <c r="A681" s="1" t="s">
        <v>5564</v>
      </c>
      <c r="B681" s="1" t="s">
        <v>3536</v>
      </c>
      <c r="C681" s="1" t="s">
        <v>5565</v>
      </c>
      <c r="D681" s="2">
        <v>45846</v>
      </c>
      <c r="E681" s="2">
        <v>45846</v>
      </c>
      <c r="F681" s="1" t="s">
        <v>123</v>
      </c>
      <c r="G681" s="1" t="s">
        <v>124</v>
      </c>
      <c r="H681" s="1" t="s">
        <v>401</v>
      </c>
      <c r="I681" s="1" t="str">
        <f>IFERROR(VLOOKUP(Tabla1[[#This Row],[Tipo de Petición, queja o reclamo, queja o reclamo]],Tipif,2,0),"")</f>
        <v/>
      </c>
      <c r="J681" s="2" t="s">
        <v>124</v>
      </c>
      <c r="K681" s="3" t="s">
        <v>2443</v>
      </c>
      <c r="L681" s="1" t="s">
        <v>2443</v>
      </c>
      <c r="M681" s="1" t="s">
        <v>124</v>
      </c>
      <c r="N681" s="1" t="s">
        <v>5402</v>
      </c>
      <c r="O681" s="1" t="s">
        <v>20</v>
      </c>
      <c r="P681" s="1">
        <f>_xlfn.IFNA(VLOOKUP(Tabla1[[#This Row],[Departamento]],Departamentos,2,FALSE),"")</f>
        <v>13</v>
      </c>
      <c r="Q681" s="1" t="s">
        <v>900</v>
      </c>
      <c r="R681" s="1">
        <f>_xlfn.IFNA(VLOOKUP(Tabla1[[#This Row],[Municipio]],Municipios,2,FALSE),"")</f>
        <v>13836</v>
      </c>
      <c r="S681" s="1" t="s">
        <v>1355</v>
      </c>
      <c r="T681" s="1" t="s">
        <v>2443</v>
      </c>
      <c r="U681" s="1" t="s">
        <v>2443</v>
      </c>
      <c r="V681" s="1" t="s">
        <v>2443</v>
      </c>
      <c r="W681" s="1" t="s">
        <v>51</v>
      </c>
      <c r="X681" s="1" t="s">
        <v>5566</v>
      </c>
      <c r="Z681" s="1"/>
    </row>
    <row r="682" spans="1:26" ht="121.5">
      <c r="A682" s="7" t="s">
        <v>5567</v>
      </c>
      <c r="B682" s="7" t="s">
        <v>5568</v>
      </c>
      <c r="C682" s="7" t="s">
        <v>5569</v>
      </c>
      <c r="D682" s="6">
        <v>45845</v>
      </c>
      <c r="E682" s="6">
        <v>45846</v>
      </c>
      <c r="F682" s="7" t="s">
        <v>343</v>
      </c>
      <c r="G682" s="1" t="s">
        <v>49</v>
      </c>
      <c r="H682" s="1" t="s">
        <v>373</v>
      </c>
      <c r="I682" s="1">
        <f>IFERROR(VLOOKUP(Tabla1[[#This Row],[Tipo de Petición, queja o reclamo, queja o reclamo]],Tipif,2,0),"")</f>
        <v>10</v>
      </c>
      <c r="J682" s="2">
        <f>IF(Tabla1[[#This Row],[Fecha Radicado]]="","",IF(Tabla1[[#This Row],[Tipo de Petición, queja o reclamo, queja o reclamo]]="Sin término de respuesta","No aplica",WORKDAY(Tabla1[[#This Row],[Fecha Radicado]],Tabla1[[#This Row],[Plazo]],Festivos)))</f>
        <v>45859</v>
      </c>
      <c r="K682" s="3" t="str">
        <f ca="1">IF(Tabla1[[#This Row],[Estado]]="No Aplica","",IF(Tabla1[[#This Row],[Estado]]="Con respuesta","Gestionado",IFERROR(NETWORKDAYS(TODAY(),Tabla1[[#This Row],[Fecha de Vencimiento]],Festivos),"")))</f>
        <v>Gestionado</v>
      </c>
      <c r="L682" s="1" t="s">
        <v>2443</v>
      </c>
      <c r="M682" s="1" t="s">
        <v>52</v>
      </c>
      <c r="N682" s="1" t="s">
        <v>3380</v>
      </c>
      <c r="O682" s="1" t="s">
        <v>15</v>
      </c>
      <c r="P682" s="1">
        <f>_xlfn.IFNA(VLOOKUP(Tabla1[[#This Row],[Departamento]],Departamentos,2,FALSE),"")</f>
        <v>5</v>
      </c>
      <c r="Q682" s="1" t="s">
        <v>1258</v>
      </c>
      <c r="R682" s="1">
        <f>_xlfn.IFNA(VLOOKUP(Tabla1[[#This Row],[Municipio]],Municipios,2,FALSE),"")</f>
        <v>5890</v>
      </c>
      <c r="S682" s="1" t="s">
        <v>1508</v>
      </c>
      <c r="T682" s="56" t="s">
        <v>5570</v>
      </c>
      <c r="U682" s="2">
        <v>45849</v>
      </c>
      <c r="V682" s="1" t="s">
        <v>5571</v>
      </c>
      <c r="W682" s="1" t="s">
        <v>316</v>
      </c>
      <c r="X682" s="1" t="s">
        <v>5572</v>
      </c>
      <c r="Y682" s="56" t="s">
        <v>5573</v>
      </c>
      <c r="Z682" s="1"/>
    </row>
    <row r="683" spans="1:26" ht="76.5">
      <c r="A683" s="1" t="s">
        <v>5574</v>
      </c>
      <c r="B683" s="1" t="s">
        <v>5575</v>
      </c>
      <c r="C683" s="1" t="s">
        <v>5576</v>
      </c>
      <c r="D683" s="2">
        <v>45846</v>
      </c>
      <c r="E683" s="2">
        <v>45846</v>
      </c>
      <c r="F683" s="1" t="s">
        <v>284</v>
      </c>
      <c r="G683" s="1" t="s">
        <v>124</v>
      </c>
      <c r="H683" s="1" t="s">
        <v>89</v>
      </c>
      <c r="I683" s="1">
        <f>IFERROR(VLOOKUP(Tabla1[[#This Row],[Tipo de Petición, queja o reclamo, queja o reclamo]],Tipif,2,0),"")</f>
        <v>0</v>
      </c>
      <c r="J683" s="2" t="str">
        <f>IF(Tabla1[[#This Row],[Fecha Radicado]]="","",IF(Tabla1[[#This Row],[Tipo de Petición, queja o reclamo, queja o reclamo]]="Sin término de respuesta","No aplica",WORKDAY(Tabla1[[#This Row],[Fecha Radicado]],Tabla1[[#This Row],[Plazo]],Festivos)))</f>
        <v>No aplica</v>
      </c>
      <c r="K683" s="3" t="s">
        <v>2443</v>
      </c>
      <c r="L683" s="1" t="s">
        <v>2443</v>
      </c>
      <c r="M683" s="1" t="s">
        <v>124</v>
      </c>
      <c r="N683" s="1" t="s">
        <v>5402</v>
      </c>
      <c r="O683" s="1" t="s">
        <v>29</v>
      </c>
      <c r="P683" s="1">
        <f>_xlfn.IFNA(VLOOKUP(Tabla1[[#This Row],[Departamento]],Departamentos,2,FALSE),"")</f>
        <v>25</v>
      </c>
      <c r="Q683" s="1" t="s">
        <v>1177</v>
      </c>
      <c r="R683" s="1">
        <f>_xlfn.IFNA(VLOOKUP(Tabla1[[#This Row],[Municipio]],Municipios,2,FALSE),"")</f>
        <v>25817</v>
      </c>
      <c r="S683" s="1" t="s">
        <v>1327</v>
      </c>
      <c r="T683" s="1" t="s">
        <v>2443</v>
      </c>
      <c r="U683" s="1" t="s">
        <v>2443</v>
      </c>
      <c r="V683" s="1" t="s">
        <v>2443</v>
      </c>
      <c r="W683" s="1" t="s">
        <v>51</v>
      </c>
      <c r="X683" s="1" t="s">
        <v>5577</v>
      </c>
      <c r="Z683" s="1"/>
    </row>
    <row r="684" spans="1:26" ht="60.75">
      <c r="A684" s="1" t="s">
        <v>5578</v>
      </c>
      <c r="B684" s="1" t="s">
        <v>5579</v>
      </c>
      <c r="C684" s="1" t="s">
        <v>5580</v>
      </c>
      <c r="D684" s="2">
        <v>45846</v>
      </c>
      <c r="E684" s="2">
        <v>45846</v>
      </c>
      <c r="F684" s="1" t="s">
        <v>48</v>
      </c>
      <c r="G684" s="1" t="s">
        <v>124</v>
      </c>
      <c r="H684" s="1" t="s">
        <v>89</v>
      </c>
      <c r="I684" s="1">
        <f>IFERROR(VLOOKUP(Tabla1[[#This Row],[Tipo de Petición, queja o reclamo, queja o reclamo]],Tipif,2,0),"")</f>
        <v>0</v>
      </c>
      <c r="J684" s="2" t="str">
        <f>IF(Tabla1[[#This Row],[Fecha Radicado]]="","",IF(Tabla1[[#This Row],[Tipo de Petición, queja o reclamo, queja o reclamo]]="Sin término de respuesta","No aplica",WORKDAY(Tabla1[[#This Row],[Fecha Radicado]],Tabla1[[#This Row],[Plazo]],Festivos)))</f>
        <v>No aplica</v>
      </c>
      <c r="K684" s="3" t="s">
        <v>2443</v>
      </c>
      <c r="L684" s="1" t="s">
        <v>2443</v>
      </c>
      <c r="M684" s="1" t="s">
        <v>124</v>
      </c>
      <c r="N684" s="1" t="s">
        <v>5402</v>
      </c>
      <c r="O684" s="1" t="s">
        <v>35</v>
      </c>
      <c r="P684" s="1">
        <f>_xlfn.IFNA(VLOOKUP(Tabla1[[#This Row],[Departamento]],Departamentos,2,FALSE),"")</f>
        <v>50</v>
      </c>
      <c r="Q684" s="1" t="s">
        <v>736</v>
      </c>
      <c r="R684" s="1">
        <f>_xlfn.IFNA(VLOOKUP(Tabla1[[#This Row],[Municipio]],Municipios,2,FALSE),"")</f>
        <v>50001</v>
      </c>
      <c r="S684" s="1" t="s">
        <v>124</v>
      </c>
      <c r="T684" s="1" t="s">
        <v>2443</v>
      </c>
      <c r="U684" s="1" t="s">
        <v>2443</v>
      </c>
      <c r="V684" s="1" t="s">
        <v>2443</v>
      </c>
      <c r="W684" s="1" t="s">
        <v>51</v>
      </c>
      <c r="X684" s="1" t="s">
        <v>5581</v>
      </c>
      <c r="Y684" s="1" t="s">
        <v>5582</v>
      </c>
      <c r="Z684" s="1"/>
    </row>
    <row r="685" spans="1:26" ht="45.75">
      <c r="A685" s="1" t="s">
        <v>5583</v>
      </c>
      <c r="B685" s="1" t="s">
        <v>5584</v>
      </c>
      <c r="C685" s="1" t="s">
        <v>5585</v>
      </c>
      <c r="D685" s="2">
        <v>45846</v>
      </c>
      <c r="E685" s="2">
        <v>45846</v>
      </c>
      <c r="F685" s="1" t="s">
        <v>123</v>
      </c>
      <c r="G685" s="1" t="s">
        <v>124</v>
      </c>
      <c r="H685" s="1" t="s">
        <v>89</v>
      </c>
      <c r="I685" s="1">
        <f>IFERROR(VLOOKUP(Tabla1[[#This Row],[Tipo de Petición, queja o reclamo, queja o reclamo]],Tipif,2,0),"")</f>
        <v>0</v>
      </c>
      <c r="J685" s="2" t="str">
        <f>IF(Tabla1[[#This Row],[Fecha Radicado]]="","",IF(Tabla1[[#This Row],[Tipo de Petición, queja o reclamo, queja o reclamo]]="Sin término de respuesta","No aplica",WORKDAY(Tabla1[[#This Row],[Fecha Radicado]],Tabla1[[#This Row],[Plazo]],Festivos)))</f>
        <v>No aplica</v>
      </c>
      <c r="K685" s="3" t="s">
        <v>2443</v>
      </c>
      <c r="L685" s="1" t="s">
        <v>2443</v>
      </c>
      <c r="M685" s="1" t="s">
        <v>124</v>
      </c>
      <c r="N685" s="1" t="s">
        <v>5402</v>
      </c>
      <c r="O685" s="1" t="s">
        <v>29</v>
      </c>
      <c r="P685" s="1">
        <f>_xlfn.IFNA(VLOOKUP(Tabla1[[#This Row],[Departamento]],Departamentos,2,FALSE),"")</f>
        <v>25</v>
      </c>
      <c r="Q685" s="1" t="s">
        <v>762</v>
      </c>
      <c r="R685" s="1">
        <f>_xlfn.IFNA(VLOOKUP(Tabla1[[#This Row],[Municipio]],Municipios,2,FALSE),"")</f>
        <v>25286</v>
      </c>
      <c r="S685" s="1" t="s">
        <v>1262</v>
      </c>
      <c r="T685" s="1" t="s">
        <v>2443</v>
      </c>
      <c r="U685" s="1" t="s">
        <v>2443</v>
      </c>
      <c r="V685" s="1" t="s">
        <v>2443</v>
      </c>
      <c r="W685" s="1" t="s">
        <v>286</v>
      </c>
      <c r="X685" s="1" t="s">
        <v>5586</v>
      </c>
      <c r="Z685" s="1"/>
    </row>
    <row r="686" spans="1:26" ht="106.5">
      <c r="A686" s="7" t="s">
        <v>5587</v>
      </c>
      <c r="B686" s="7" t="s">
        <v>5588</v>
      </c>
      <c r="C686" s="7" t="s">
        <v>5589</v>
      </c>
      <c r="D686" s="6">
        <v>45847</v>
      </c>
      <c r="E686" s="6">
        <v>45847</v>
      </c>
      <c r="F686" s="7" t="s">
        <v>254</v>
      </c>
      <c r="G686" s="1" t="s">
        <v>49</v>
      </c>
      <c r="H686" s="1" t="s">
        <v>125</v>
      </c>
      <c r="I686" s="1">
        <f>IFERROR(VLOOKUP(Tabla1[[#This Row],[Tipo de Petición, queja o reclamo, queja o reclamo]],Tipif,2,0),"")</f>
        <v>1</v>
      </c>
      <c r="J686" s="2">
        <f>IF(Tabla1[[#This Row],[Fecha Radicado]]="","",IF(Tabla1[[#This Row],[Tipo de Petición, queja o reclamo, queja o reclamo]]="Sin término de respuesta","No aplica",WORKDAY(Tabla1[[#This Row],[Fecha Radicado]],Tabla1[[#This Row],[Plazo]],Festivos)))</f>
        <v>45848</v>
      </c>
      <c r="K686" s="3" t="str">
        <f ca="1">IF(Tabla1[[#This Row],[Estado]]="No Aplica","",IF(Tabla1[[#This Row],[Estado]]="Con respuesta","Gestionado",IFERROR(NETWORKDAYS(TODAY(),Tabla1[[#This Row],[Fecha de Vencimiento]],Festivos),"")))</f>
        <v>Gestionado</v>
      </c>
      <c r="L6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86" s="1" t="s">
        <v>124</v>
      </c>
      <c r="N686" s="1" t="s">
        <v>5402</v>
      </c>
      <c r="O686" s="1" t="s">
        <v>15</v>
      </c>
      <c r="P686" s="1">
        <f>_xlfn.IFNA(VLOOKUP(Tabla1[[#This Row],[Departamento]],Departamentos,2,FALSE),"")</f>
        <v>5</v>
      </c>
      <c r="Q686" s="1" t="s">
        <v>1047</v>
      </c>
      <c r="R686" s="1">
        <f>_xlfn.IFNA(VLOOKUP(Tabla1[[#This Row],[Municipio]],Municipios,2,FALSE),"")</f>
        <v>5001</v>
      </c>
      <c r="S686" s="1" t="s">
        <v>913</v>
      </c>
      <c r="T686" s="1" t="s">
        <v>5590</v>
      </c>
      <c r="U686" s="2">
        <v>45849</v>
      </c>
      <c r="V686" s="1" t="s">
        <v>5591</v>
      </c>
      <c r="W686" s="1" t="s">
        <v>659</v>
      </c>
      <c r="X686" s="1" t="s">
        <v>5592</v>
      </c>
      <c r="Y686" s="1" t="s">
        <v>5593</v>
      </c>
      <c r="Z686" s="1"/>
    </row>
    <row r="687" spans="1:26" ht="167.25">
      <c r="A687" s="7" t="s">
        <v>5594</v>
      </c>
      <c r="B687" s="7" t="s">
        <v>5595</v>
      </c>
      <c r="C687" s="7" t="s">
        <v>5596</v>
      </c>
      <c r="D687" s="6">
        <v>45847</v>
      </c>
      <c r="E687" s="6">
        <v>45847</v>
      </c>
      <c r="F687" s="7" t="s">
        <v>343</v>
      </c>
      <c r="G687" s="1" t="s">
        <v>49</v>
      </c>
      <c r="H687" s="1" t="s">
        <v>125</v>
      </c>
      <c r="I687" s="1">
        <f>IFERROR(VLOOKUP(Tabla1[[#This Row],[Tipo de Petición, queja o reclamo, queja o reclamo]],Tipif,2,0),"")</f>
        <v>1</v>
      </c>
      <c r="J687" s="2">
        <f>IF(Tabla1[[#This Row],[Fecha Radicado]]="","",IF(Tabla1[[#This Row],[Tipo de Petición, queja o reclamo, queja o reclamo]]="Sin término de respuesta","No aplica",WORKDAY(Tabla1[[#This Row],[Fecha Radicado]],Tabla1[[#This Row],[Plazo]],Festivos)))</f>
        <v>45848</v>
      </c>
      <c r="K687" s="3" t="str">
        <f ca="1">IF(Tabla1[[#This Row],[Estado]]="No Aplica","",IF(Tabla1[[#This Row],[Estado]]="Con respuesta","Gestionado",IFERROR(NETWORKDAYS(TODAY(),Tabla1[[#This Row],[Fecha de Vencimiento]],Festivos),"")))</f>
        <v>Gestionado</v>
      </c>
      <c r="L687" s="1" t="s">
        <v>2443</v>
      </c>
      <c r="M687" s="1" t="s">
        <v>124</v>
      </c>
      <c r="N687" s="1" t="s">
        <v>5402</v>
      </c>
      <c r="O687" s="1" t="s">
        <v>35</v>
      </c>
      <c r="P687" s="1">
        <f>_xlfn.IFNA(VLOOKUP(Tabla1[[#This Row],[Departamento]],Departamentos,2,FALSE),"")</f>
        <v>50</v>
      </c>
      <c r="Q687" s="1" t="s">
        <v>736</v>
      </c>
      <c r="R687" s="1">
        <f>_xlfn.IFNA(VLOOKUP(Tabla1[[#This Row],[Municipio]],Municipios,2,FALSE),"")</f>
        <v>50001</v>
      </c>
      <c r="S687" s="1" t="s">
        <v>1274</v>
      </c>
      <c r="T687" s="1" t="s">
        <v>5597</v>
      </c>
      <c r="U687" s="2">
        <v>45848</v>
      </c>
      <c r="V687" s="1" t="s">
        <v>5598</v>
      </c>
      <c r="W687" s="1" t="s">
        <v>659</v>
      </c>
      <c r="X687" s="1" t="s">
        <v>5599</v>
      </c>
      <c r="Y687" s="1" t="s">
        <v>5600</v>
      </c>
      <c r="Z687" s="1"/>
    </row>
    <row r="688" spans="1:26" ht="91.5">
      <c r="A688" s="1" t="s">
        <v>5601</v>
      </c>
      <c r="B688" s="1" t="s">
        <v>5602</v>
      </c>
      <c r="C688" s="1" t="s">
        <v>5603</v>
      </c>
      <c r="D688" s="2">
        <v>45847</v>
      </c>
      <c r="E688" s="2">
        <v>45847</v>
      </c>
      <c r="F688" s="7" t="s">
        <v>343</v>
      </c>
      <c r="G688" s="1" t="s">
        <v>124</v>
      </c>
      <c r="H688" s="1" t="s">
        <v>89</v>
      </c>
      <c r="I688" s="1">
        <f>IFERROR(VLOOKUP(Tabla1[[#This Row],[Tipo de Petición, queja o reclamo, queja o reclamo]],Tipif,2,0),"")</f>
        <v>0</v>
      </c>
      <c r="J688" s="2" t="str">
        <f>IF(Tabla1[[#This Row],[Fecha Radicado]]="","",IF(Tabla1[[#This Row],[Tipo de Petición, queja o reclamo, queja o reclamo]]="Sin término de respuesta","No aplica",WORKDAY(Tabla1[[#This Row],[Fecha Radicado]],Tabla1[[#This Row],[Plazo]],Festivos)))</f>
        <v>No aplica</v>
      </c>
      <c r="K688" s="3" t="s">
        <v>2443</v>
      </c>
      <c r="L688" s="1" t="s">
        <v>2443</v>
      </c>
      <c r="M688" s="1" t="s">
        <v>124</v>
      </c>
      <c r="N688" s="1" t="s">
        <v>5402</v>
      </c>
      <c r="O688" s="1" t="s">
        <v>15</v>
      </c>
      <c r="P688" s="1">
        <f>_xlfn.IFNA(VLOOKUP(Tabla1[[#This Row],[Departamento]],Departamentos,2,FALSE),"")</f>
        <v>5</v>
      </c>
      <c r="Q688" s="1" t="s">
        <v>186</v>
      </c>
      <c r="R688" s="1">
        <f>_xlfn.IFNA(VLOOKUP(Tabla1[[#This Row],[Municipio]],Municipios,2,FALSE),"")</f>
        <v>5079</v>
      </c>
      <c r="S688" s="1" t="s">
        <v>2147</v>
      </c>
      <c r="T688" s="1" t="s">
        <v>2443</v>
      </c>
      <c r="U688" s="1" t="s">
        <v>2443</v>
      </c>
      <c r="V688" s="1" t="s">
        <v>2443</v>
      </c>
      <c r="W688" s="1" t="s">
        <v>51</v>
      </c>
      <c r="X688" s="1" t="s">
        <v>5604</v>
      </c>
      <c r="Y688" s="1" t="s">
        <v>5605</v>
      </c>
      <c r="Z688" s="1"/>
    </row>
    <row r="689" spans="1:26" ht="244.5">
      <c r="A689" s="7" t="s">
        <v>5606</v>
      </c>
      <c r="B689" s="7" t="s">
        <v>5607</v>
      </c>
      <c r="C689" s="7" t="s">
        <v>5608</v>
      </c>
      <c r="D689" s="6">
        <v>45847</v>
      </c>
      <c r="E689" s="6">
        <v>45838</v>
      </c>
      <c r="F689" s="7" t="s">
        <v>372</v>
      </c>
      <c r="G689" s="1" t="s">
        <v>49</v>
      </c>
      <c r="H689" s="1" t="s">
        <v>373</v>
      </c>
      <c r="I689" s="1">
        <f>IFERROR(VLOOKUP(Tabla1[[#This Row],[Tipo de Petición, queja o reclamo, queja o reclamo]],Tipif,2,0),"")</f>
        <v>10</v>
      </c>
      <c r="J689" s="2">
        <f>IF(Tabla1[[#This Row],[Fecha Radicado]]="","",IF(Tabla1[[#This Row],[Tipo de Petición, queja o reclamo, queja o reclamo]]="Sin término de respuesta","No aplica",WORKDAY(Tabla1[[#This Row],[Fecha Radicado]],Tabla1[[#This Row],[Plazo]],Festivos)))</f>
        <v>45861</v>
      </c>
      <c r="K689" s="3" t="str">
        <f ca="1">IF(Tabla1[[#This Row],[Estado]]="No Aplica","",IF(Tabla1[[#This Row],[Estado]]="Con respuesta","Gestionado",IFERROR(NETWORKDAYS(TODAY(),Tabla1[[#This Row],[Fecha de Vencimiento]],Festivos),"")))</f>
        <v>Gestionado</v>
      </c>
      <c r="L6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89" s="1" t="s">
        <v>52</v>
      </c>
      <c r="N689" s="1" t="s">
        <v>5609</v>
      </c>
      <c r="O689" s="1" t="s">
        <v>36</v>
      </c>
      <c r="P689" s="1">
        <f>_xlfn.IFNA(VLOOKUP(Tabla1[[#This Row],[Departamento]],Departamentos,2,FALSE),"")</f>
        <v>52</v>
      </c>
      <c r="Q689" s="1" t="s">
        <v>633</v>
      </c>
      <c r="R689" s="1">
        <f>_xlfn.IFNA(VLOOKUP(Tabla1[[#This Row],[Municipio]],Municipios,2,FALSE),"")</f>
        <v>52287</v>
      </c>
      <c r="S689" s="1" t="s">
        <v>2045</v>
      </c>
      <c r="T689" s="1" t="s">
        <v>5610</v>
      </c>
      <c r="U689" s="2">
        <v>45855</v>
      </c>
      <c r="V689" s="1" t="s">
        <v>5611</v>
      </c>
      <c r="W689" s="1" t="s">
        <v>316</v>
      </c>
      <c r="X689" s="1" t="s">
        <v>5612</v>
      </c>
      <c r="Z689" s="1"/>
    </row>
    <row r="690" spans="1:26" ht="167.25">
      <c r="A690" s="7" t="s">
        <v>5613</v>
      </c>
      <c r="B690" s="7" t="s">
        <v>5614</v>
      </c>
      <c r="C690" s="7" t="s">
        <v>5615</v>
      </c>
      <c r="D690" s="6">
        <v>45847</v>
      </c>
      <c r="E690" s="6">
        <v>45848</v>
      </c>
      <c r="F690" s="7" t="s">
        <v>48</v>
      </c>
      <c r="G690" s="1" t="s">
        <v>49</v>
      </c>
      <c r="H690" s="1" t="s">
        <v>373</v>
      </c>
      <c r="I690" s="1">
        <f>IFERROR(VLOOKUP(Tabla1[[#This Row],[Tipo de Petición, queja o reclamo, queja o reclamo]],Tipif,2,0),"")</f>
        <v>10</v>
      </c>
      <c r="J690" s="2">
        <f>IF(Tabla1[[#This Row],[Fecha Radicado]]="","",IF(Tabla1[[#This Row],[Tipo de Petición, queja o reclamo, queja o reclamo]]="Sin término de respuesta","No aplica",WORKDAY(Tabla1[[#This Row],[Fecha Radicado]],Tabla1[[#This Row],[Plazo]],Festivos)))</f>
        <v>45861</v>
      </c>
      <c r="K690" s="3" t="str">
        <f ca="1">IF(Tabla1[[#This Row],[Estado]]="No Aplica","",IF(Tabla1[[#This Row],[Estado]]="Con respuesta","Gestionado",IFERROR(NETWORKDAYS(TODAY(),Tabla1[[#This Row],[Fecha de Vencimiento]],Festivos),"")))</f>
        <v>Gestionado</v>
      </c>
      <c r="L6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90" s="1" t="s">
        <v>52</v>
      </c>
      <c r="N690" s="1" t="s">
        <v>5616</v>
      </c>
      <c r="O690" s="1" t="s">
        <v>19</v>
      </c>
      <c r="P690" s="1">
        <f>_xlfn.IFNA(VLOOKUP(Tabla1[[#This Row],[Departamento]],Departamentos,2,FALSE),"")</f>
        <v>11</v>
      </c>
      <c r="Q690" s="1" t="s">
        <v>59</v>
      </c>
      <c r="R690" s="1">
        <f>_xlfn.IFNA(VLOOKUP(Tabla1[[#This Row],[Municipio]],Municipios,2,FALSE),"")</f>
        <v>11001</v>
      </c>
      <c r="S690" s="1" t="s">
        <v>581</v>
      </c>
      <c r="T690" s="1" t="s">
        <v>5617</v>
      </c>
      <c r="U690" s="2">
        <v>45852</v>
      </c>
      <c r="V690" s="1" t="s">
        <v>5618</v>
      </c>
      <c r="W690" s="1" t="s">
        <v>316</v>
      </c>
      <c r="X690" s="1" t="s">
        <v>5619</v>
      </c>
      <c r="Y690" s="1" t="s">
        <v>5620</v>
      </c>
      <c r="Z690" s="1"/>
    </row>
    <row r="691" spans="1:26" ht="152.25">
      <c r="A691" s="7" t="s">
        <v>5621</v>
      </c>
      <c r="B691" s="7" t="s">
        <v>5622</v>
      </c>
      <c r="C691" s="7" t="s">
        <v>5623</v>
      </c>
      <c r="D691" s="6">
        <v>45847</v>
      </c>
      <c r="E691" s="6">
        <v>45848</v>
      </c>
      <c r="F691" s="7" t="s">
        <v>123</v>
      </c>
      <c r="G691" s="1" t="s">
        <v>49</v>
      </c>
      <c r="H691" s="1" t="s">
        <v>401</v>
      </c>
      <c r="I691" s="1" t="str">
        <f>IFERROR(VLOOKUP(Tabla1[[#This Row],[Tipo de Petición, queja o reclamo, queja o reclamo]],Tipif,2,0),"")</f>
        <v/>
      </c>
      <c r="J691" s="2" t="s">
        <v>124</v>
      </c>
      <c r="K691" s="3" t="str">
        <f ca="1">IF(Tabla1[[#This Row],[Estado]]="No Aplica","",IF(Tabla1[[#This Row],[Estado]]="Con respuesta","Gestionado",IFERROR(NETWORKDAYS(TODAY(),Tabla1[[#This Row],[Fecha de Vencimiento]],Festivos),"")))</f>
        <v>Gestionado</v>
      </c>
      <c r="L6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91" s="1" t="s">
        <v>124</v>
      </c>
      <c r="N691" s="1" t="s">
        <v>124</v>
      </c>
      <c r="O691" s="1" t="s">
        <v>44</v>
      </c>
      <c r="P691" s="1">
        <f>_xlfn.IFNA(VLOOKUP(Tabla1[[#This Row],[Departamento]],Departamentos,2,FALSE),"")</f>
        <v>76</v>
      </c>
      <c r="Q691" s="1" t="s">
        <v>725</v>
      </c>
      <c r="R691" s="1">
        <f>_xlfn.IFNA(VLOOKUP(Tabla1[[#This Row],[Municipio]],Municipios,2,FALSE),"")</f>
        <v>76520</v>
      </c>
      <c r="S691" s="1" t="s">
        <v>1302</v>
      </c>
      <c r="T691" s="1" t="s">
        <v>5624</v>
      </c>
      <c r="U691" s="2">
        <v>45859</v>
      </c>
      <c r="V691" s="1" t="s">
        <v>5625</v>
      </c>
      <c r="W691" s="1" t="s">
        <v>90</v>
      </c>
      <c r="X691" s="1" t="s">
        <v>5626</v>
      </c>
      <c r="Y691" s="1" t="s">
        <v>5627</v>
      </c>
      <c r="Z691" s="1"/>
    </row>
    <row r="692" spans="1:26" ht="366">
      <c r="A692" s="7" t="s">
        <v>5628</v>
      </c>
      <c r="B692" s="7" t="s">
        <v>5629</v>
      </c>
      <c r="C692" s="7" t="s">
        <v>5630</v>
      </c>
      <c r="D692" s="6">
        <v>45848</v>
      </c>
      <c r="E692" s="6">
        <v>45849</v>
      </c>
      <c r="F692" s="7" t="s">
        <v>254</v>
      </c>
      <c r="G692" s="1" t="s">
        <v>49</v>
      </c>
      <c r="H692" s="1" t="s">
        <v>373</v>
      </c>
      <c r="I692" s="1">
        <f>IFERROR(VLOOKUP(Tabla1[[#This Row],[Tipo de Petición, queja o reclamo, queja o reclamo]],Tipif,2,0),"")</f>
        <v>10</v>
      </c>
      <c r="J692" s="2">
        <f>IF(Tabla1[[#This Row],[Fecha Radicado]]="","",IF(Tabla1[[#This Row],[Tipo de Petición, queja o reclamo, queja o reclamo]]="Sin término de respuesta","No aplica",WORKDAY(Tabla1[[#This Row],[Fecha Radicado]],Tabla1[[#This Row],[Plazo]],Festivos)))</f>
        <v>45862</v>
      </c>
      <c r="K692" s="3" t="str">
        <f ca="1">IF(Tabla1[[#This Row],[Estado]]="No Aplica","",IF(Tabla1[[#This Row],[Estado]]="Con respuesta","Gestionado",IFERROR(NETWORKDAYS(TODAY(),Tabla1[[#This Row],[Fecha de Vencimiento]],Festivos),"")))</f>
        <v>Gestionado</v>
      </c>
      <c r="L6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92" s="1" t="s">
        <v>124</v>
      </c>
      <c r="N692" s="1" t="s">
        <v>5631</v>
      </c>
      <c r="O692" s="1" t="s">
        <v>18</v>
      </c>
      <c r="P692" s="1">
        <f>_xlfn.IFNA(VLOOKUP(Tabla1[[#This Row],[Departamento]],Departamentos,2,FALSE),"")</f>
        <v>8</v>
      </c>
      <c r="Q692" s="1" t="s">
        <v>404</v>
      </c>
      <c r="R692" s="1">
        <f>_xlfn.IFNA(VLOOKUP(Tabla1[[#This Row],[Municipio]],Municipios,2,FALSE),"")</f>
        <v>8558</v>
      </c>
      <c r="S692" s="1" t="s">
        <v>1518</v>
      </c>
      <c r="T692" s="1" t="s">
        <v>5632</v>
      </c>
      <c r="U692" s="2">
        <v>45854</v>
      </c>
      <c r="V692" s="1" t="s">
        <v>5633</v>
      </c>
      <c r="W692" s="1" t="s">
        <v>316</v>
      </c>
      <c r="X692" s="1" t="s">
        <v>5634</v>
      </c>
      <c r="Y692" s="1" t="s">
        <v>5635</v>
      </c>
      <c r="Z692" s="1"/>
    </row>
    <row r="693" spans="1:26" ht="45.75">
      <c r="A693" s="1" t="s">
        <v>5636</v>
      </c>
      <c r="B693" s="1" t="s">
        <v>5637</v>
      </c>
      <c r="C693" s="1" t="s">
        <v>5638</v>
      </c>
      <c r="D693" s="2">
        <v>45771</v>
      </c>
      <c r="E693" s="1" t="s">
        <v>2443</v>
      </c>
      <c r="F693" s="1" t="s">
        <v>222</v>
      </c>
      <c r="G693" s="1" t="s">
        <v>124</v>
      </c>
      <c r="H693" s="1" t="s">
        <v>401</v>
      </c>
      <c r="I693" s="1" t="s">
        <v>2443</v>
      </c>
      <c r="J693" s="1" t="s">
        <v>2443</v>
      </c>
      <c r="K693" s="3" t="str">
        <f ca="1">IF(Tabla1[[#This Row],[Estado]]="No Aplica","",IF(Tabla1[[#This Row],[Estado]]="Con respuesta","Gestionado",IFERROR(NETWORKDAYS(TODAY(),Tabla1[[#This Row],[Fecha de Vencimiento]],Festivos),"")))</f>
        <v/>
      </c>
      <c r="L693" s="1" t="s">
        <v>2443</v>
      </c>
      <c r="M693" s="1" t="s">
        <v>2443</v>
      </c>
      <c r="N693" s="1" t="s">
        <v>2443</v>
      </c>
      <c r="O693" s="1" t="s">
        <v>44</v>
      </c>
      <c r="P693" s="1">
        <f>_xlfn.IFNA(VLOOKUP(Tabla1[[#This Row],[Departamento]],Departamentos,2,FALSE),"")</f>
        <v>76</v>
      </c>
      <c r="Q693" s="1" t="s">
        <v>370</v>
      </c>
      <c r="R693" s="1">
        <f>_xlfn.IFNA(VLOOKUP(Tabla1[[#This Row],[Municipio]],Municipios,2,FALSE),"")</f>
        <v>76001</v>
      </c>
      <c r="S693" s="1" t="s">
        <v>1114</v>
      </c>
      <c r="T693" s="1" t="s">
        <v>4730</v>
      </c>
      <c r="U693" s="2">
        <v>45785</v>
      </c>
      <c r="V693" s="1" t="s">
        <v>5639</v>
      </c>
      <c r="W693" s="1" t="s">
        <v>51</v>
      </c>
      <c r="X693" s="1" t="s">
        <v>5640</v>
      </c>
      <c r="Z693" s="1"/>
    </row>
    <row r="694" spans="1:26" ht="42" customHeight="1">
      <c r="A694" s="1" t="s">
        <v>5641</v>
      </c>
      <c r="B694" s="1" t="s">
        <v>3702</v>
      </c>
      <c r="C694" s="1" t="s">
        <v>5642</v>
      </c>
      <c r="D694" s="2">
        <v>45852</v>
      </c>
      <c r="E694" s="1" t="s">
        <v>2443</v>
      </c>
      <c r="F694" s="1" t="s">
        <v>192</v>
      </c>
      <c r="G694" s="1" t="s">
        <v>124</v>
      </c>
      <c r="H694" s="1" t="s">
        <v>89</v>
      </c>
      <c r="I694" s="1">
        <f>IFERROR(VLOOKUP(Tabla1[[#This Row],[Tipo de Petición, queja o reclamo, queja o reclamo]],Tipif,2,0),"")</f>
        <v>0</v>
      </c>
      <c r="J694" s="2" t="str">
        <f>IF(Tabla1[[#This Row],[Fecha Radicado]]="","",IF(Tabla1[[#This Row],[Tipo de Petición, queja o reclamo, queja o reclamo]]="Sin término de respuesta","No aplica",WORKDAY(Tabla1[[#This Row],[Fecha Radicado]],Tabla1[[#This Row],[Plazo]],Festivos)))</f>
        <v>No aplica</v>
      </c>
      <c r="K694" s="3" t="str">
        <f ca="1">IF(Tabla1[[#This Row],[Estado]]="No Aplica","",IF(Tabla1[[#This Row],[Estado]]="Con respuesta","Gestionado",IFERROR(NETWORKDAYS(TODAY(),Tabla1[[#This Row],[Fecha de Vencimiento]],Festivos),"")))</f>
        <v/>
      </c>
      <c r="L694" s="1" t="s">
        <v>2443</v>
      </c>
      <c r="M694" s="1" t="s">
        <v>2443</v>
      </c>
      <c r="N694" s="1" t="s">
        <v>2443</v>
      </c>
      <c r="O694" s="1" t="s">
        <v>43</v>
      </c>
      <c r="P694" s="1">
        <f>_xlfn.IFNA(VLOOKUP(Tabla1[[#This Row],[Departamento]],Departamentos,2,FALSE),"")</f>
        <v>73</v>
      </c>
      <c r="Q694" s="1" t="s">
        <v>538</v>
      </c>
      <c r="R694" s="1">
        <f>_xlfn.IFNA(VLOOKUP(Tabla1[[#This Row],[Municipio]],Municipios,2,FALSE),"")</f>
        <v>73275</v>
      </c>
      <c r="S694" s="1" t="s">
        <v>1405</v>
      </c>
      <c r="T694" s="1" t="s">
        <v>2443</v>
      </c>
      <c r="U694" s="1" t="s">
        <v>2443</v>
      </c>
      <c r="V694" s="1" t="s">
        <v>2443</v>
      </c>
      <c r="W694" s="1" t="s">
        <v>126</v>
      </c>
      <c r="X694" s="1" t="s">
        <v>5643</v>
      </c>
      <c r="Z694" s="1"/>
    </row>
    <row r="695" spans="1:26" ht="106.5" customHeight="1">
      <c r="A695" s="7" t="s">
        <v>5644</v>
      </c>
      <c r="B695" s="7" t="s">
        <v>5645</v>
      </c>
      <c r="C695" s="7" t="s">
        <v>5646</v>
      </c>
      <c r="D695" s="6">
        <v>45852</v>
      </c>
      <c r="E695" s="6">
        <v>45852</v>
      </c>
      <c r="F695" s="7" t="s">
        <v>372</v>
      </c>
      <c r="G695" s="1" t="s">
        <v>49</v>
      </c>
      <c r="H695" s="1" t="s">
        <v>50</v>
      </c>
      <c r="I695" s="1">
        <f>IFERROR(VLOOKUP(Tabla1[[#This Row],[Tipo de Petición, queja o reclamo, queja o reclamo]],Tipif,2,0),"")</f>
        <v>15</v>
      </c>
      <c r="J695" s="2">
        <f>IF(Tabla1[[#This Row],[Fecha Radicado]]="","",IF(Tabla1[[#This Row],[Tipo de Petición, queja o reclamo, queja o reclamo]]="Sin término de respuesta","No aplica",WORKDAY(Tabla1[[#This Row],[Fecha Radicado]],Tabla1[[#This Row],[Plazo]],Festivos)))</f>
        <v>45873</v>
      </c>
      <c r="K695" s="3" t="str">
        <f ca="1">IF(Tabla1[[#This Row],[Estado]]="No Aplica","",IF(Tabla1[[#This Row],[Estado]]="Con respuesta","Gestionado",IFERROR(NETWORKDAYS(TODAY(),Tabla1[[#This Row],[Fecha de Vencimiento]],Festivos),"")))</f>
        <v>Gestionado</v>
      </c>
      <c r="L6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95" s="1" t="s">
        <v>2443</v>
      </c>
      <c r="N695" s="1" t="s">
        <v>2443</v>
      </c>
      <c r="O695" s="1" t="s">
        <v>21</v>
      </c>
      <c r="P695" s="1">
        <f>_xlfn.IFNA(VLOOKUP(Tabla1[[#This Row],[Departamento]],Departamentos,2,FALSE),"")</f>
        <v>15</v>
      </c>
      <c r="Q695" s="1" t="s">
        <v>1058</v>
      </c>
      <c r="R695" s="1">
        <f>_xlfn.IFNA(VLOOKUP(Tabla1[[#This Row],[Municipio]],Municipios,2,FALSE),"")</f>
        <v>15572</v>
      </c>
      <c r="S695" s="1" t="s">
        <v>1313</v>
      </c>
      <c r="T695" s="1" t="s">
        <v>5647</v>
      </c>
      <c r="U695" s="2">
        <v>45855</v>
      </c>
      <c r="V695" s="1" t="s">
        <v>5648</v>
      </c>
      <c r="W695" s="1" t="s">
        <v>659</v>
      </c>
      <c r="X695" s="1" t="s">
        <v>5649</v>
      </c>
      <c r="Z695" s="1"/>
    </row>
    <row r="696" spans="1:26" ht="121.5">
      <c r="A696" s="7" t="s">
        <v>5650</v>
      </c>
      <c r="B696" s="7" t="s">
        <v>5651</v>
      </c>
      <c r="C696" s="7" t="s">
        <v>5652</v>
      </c>
      <c r="D696" s="6">
        <v>45853</v>
      </c>
      <c r="E696" s="6">
        <v>45853</v>
      </c>
      <c r="F696" s="7" t="s">
        <v>123</v>
      </c>
      <c r="G696" s="1" t="s">
        <v>49</v>
      </c>
      <c r="H696" s="1" t="s">
        <v>50</v>
      </c>
      <c r="I696" s="1">
        <f>IFERROR(VLOOKUP(Tabla1[[#This Row],[Tipo de Petición, queja o reclamo, queja o reclamo]],Tipif,2,0),"")</f>
        <v>15</v>
      </c>
      <c r="J696" s="2">
        <f>IF(Tabla1[[#This Row],[Fecha Radicado]]="","",IF(Tabla1[[#This Row],[Tipo de Petición, queja o reclamo, queja o reclamo]]="Sin término de respuesta","No aplica",WORKDAY(Tabla1[[#This Row],[Fecha Radicado]],Tabla1[[#This Row],[Plazo]],Festivos)))</f>
        <v>45874</v>
      </c>
      <c r="K696" s="3" t="str">
        <f ca="1">IF(Tabla1[[#This Row],[Estado]]="No Aplica","",IF(Tabla1[[#This Row],[Estado]]="Con respuesta","Gestionado",IFERROR(NETWORKDAYS(TODAY(),Tabla1[[#This Row],[Fecha de Vencimiento]],Festivos),"")))</f>
        <v>Gestionado</v>
      </c>
      <c r="L6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96" s="1" t="s">
        <v>2443</v>
      </c>
      <c r="N696" s="1" t="s">
        <v>2443</v>
      </c>
      <c r="O696" s="1" t="s">
        <v>29</v>
      </c>
      <c r="P696" s="1"/>
      <c r="Q696" s="1" t="s">
        <v>530</v>
      </c>
      <c r="R696" s="1">
        <f>_xlfn.IFNA(VLOOKUP(Tabla1[[#This Row],[Municipio]],Municipios,2,FALSE),"")</f>
        <v>25175</v>
      </c>
      <c r="S696" s="1" t="s">
        <v>2443</v>
      </c>
      <c r="T696" s="1" t="s">
        <v>5653</v>
      </c>
      <c r="U696" s="2">
        <v>45855</v>
      </c>
      <c r="V696" s="1" t="s">
        <v>5654</v>
      </c>
      <c r="W696" s="1" t="s">
        <v>659</v>
      </c>
      <c r="X696" s="1" t="s">
        <v>5655</v>
      </c>
      <c r="Z696" s="1"/>
    </row>
    <row r="697" spans="1:26" ht="45.75">
      <c r="A697" s="1" t="s">
        <v>5656</v>
      </c>
      <c r="B697" s="1" t="s">
        <v>5657</v>
      </c>
      <c r="C697" s="1" t="s">
        <v>5658</v>
      </c>
      <c r="D697" s="6">
        <v>45853</v>
      </c>
      <c r="E697" s="6">
        <v>45853</v>
      </c>
      <c r="F697" s="7" t="s">
        <v>123</v>
      </c>
      <c r="G697" s="1" t="s">
        <v>124</v>
      </c>
      <c r="H697" s="1" t="s">
        <v>89</v>
      </c>
      <c r="I697" s="1">
        <f>IFERROR(VLOOKUP(Tabla1[[#This Row],[Tipo de Petición, queja o reclamo, queja o reclamo]],Tipif,2,0),"")</f>
        <v>0</v>
      </c>
      <c r="J697" s="2" t="str">
        <f>IF(Tabla1[[#This Row],[Fecha Radicado]]="","",IF(Tabla1[[#This Row],[Tipo de Petición, queja o reclamo, queja o reclamo]]="Sin término de respuesta","No aplica",WORKDAY(Tabla1[[#This Row],[Fecha Radicado]],Tabla1[[#This Row],[Plazo]],Festivos)))</f>
        <v>No aplica</v>
      </c>
      <c r="K697" s="3" t="str">
        <f ca="1">IF(Tabla1[[#This Row],[Estado]]="No Aplica","",IF(Tabla1[[#This Row],[Estado]]="Con respuesta","Gestionado",IFERROR(NETWORKDAYS(TODAY(),Tabla1[[#This Row],[Fecha de Vencimiento]],Festivos),"")))</f>
        <v/>
      </c>
      <c r="L6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97" s="1" t="s">
        <v>2443</v>
      </c>
      <c r="N697" s="1" t="s">
        <v>2443</v>
      </c>
      <c r="O697" s="1" t="s">
        <v>29</v>
      </c>
      <c r="P697" s="1">
        <f>_xlfn.IFNA(VLOOKUP(Tabla1[[#This Row],[Departamento]],Departamentos,2,FALSE),"")</f>
        <v>25</v>
      </c>
      <c r="Q697" s="1" t="s">
        <v>1128</v>
      </c>
      <c r="R697" s="1">
        <f>_xlfn.IFNA(VLOOKUP(Tabla1[[#This Row],[Municipio]],Municipios,2,FALSE),"")</f>
        <v>25758</v>
      </c>
      <c r="S697" s="1" t="s">
        <v>2443</v>
      </c>
      <c r="T697" s="1" t="s">
        <v>2443</v>
      </c>
      <c r="U697" s="1" t="s">
        <v>2443</v>
      </c>
      <c r="V697" s="1" t="s">
        <v>2443</v>
      </c>
      <c r="W697" s="1" t="s">
        <v>126</v>
      </c>
      <c r="X697" s="1" t="s">
        <v>5659</v>
      </c>
      <c r="Z697" s="1"/>
    </row>
    <row r="698" spans="1:26" ht="290.25">
      <c r="A698" s="25" t="s">
        <v>5660</v>
      </c>
      <c r="B698" s="25" t="s">
        <v>5661</v>
      </c>
      <c r="C698" s="25" t="s">
        <v>5662</v>
      </c>
      <c r="D698" s="50">
        <v>45853</v>
      </c>
      <c r="E698" s="50">
        <v>45853</v>
      </c>
      <c r="F698" s="25" t="s">
        <v>48</v>
      </c>
      <c r="G698" s="1" t="s">
        <v>49</v>
      </c>
      <c r="H698" s="1" t="s">
        <v>285</v>
      </c>
      <c r="I698" s="1">
        <f>IFERROR(VLOOKUP(Tabla1[[#This Row],[Tipo de Petición, queja o reclamo, queja o reclamo]],Tipif,2,0),"")</f>
        <v>5</v>
      </c>
      <c r="J698" s="2">
        <f>IF(Tabla1[[#This Row],[Fecha Radicado]]="","",IF(Tabla1[[#This Row],[Tipo de Petición, queja o reclamo, queja o reclamo]]="Sin término de respuesta","No aplica",WORKDAY(Tabla1[[#This Row],[Fecha Radicado]],Tabla1[[#This Row],[Plazo]],Festivos)))</f>
        <v>45860</v>
      </c>
      <c r="K698" s="3" t="str">
        <f ca="1">IF(Tabla1[[#This Row],[Estado]]="No Aplica","",IF(Tabla1[[#This Row],[Estado]]="Con respuesta","Gestionado",IFERROR(NETWORKDAYS(TODAY(),Tabla1[[#This Row],[Fecha de Vencimiento]],Festivos),"")))</f>
        <v>Gestionado</v>
      </c>
      <c r="L6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98" s="1" t="s">
        <v>2443</v>
      </c>
      <c r="N698" s="1" t="s">
        <v>2443</v>
      </c>
      <c r="O698" s="1" t="s">
        <v>19</v>
      </c>
      <c r="P698" s="1">
        <f>_xlfn.IFNA(VLOOKUP(Tabla1[[#This Row],[Departamento]],Departamentos,2,FALSE),"")</f>
        <v>11</v>
      </c>
      <c r="Q698" s="1" t="s">
        <v>59</v>
      </c>
      <c r="R698" s="1">
        <f>_xlfn.IFNA(VLOOKUP(Tabla1[[#This Row],[Municipio]],Municipios,2,FALSE),"")</f>
        <v>11001</v>
      </c>
      <c r="S698" s="1" t="s">
        <v>124</v>
      </c>
      <c r="T698" s="1" t="s">
        <v>5663</v>
      </c>
      <c r="U698" s="2">
        <v>45859</v>
      </c>
      <c r="V698" s="1" t="s">
        <v>5664</v>
      </c>
      <c r="W698" s="1" t="s">
        <v>659</v>
      </c>
      <c r="X698" s="1" t="s">
        <v>5665</v>
      </c>
      <c r="Y698" s="1" t="s">
        <v>5666</v>
      </c>
      <c r="Z698" s="1"/>
    </row>
    <row r="699" spans="1:26" ht="229.5">
      <c r="A699" s="7" t="s">
        <v>5667</v>
      </c>
      <c r="B699" s="7" t="s">
        <v>5668</v>
      </c>
      <c r="C699" s="7" t="s">
        <v>5669</v>
      </c>
      <c r="D699" s="6">
        <v>45853</v>
      </c>
      <c r="E699" s="6">
        <v>45853</v>
      </c>
      <c r="F699" s="7" t="s">
        <v>48</v>
      </c>
      <c r="G699" s="1" t="s">
        <v>49</v>
      </c>
      <c r="H699" s="1" t="s">
        <v>50</v>
      </c>
      <c r="I699" s="1">
        <f>IFERROR(VLOOKUP(Tabla1[[#This Row],[Tipo de Petición, queja o reclamo, queja o reclamo]],Tipif,2,0),"")</f>
        <v>15</v>
      </c>
      <c r="J699" s="2">
        <f>IF(Tabla1[[#This Row],[Fecha Radicado]]="","",IF(Tabla1[[#This Row],[Tipo de Petición, queja o reclamo, queja o reclamo]]="Sin término de respuesta","No aplica",WORKDAY(Tabla1[[#This Row],[Fecha Radicado]],Tabla1[[#This Row],[Plazo]],Festivos)))</f>
        <v>45874</v>
      </c>
      <c r="K699" s="3" t="str">
        <f ca="1">IF(Tabla1[[#This Row],[Estado]]="No Aplica","",IF(Tabla1[[#This Row],[Estado]]="Con respuesta","Gestionado",IFERROR(NETWORKDAYS(TODAY(),Tabla1[[#This Row],[Fecha de Vencimiento]],Festivos),"")))</f>
        <v>Gestionado</v>
      </c>
      <c r="L6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699" s="1" t="s">
        <v>2443</v>
      </c>
      <c r="N699" s="1" t="s">
        <v>2443</v>
      </c>
      <c r="O699" s="1" t="s">
        <v>19</v>
      </c>
      <c r="P699" s="1">
        <f>_xlfn.IFNA(VLOOKUP(Tabla1[[#This Row],[Departamento]],Departamentos,2,FALSE),"")</f>
        <v>11</v>
      </c>
      <c r="Q699" s="1" t="s">
        <v>59</v>
      </c>
      <c r="R699" s="1">
        <f>_xlfn.IFNA(VLOOKUP(Tabla1[[#This Row],[Municipio]],Municipios,2,FALSE),"")</f>
        <v>11001</v>
      </c>
      <c r="S699" s="1" t="s">
        <v>560</v>
      </c>
      <c r="T699" s="1" t="s">
        <v>5670</v>
      </c>
      <c r="U699" s="2">
        <v>45873</v>
      </c>
      <c r="V699" s="1" t="s">
        <v>5671</v>
      </c>
      <c r="W699" s="1"/>
      <c r="X699" s="1" t="s">
        <v>5672</v>
      </c>
      <c r="Y699" s="1" t="s">
        <v>5673</v>
      </c>
      <c r="Z699" s="1"/>
    </row>
    <row r="700" spans="1:26" ht="275.25">
      <c r="A700" s="7" t="s">
        <v>5674</v>
      </c>
      <c r="B700" s="7" t="s">
        <v>5675</v>
      </c>
      <c r="C700" s="7" t="s">
        <v>5676</v>
      </c>
      <c r="D700" s="6">
        <v>45854</v>
      </c>
      <c r="E700" s="6">
        <v>45854</v>
      </c>
      <c r="F700" s="7" t="s">
        <v>343</v>
      </c>
      <c r="G700" s="1" t="s">
        <v>49</v>
      </c>
      <c r="H700" s="1" t="s">
        <v>373</v>
      </c>
      <c r="I700" s="1">
        <f>IFERROR(VLOOKUP(Tabla1[[#This Row],[Tipo de Petición, queja o reclamo, queja o reclamo]],Tipif,2,0),"")</f>
        <v>10</v>
      </c>
      <c r="J700" s="2">
        <f>IF(Tabla1[[#This Row],[Fecha Radicado]]="","",IF(Tabla1[[#This Row],[Tipo de Petición, queja o reclamo, queja o reclamo]]="Sin término de respuesta","No aplica",WORKDAY(Tabla1[[#This Row],[Fecha Radicado]],Tabla1[[#This Row],[Plazo]],Festivos)))</f>
        <v>45868</v>
      </c>
      <c r="K700" s="3" t="str">
        <f ca="1">IF(Tabla1[[#This Row],[Estado]]="No Aplica","",IF(Tabla1[[#This Row],[Estado]]="Con respuesta","Gestionado",IFERROR(NETWORKDAYS(TODAY(),Tabla1[[#This Row],[Fecha de Vencimiento]],Festivos),"")))</f>
        <v>Gestionado</v>
      </c>
      <c r="L700" s="1" t="s">
        <v>2443</v>
      </c>
      <c r="M700" s="1" t="s">
        <v>52</v>
      </c>
      <c r="N700" s="1" t="s">
        <v>5677</v>
      </c>
      <c r="O700" s="1" t="s">
        <v>20</v>
      </c>
      <c r="P700" s="1">
        <f>_xlfn.IFNA(VLOOKUP(Tabla1[[#This Row],[Departamento]],Departamentos,2,FALSE),"")</f>
        <v>13</v>
      </c>
      <c r="Q700" s="1" t="s">
        <v>900</v>
      </c>
      <c r="R700" s="1">
        <f>_xlfn.IFNA(VLOOKUP(Tabla1[[#This Row],[Municipio]],Municipios,2,FALSE),"")</f>
        <v>13836</v>
      </c>
      <c r="S700" s="1" t="s">
        <v>1355</v>
      </c>
      <c r="T700" s="1" t="s">
        <v>5678</v>
      </c>
      <c r="U700" s="2">
        <v>45855</v>
      </c>
      <c r="V700" s="1" t="s">
        <v>5679</v>
      </c>
      <c r="W700" s="1" t="s">
        <v>316</v>
      </c>
      <c r="X700" s="1" t="s">
        <v>5680</v>
      </c>
      <c r="Y700" s="56" t="s">
        <v>5681</v>
      </c>
      <c r="Z700" s="1"/>
    </row>
    <row r="701" spans="1:26" ht="55.5" customHeight="1">
      <c r="A701" s="1" t="s">
        <v>5682</v>
      </c>
      <c r="B701" s="1" t="s">
        <v>3536</v>
      </c>
      <c r="C701" s="1" t="s">
        <v>5683</v>
      </c>
      <c r="D701" s="2">
        <v>45853</v>
      </c>
      <c r="E701" s="2">
        <v>45853</v>
      </c>
      <c r="F701" s="1" t="s">
        <v>159</v>
      </c>
      <c r="G701" s="1" t="s">
        <v>124</v>
      </c>
      <c r="H701" s="1" t="s">
        <v>89</v>
      </c>
      <c r="I701" s="1">
        <f>IFERROR(VLOOKUP(Tabla1[[#This Row],[Tipo de Petición, queja o reclamo, queja o reclamo]],Tipif,2,0),"")</f>
        <v>0</v>
      </c>
      <c r="J701" s="2" t="str">
        <f>IF(Tabla1[[#This Row],[Fecha Radicado]]="","",IF(Tabla1[[#This Row],[Tipo de Petición, queja o reclamo, queja o reclamo]]="Sin término de respuesta","No aplica",WORKDAY(Tabla1[[#This Row],[Fecha Radicado]],Tabla1[[#This Row],[Plazo]],Festivos)))</f>
        <v>No aplica</v>
      </c>
      <c r="K701" s="3" t="str">
        <f ca="1">IF(Tabla1[[#This Row],[Estado]]="No Aplica","",IF(Tabla1[[#This Row],[Estado]]="Con respuesta","Gestionado",IFERROR(NETWORKDAYS(TODAY(),Tabla1[[#This Row],[Fecha de Vencimiento]],Festivos),"")))</f>
        <v/>
      </c>
      <c r="L701" s="1" t="s">
        <v>2443</v>
      </c>
      <c r="M701" s="1" t="s">
        <v>2443</v>
      </c>
      <c r="N701" s="1" t="s">
        <v>2443</v>
      </c>
      <c r="O701" s="1" t="s">
        <v>44</v>
      </c>
      <c r="P701" s="1">
        <f>_xlfn.IFNA(VLOOKUP(Tabla1[[#This Row],[Departamento]],Departamentos,2,FALSE),"")</f>
        <v>76</v>
      </c>
      <c r="Q701" s="1" t="s">
        <v>370</v>
      </c>
      <c r="R701" s="1">
        <f>_xlfn.IFNA(VLOOKUP(Tabla1[[#This Row],[Municipio]],Municipios,2,FALSE),"")</f>
        <v>76001</v>
      </c>
      <c r="S701" s="1" t="s">
        <v>1134</v>
      </c>
      <c r="T701" s="1" t="s">
        <v>4575</v>
      </c>
      <c r="U701" s="1" t="s">
        <v>4575</v>
      </c>
      <c r="V701" s="1" t="s">
        <v>4575</v>
      </c>
      <c r="W701" s="1" t="s">
        <v>161</v>
      </c>
      <c r="X701" s="1" t="s">
        <v>5684</v>
      </c>
      <c r="Z701" s="1"/>
    </row>
    <row r="702" spans="1:26" ht="60.75" customHeight="1">
      <c r="A702" s="1" t="s">
        <v>5685</v>
      </c>
      <c r="B702" s="1" t="s">
        <v>3536</v>
      </c>
      <c r="C702" s="1" t="s">
        <v>5686</v>
      </c>
      <c r="D702" s="2">
        <v>45853</v>
      </c>
      <c r="E702" s="2">
        <v>45853</v>
      </c>
      <c r="F702" s="1" t="s">
        <v>48</v>
      </c>
      <c r="G702" s="1" t="s">
        <v>124</v>
      </c>
      <c r="H702" s="1" t="s">
        <v>89</v>
      </c>
      <c r="I702" s="1">
        <f>IFERROR(VLOOKUP(Tabla1[[#This Row],[Tipo de Petición, queja o reclamo, queja o reclamo]],Tipif,2,0),"")</f>
        <v>0</v>
      </c>
      <c r="J702" s="2" t="str">
        <f>IF(Tabla1[[#This Row],[Fecha Radicado]]="","",IF(Tabla1[[#This Row],[Tipo de Petición, queja o reclamo, queja o reclamo]]="Sin término de respuesta","No aplica",WORKDAY(Tabla1[[#This Row],[Fecha Radicado]],Tabla1[[#This Row],[Plazo]],Festivos)))</f>
        <v>No aplica</v>
      </c>
      <c r="K702" s="3" t="str">
        <f ca="1">IF(Tabla1[[#This Row],[Estado]]="No Aplica","",IF(Tabla1[[#This Row],[Estado]]="Con respuesta","Gestionado",IFERROR(NETWORKDAYS(TODAY(),Tabla1[[#This Row],[Fecha de Vencimiento]],Festivos),"")))</f>
        <v/>
      </c>
      <c r="L702" s="1" t="s">
        <v>2443</v>
      </c>
      <c r="M702" s="1" t="s">
        <v>2443</v>
      </c>
      <c r="N702" s="1" t="s">
        <v>2443</v>
      </c>
      <c r="O702" s="1" t="s">
        <v>29</v>
      </c>
      <c r="P702" s="1">
        <f>_xlfn.IFNA(VLOOKUP(Tabla1[[#This Row],[Departamento]],Departamentos,2,FALSE),"")</f>
        <v>25</v>
      </c>
      <c r="Q702" s="1" t="s">
        <v>842</v>
      </c>
      <c r="R702" s="1">
        <f>_xlfn.IFNA(VLOOKUP(Tabla1[[#This Row],[Municipio]],Municipios,2,FALSE),"")</f>
        <v>25307</v>
      </c>
      <c r="S702" s="1" t="s">
        <v>1323</v>
      </c>
      <c r="T702" s="1" t="s">
        <v>4575</v>
      </c>
      <c r="U702" s="1" t="s">
        <v>4575</v>
      </c>
      <c r="V702" s="1" t="s">
        <v>4575</v>
      </c>
      <c r="W702" s="1" t="s">
        <v>51</v>
      </c>
      <c r="X702" s="1" t="s">
        <v>5687</v>
      </c>
      <c r="Y702" s="1" t="s">
        <v>5688</v>
      </c>
      <c r="Z702" s="1"/>
    </row>
    <row r="703" spans="1:26" ht="137.25">
      <c r="A703" s="7" t="s">
        <v>5689</v>
      </c>
      <c r="B703" s="7" t="s">
        <v>5690</v>
      </c>
      <c r="C703" s="7" t="s">
        <v>5691</v>
      </c>
      <c r="D703" s="6">
        <v>45854</v>
      </c>
      <c r="E703" s="6">
        <v>45854</v>
      </c>
      <c r="F703" s="7" t="s">
        <v>48</v>
      </c>
      <c r="G703" s="7" t="s">
        <v>49</v>
      </c>
      <c r="H703" s="1" t="s">
        <v>373</v>
      </c>
      <c r="I703" s="1">
        <f>IFERROR(VLOOKUP(Tabla1[[#This Row],[Tipo de Petición, queja o reclamo, queja o reclamo]],Tipif,2,0),"")</f>
        <v>10</v>
      </c>
      <c r="J703" s="2">
        <f>IF(Tabla1[[#This Row],[Fecha Radicado]]="","",IF(Tabla1[[#This Row],[Tipo de Petición, queja o reclamo, queja o reclamo]]="Sin término de respuesta","No aplica",WORKDAY(Tabla1[[#This Row],[Fecha Radicado]],Tabla1[[#This Row],[Plazo]],Festivos)))</f>
        <v>45868</v>
      </c>
      <c r="K703" s="3" t="str">
        <f ca="1">IF(Tabla1[[#This Row],[Estado]]="No Aplica","",IF(Tabla1[[#This Row],[Estado]]="Con respuesta","Gestionado",IFERROR(NETWORKDAYS(TODAY(),Tabla1[[#This Row],[Fecha de Vencimiento]],Festivos),"")))</f>
        <v>Gestionado</v>
      </c>
      <c r="L7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03" s="1" t="s">
        <v>2443</v>
      </c>
      <c r="N703" s="1" t="s">
        <v>2443</v>
      </c>
      <c r="O703" s="1" t="s">
        <v>19</v>
      </c>
      <c r="P703" s="1">
        <f>_xlfn.IFNA(VLOOKUP(Tabla1[[#This Row],[Departamento]],Departamentos,2,FALSE),"")</f>
        <v>11</v>
      </c>
      <c r="Q703" s="1" t="s">
        <v>59</v>
      </c>
      <c r="R703" s="1">
        <f>_xlfn.IFNA(VLOOKUP(Tabla1[[#This Row],[Municipio]],Municipios,2,FALSE),"")</f>
        <v>11001</v>
      </c>
      <c r="S703" s="1" t="s">
        <v>253</v>
      </c>
      <c r="T703" s="1" t="s">
        <v>5692</v>
      </c>
      <c r="U703" s="2">
        <v>45868</v>
      </c>
      <c r="V703" s="1" t="s">
        <v>5693</v>
      </c>
      <c r="W703" s="1" t="s">
        <v>316</v>
      </c>
      <c r="X703" s="1" t="s">
        <v>5694</v>
      </c>
      <c r="Y703" s="1" t="s">
        <v>5695</v>
      </c>
      <c r="Z703" s="1"/>
    </row>
    <row r="704" spans="1:26" ht="60.75">
      <c r="A704" s="4" t="s">
        <v>5696</v>
      </c>
      <c r="B704" s="4" t="s">
        <v>5697</v>
      </c>
      <c r="C704" s="4" t="s">
        <v>5698</v>
      </c>
      <c r="D704" s="5">
        <v>45854</v>
      </c>
      <c r="E704" s="5">
        <v>45854</v>
      </c>
      <c r="F704" s="4" t="s">
        <v>48</v>
      </c>
      <c r="G704" s="4"/>
      <c r="H704" s="1" t="s">
        <v>373</v>
      </c>
      <c r="I704" s="1">
        <f>IFERROR(VLOOKUP(Tabla1[[#This Row],[Tipo de Petición, queja o reclamo, queja o reclamo]],Tipif,2,0),"")</f>
        <v>10</v>
      </c>
      <c r="J704" s="2">
        <f>IF(Tabla1[[#This Row],[Fecha Radicado]]="","",IF(Tabla1[[#This Row],[Tipo de Petición, queja o reclamo, queja o reclamo]]="Sin término de respuesta","No aplica",WORKDAY(Tabla1[[#This Row],[Fecha Radicado]],Tabla1[[#This Row],[Plazo]],Festivos)))</f>
        <v>45868</v>
      </c>
      <c r="K704" s="3">
        <f ca="1">IF(Tabla1[[#This Row],[Estado]]="No Aplica","",IF(Tabla1[[#This Row],[Estado]]="Con respuesta","Gestionado",IFERROR(NETWORKDAYS(TODAY(),Tabla1[[#This Row],[Fecha de Vencimiento]],Festivos),"")))</f>
        <v>-6</v>
      </c>
      <c r="L7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704" s="1" t="s">
        <v>52</v>
      </c>
      <c r="N704" s="1" t="s">
        <v>3635</v>
      </c>
      <c r="O704" s="1" t="s">
        <v>19</v>
      </c>
      <c r="P704" s="1">
        <f>_xlfn.IFNA(VLOOKUP(Tabla1[[#This Row],[Departamento]],Departamentos,2,FALSE),"")</f>
        <v>11</v>
      </c>
      <c r="Q704" s="1" t="s">
        <v>59</v>
      </c>
      <c r="R704" s="1">
        <f>_xlfn.IFNA(VLOOKUP(Tabla1[[#This Row],[Municipio]],Municipios,2,FALSE),"")</f>
        <v>11001</v>
      </c>
      <c r="S704" s="1" t="s">
        <v>560</v>
      </c>
      <c r="T704" s="1"/>
      <c r="U704" s="1"/>
      <c r="V704" s="1"/>
      <c r="W704" s="1"/>
      <c r="X704" s="1" t="s">
        <v>5699</v>
      </c>
      <c r="Z704" s="1"/>
    </row>
    <row r="705" spans="1:26" ht="60.75">
      <c r="A705" s="1" t="s">
        <v>5700</v>
      </c>
      <c r="B705" s="1" t="s">
        <v>5701</v>
      </c>
      <c r="C705" s="1" t="s">
        <v>5702</v>
      </c>
      <c r="D705" s="6">
        <v>45854</v>
      </c>
      <c r="E705" s="6">
        <v>45854</v>
      </c>
      <c r="F705" s="7" t="s">
        <v>48</v>
      </c>
      <c r="G705" s="1" t="s">
        <v>124</v>
      </c>
      <c r="H705" s="1" t="s">
        <v>89</v>
      </c>
      <c r="I705" s="1">
        <f>IFERROR(VLOOKUP(Tabla1[[#This Row],[Tipo de Petición, queja o reclamo, queja o reclamo]],Tipif,2,0),"")</f>
        <v>0</v>
      </c>
      <c r="J705" s="2" t="str">
        <f>IF(Tabla1[[#This Row],[Fecha Radicado]]="","",IF(Tabla1[[#This Row],[Tipo de Petición, queja o reclamo, queja o reclamo]]="Sin término de respuesta","No aplica",WORKDAY(Tabla1[[#This Row],[Fecha Radicado]],Tabla1[[#This Row],[Plazo]],Festivos)))</f>
        <v>No aplica</v>
      </c>
      <c r="K705" s="3" t="str">
        <f ca="1">IF(Tabla1[[#This Row],[Estado]]="No Aplica","",IF(Tabla1[[#This Row],[Estado]]="Con respuesta","Gestionado",IFERROR(NETWORKDAYS(TODAY(),Tabla1[[#This Row],[Fecha de Vencimiento]],Festivos),"")))</f>
        <v/>
      </c>
      <c r="L705" s="1" t="s">
        <v>2443</v>
      </c>
      <c r="M705" s="1" t="s">
        <v>2443</v>
      </c>
      <c r="N705" s="1" t="s">
        <v>2443</v>
      </c>
      <c r="O705" s="1" t="s">
        <v>35</v>
      </c>
      <c r="P705" s="1">
        <f>_xlfn.IFNA(VLOOKUP(Tabla1[[#This Row],[Departamento]],Departamentos,2,FALSE),"")</f>
        <v>50</v>
      </c>
      <c r="Q705" s="1" t="s">
        <v>736</v>
      </c>
      <c r="R705" s="1">
        <f>_xlfn.IFNA(VLOOKUP(Tabla1[[#This Row],[Municipio]],Municipios,2,FALSE),"")</f>
        <v>50001</v>
      </c>
      <c r="S705" s="1" t="s">
        <v>124</v>
      </c>
      <c r="T705" s="1" t="s">
        <v>4575</v>
      </c>
      <c r="U705" s="1" t="s">
        <v>4575</v>
      </c>
      <c r="V705" s="1" t="s">
        <v>4575</v>
      </c>
      <c r="W705" s="1" t="s">
        <v>51</v>
      </c>
      <c r="X705" s="1" t="s">
        <v>5703</v>
      </c>
      <c r="Y705" s="1" t="s">
        <v>5704</v>
      </c>
      <c r="Z705" s="1"/>
    </row>
    <row r="706" spans="1:26" ht="45.75">
      <c r="A706" s="1" t="s">
        <v>5705</v>
      </c>
      <c r="B706" s="1" t="s">
        <v>5706</v>
      </c>
      <c r="C706" s="1" t="s">
        <v>5707</v>
      </c>
      <c r="D706" s="6">
        <v>45855</v>
      </c>
      <c r="E706" s="6">
        <v>45855</v>
      </c>
      <c r="F706" s="7" t="s">
        <v>48</v>
      </c>
      <c r="G706" s="1" t="s">
        <v>124</v>
      </c>
      <c r="H706" s="1" t="s">
        <v>89</v>
      </c>
      <c r="I706" s="1">
        <f>IFERROR(VLOOKUP(Tabla1[[#This Row],[Tipo de Petición, queja o reclamo, queja o reclamo]],Tipif,2,0),"")</f>
        <v>0</v>
      </c>
      <c r="J706" s="2" t="str">
        <f>IF(Tabla1[[#This Row],[Fecha Radicado]]="","",IF(Tabla1[[#This Row],[Tipo de Petición, queja o reclamo, queja o reclamo]]="Sin término de respuesta","No aplica",WORKDAY(Tabla1[[#This Row],[Fecha Radicado]],Tabla1[[#This Row],[Plazo]],Festivos)))</f>
        <v>No aplica</v>
      </c>
      <c r="K706" s="3" t="str">
        <f ca="1">IF(Tabla1[[#This Row],[Estado]]="No Aplica","",IF(Tabla1[[#This Row],[Estado]]="Con respuesta","Gestionado",IFERROR(NETWORKDAYS(TODAY(),Tabla1[[#This Row],[Fecha de Vencimiento]],Festivos),"")))</f>
        <v/>
      </c>
      <c r="L706" s="1" t="s">
        <v>2443</v>
      </c>
      <c r="M706" s="1" t="s">
        <v>2443</v>
      </c>
      <c r="N706" s="1" t="s">
        <v>2443</v>
      </c>
      <c r="O706" s="1" t="s">
        <v>19</v>
      </c>
      <c r="P706" s="1">
        <f>_xlfn.IFNA(VLOOKUP(Tabla1[[#This Row],[Departamento]],Departamentos,2,FALSE),"")</f>
        <v>11</v>
      </c>
      <c r="Q706" s="1" t="s">
        <v>59</v>
      </c>
      <c r="R706" s="1">
        <f>_xlfn.IFNA(VLOOKUP(Tabla1[[#This Row],[Municipio]],Municipios,2,FALSE),"")</f>
        <v>11001</v>
      </c>
      <c r="S706" s="1" t="s">
        <v>581</v>
      </c>
      <c r="T706" s="1" t="s">
        <v>4575</v>
      </c>
      <c r="U706" s="1" t="s">
        <v>4575</v>
      </c>
      <c r="V706" s="1" t="s">
        <v>4575</v>
      </c>
      <c r="W706" s="1" t="s">
        <v>286</v>
      </c>
      <c r="X706" s="1" t="s">
        <v>5708</v>
      </c>
      <c r="Y706" s="51" t="s">
        <v>5709</v>
      </c>
      <c r="Z706" s="1"/>
    </row>
    <row r="707" spans="1:26" ht="137.25">
      <c r="A707" s="1" t="s">
        <v>5710</v>
      </c>
      <c r="B707" s="1" t="s">
        <v>5711</v>
      </c>
      <c r="C707" s="1" t="s">
        <v>5712</v>
      </c>
      <c r="D707" s="6">
        <v>45855</v>
      </c>
      <c r="E707" s="6">
        <v>45855</v>
      </c>
      <c r="F707" s="1" t="s">
        <v>284</v>
      </c>
      <c r="G707" s="1" t="s">
        <v>124</v>
      </c>
      <c r="H707" s="1" t="s">
        <v>89</v>
      </c>
      <c r="I707" s="1">
        <f>IFERROR(VLOOKUP(Tabla1[[#This Row],[Tipo de Petición, queja o reclamo, queja o reclamo]],Tipif,2,0),"")</f>
        <v>0</v>
      </c>
      <c r="J707" s="2" t="str">
        <f>IF(Tabla1[[#This Row],[Fecha Radicado]]="","",IF(Tabla1[[#This Row],[Tipo de Petición, queja o reclamo, queja o reclamo]]="Sin término de respuesta","No aplica",WORKDAY(Tabla1[[#This Row],[Fecha Radicado]],Tabla1[[#This Row],[Plazo]],Festivos)))</f>
        <v>No aplica</v>
      </c>
      <c r="K707" s="3" t="str">
        <f ca="1">IF(Tabla1[[#This Row],[Estado]]="No Aplica","",IF(Tabla1[[#This Row],[Estado]]="Con respuesta","Gestionado",IFERROR(NETWORKDAYS(TODAY(),Tabla1[[#This Row],[Fecha de Vencimiento]],Festivos),"")))</f>
        <v/>
      </c>
      <c r="L707" s="1" t="s">
        <v>2443</v>
      </c>
      <c r="M707" s="1" t="s">
        <v>2443</v>
      </c>
      <c r="N707" s="1" t="s">
        <v>2443</v>
      </c>
      <c r="O707" s="1" t="s">
        <v>32</v>
      </c>
      <c r="P707" s="1">
        <f>_xlfn.IFNA(VLOOKUP(Tabla1[[#This Row],[Departamento]],Departamentos,2,FALSE),"")</f>
        <v>41</v>
      </c>
      <c r="Q707" s="1" t="s">
        <v>823</v>
      </c>
      <c r="R707" s="1">
        <f>_xlfn.IFNA(VLOOKUP(Tabla1[[#This Row],[Municipio]],Municipios,2,FALSE),"")</f>
        <v>41807</v>
      </c>
      <c r="S707" s="1" t="s">
        <v>1961</v>
      </c>
      <c r="T707" s="1" t="s">
        <v>4575</v>
      </c>
      <c r="U707" s="1" t="s">
        <v>4575</v>
      </c>
      <c r="V707" s="1" t="s">
        <v>4575</v>
      </c>
      <c r="W707" s="1" t="s">
        <v>286</v>
      </c>
      <c r="X707" s="1" t="s">
        <v>5713</v>
      </c>
      <c r="Z707" s="1"/>
    </row>
    <row r="708" spans="1:26" ht="137.25">
      <c r="A708" s="7" t="s">
        <v>5714</v>
      </c>
      <c r="B708" s="7" t="s">
        <v>5715</v>
      </c>
      <c r="C708" s="7" t="s">
        <v>5716</v>
      </c>
      <c r="D708" s="6">
        <v>45855</v>
      </c>
      <c r="E708" s="6">
        <v>45855</v>
      </c>
      <c r="F708" s="7" t="s">
        <v>343</v>
      </c>
      <c r="G708" s="1" t="s">
        <v>49</v>
      </c>
      <c r="H708" s="1" t="s">
        <v>373</v>
      </c>
      <c r="I708" s="1">
        <f>IFERROR(VLOOKUP(Tabla1[[#This Row],[Tipo de Petición, queja o reclamo, queja o reclamo]],Tipif,2,0),"")</f>
        <v>10</v>
      </c>
      <c r="J708" s="2">
        <f>IF(Tabla1[[#This Row],[Fecha Radicado]]="","",IF(Tabla1[[#This Row],[Tipo de Petición, queja o reclamo, queja o reclamo]]="Sin término de respuesta","No aplica",WORKDAY(Tabla1[[#This Row],[Fecha Radicado]],Tabla1[[#This Row],[Plazo]],Festivos)))</f>
        <v>45869</v>
      </c>
      <c r="K708" s="3" t="str">
        <f ca="1">IF(Tabla1[[#This Row],[Estado]]="No Aplica","",IF(Tabla1[[#This Row],[Estado]]="Con respuesta","Gestionado",IFERROR(NETWORKDAYS(TODAY(),Tabla1[[#This Row],[Fecha de Vencimiento]],Festivos),"")))</f>
        <v>Gestionado</v>
      </c>
      <c r="L708" s="1" t="s">
        <v>2443</v>
      </c>
      <c r="M708" s="1" t="s">
        <v>52</v>
      </c>
      <c r="N708" s="1" t="s">
        <v>3380</v>
      </c>
      <c r="O708" s="1" t="s">
        <v>15</v>
      </c>
      <c r="P708" s="1">
        <f>_xlfn.IFNA(VLOOKUP(Tabla1[[#This Row],[Departamento]],Departamentos,2,FALSE),"")</f>
        <v>5</v>
      </c>
      <c r="Q708" s="1" t="s">
        <v>988</v>
      </c>
      <c r="R708" s="1">
        <f>_xlfn.IFNA(VLOOKUP(Tabla1[[#This Row],[Municipio]],Municipios,2,FALSE),"")</f>
        <v>5360</v>
      </c>
      <c r="S708" s="1" t="s">
        <v>1197</v>
      </c>
      <c r="T708" s="56" t="s">
        <v>5717</v>
      </c>
      <c r="U708" s="2">
        <v>45870</v>
      </c>
      <c r="V708" s="1" t="s">
        <v>5718</v>
      </c>
      <c r="W708" s="1" t="s">
        <v>316</v>
      </c>
      <c r="X708" s="1" t="s">
        <v>5719</v>
      </c>
      <c r="Y708" s="56" t="s">
        <v>5720</v>
      </c>
      <c r="Z708" s="1"/>
    </row>
    <row r="709" spans="1:26" ht="45.75">
      <c r="A709" s="1" t="s">
        <v>5721</v>
      </c>
      <c r="B709" s="1" t="s">
        <v>3536</v>
      </c>
      <c r="C709" s="1" t="s">
        <v>5722</v>
      </c>
      <c r="D709" s="2">
        <v>45856</v>
      </c>
      <c r="E709" s="2">
        <v>45856</v>
      </c>
      <c r="F709" s="1" t="s">
        <v>159</v>
      </c>
      <c r="G709" s="1" t="s">
        <v>124</v>
      </c>
      <c r="H709" s="1" t="s">
        <v>89</v>
      </c>
      <c r="I709" s="1">
        <f>IFERROR(VLOOKUP(Tabla1[[#This Row],[Tipo de Petición, queja o reclamo, queja o reclamo]],Tipif,2,0),"")</f>
        <v>0</v>
      </c>
      <c r="J709" s="2" t="str">
        <f>IF(Tabla1[[#This Row],[Fecha Radicado]]="","",IF(Tabla1[[#This Row],[Tipo de Petición, queja o reclamo, queja o reclamo]]="Sin término de respuesta","No aplica",WORKDAY(Tabla1[[#This Row],[Fecha Radicado]],Tabla1[[#This Row],[Plazo]],Festivos)))</f>
        <v>No aplica</v>
      </c>
      <c r="K709" s="3" t="str">
        <f ca="1">IF(Tabla1[[#This Row],[Estado]]="No Aplica","",IF(Tabla1[[#This Row],[Estado]]="Con respuesta","Gestionado",IFERROR(NETWORKDAYS(TODAY(),Tabla1[[#This Row],[Fecha de Vencimiento]],Festivos),"")))</f>
        <v/>
      </c>
      <c r="L709" s="1" t="s">
        <v>2443</v>
      </c>
      <c r="M709" s="1" t="s">
        <v>2443</v>
      </c>
      <c r="N709" s="1" t="s">
        <v>2443</v>
      </c>
      <c r="O709" s="1" t="s">
        <v>15</v>
      </c>
      <c r="P709" s="1">
        <f>_xlfn.IFNA(VLOOKUP(Tabla1[[#This Row],[Departamento]],Departamentos,2,FALSE),"")</f>
        <v>5</v>
      </c>
      <c r="Q709" s="1" t="s">
        <v>771</v>
      </c>
      <c r="R709" s="1">
        <f>_xlfn.IFNA(VLOOKUP(Tabla1[[#This Row],[Municipio]],Municipios,2,FALSE),"")</f>
        <v>5154</v>
      </c>
      <c r="S709" s="1" t="s">
        <v>124</v>
      </c>
      <c r="T709" s="1" t="s">
        <v>4575</v>
      </c>
      <c r="U709" s="1" t="s">
        <v>4575</v>
      </c>
      <c r="V709" s="1" t="s">
        <v>4575</v>
      </c>
      <c r="W709" s="1" t="s">
        <v>126</v>
      </c>
      <c r="X709" s="1" t="s">
        <v>5723</v>
      </c>
      <c r="Z709" s="1"/>
    </row>
    <row r="710" spans="1:26" ht="45.75">
      <c r="A710" s="1" t="s">
        <v>5724</v>
      </c>
      <c r="B710" s="1" t="s">
        <v>3536</v>
      </c>
      <c r="C710" s="1" t="s">
        <v>5725</v>
      </c>
      <c r="D710" s="2">
        <v>45856</v>
      </c>
      <c r="E710" s="2">
        <v>45856</v>
      </c>
      <c r="F710" s="1" t="s">
        <v>123</v>
      </c>
      <c r="G710" s="1" t="s">
        <v>124</v>
      </c>
      <c r="H710" s="1" t="s">
        <v>401</v>
      </c>
      <c r="I710" s="1" t="str">
        <f>IFERROR(VLOOKUP(Tabla1[[#This Row],[Tipo de Petición, queja o reclamo, queja o reclamo]],Tipif,2,0),"")</f>
        <v/>
      </c>
      <c r="J710" s="2" t="s">
        <v>124</v>
      </c>
      <c r="K710" s="3" t="str">
        <f ca="1">IF(Tabla1[[#This Row],[Estado]]="No Aplica","",IF(Tabla1[[#This Row],[Estado]]="Con respuesta","Gestionado",IFERROR(NETWORKDAYS(TODAY(),Tabla1[[#This Row],[Fecha de Vencimiento]],Festivos),"")))</f>
        <v/>
      </c>
      <c r="L710" s="1" t="s">
        <v>2443</v>
      </c>
      <c r="M710" s="1" t="s">
        <v>2443</v>
      </c>
      <c r="N710" s="1" t="s">
        <v>2443</v>
      </c>
      <c r="O710" s="1" t="s">
        <v>26</v>
      </c>
      <c r="P710" s="1">
        <f>_xlfn.IFNA(VLOOKUP(Tabla1[[#This Row],[Departamento]],Departamentos,2,FALSE),"")</f>
        <v>20</v>
      </c>
      <c r="Q710" s="1" t="s">
        <v>682</v>
      </c>
      <c r="R710" s="1">
        <f>_xlfn.IFNA(VLOOKUP(Tabla1[[#This Row],[Municipio]],Municipios,2,FALSE),"")</f>
        <v>20001</v>
      </c>
      <c r="S710" s="1" t="s">
        <v>124</v>
      </c>
      <c r="T710" s="1" t="s">
        <v>4575</v>
      </c>
      <c r="U710" s="1" t="s">
        <v>4575</v>
      </c>
      <c r="V710" s="1" t="s">
        <v>4575</v>
      </c>
      <c r="W710" s="1" t="s">
        <v>90</v>
      </c>
      <c r="X710" s="1" t="s">
        <v>5726</v>
      </c>
      <c r="Z710" s="1"/>
    </row>
    <row r="711" spans="1:26" ht="60.75">
      <c r="A711" s="1" t="s">
        <v>5727</v>
      </c>
      <c r="B711" s="1" t="s">
        <v>3536</v>
      </c>
      <c r="C711" s="1" t="s">
        <v>5728</v>
      </c>
      <c r="D711" s="2">
        <v>45856</v>
      </c>
      <c r="E711" s="2">
        <v>45856</v>
      </c>
      <c r="F711" s="1" t="s">
        <v>48</v>
      </c>
      <c r="G711" s="1" t="s">
        <v>124</v>
      </c>
      <c r="H711" s="1" t="s">
        <v>89</v>
      </c>
      <c r="I711" s="1">
        <f>IFERROR(VLOOKUP(Tabla1[[#This Row],[Tipo de Petición, queja o reclamo, queja o reclamo]],Tipif,2,0),"")</f>
        <v>0</v>
      </c>
      <c r="J711" s="2" t="str">
        <f>IF(Tabla1[[#This Row],[Fecha Radicado]]="","",IF(Tabla1[[#This Row],[Tipo de Petición, queja o reclamo, queja o reclamo]]="Sin término de respuesta","No aplica",WORKDAY(Tabla1[[#This Row],[Fecha Radicado]],Tabla1[[#This Row],[Plazo]],Festivos)))</f>
        <v>No aplica</v>
      </c>
      <c r="K711" s="3" t="str">
        <f ca="1">IF(Tabla1[[#This Row],[Estado]]="No Aplica","",IF(Tabla1[[#This Row],[Estado]]="Con respuesta","Gestionado",IFERROR(NETWORKDAYS(TODAY(),Tabla1[[#This Row],[Fecha de Vencimiento]],Festivos),"")))</f>
        <v/>
      </c>
      <c r="L711" s="1" t="s">
        <v>2443</v>
      </c>
      <c r="M711" s="1" t="s">
        <v>2443</v>
      </c>
      <c r="N711" s="1" t="s">
        <v>2443</v>
      </c>
      <c r="O711" s="1" t="s">
        <v>35</v>
      </c>
      <c r="P711" s="1">
        <f>_xlfn.IFNA(VLOOKUP(Tabla1[[#This Row],[Departamento]],Departamentos,2,FALSE),"")</f>
        <v>50</v>
      </c>
      <c r="Q711" s="1" t="s">
        <v>736</v>
      </c>
      <c r="R711" s="1">
        <f>_xlfn.IFNA(VLOOKUP(Tabla1[[#This Row],[Municipio]],Municipios,2,FALSE),"")</f>
        <v>50001</v>
      </c>
      <c r="S711" s="1" t="s">
        <v>124</v>
      </c>
      <c r="T711" s="1" t="s">
        <v>4575</v>
      </c>
      <c r="U711" s="1" t="s">
        <v>4575</v>
      </c>
      <c r="V711" s="1" t="s">
        <v>4575</v>
      </c>
      <c r="W711" s="1" t="s">
        <v>161</v>
      </c>
      <c r="X711" s="1" t="s">
        <v>5729</v>
      </c>
      <c r="Y711" s="43" t="s">
        <v>5730</v>
      </c>
      <c r="Z711" s="1"/>
    </row>
    <row r="712" spans="1:26" ht="60.75">
      <c r="A712" s="1" t="s">
        <v>5731</v>
      </c>
      <c r="B712" s="1" t="s">
        <v>3536</v>
      </c>
      <c r="C712" s="1" t="s">
        <v>5728</v>
      </c>
      <c r="D712" s="2">
        <v>45856</v>
      </c>
      <c r="E712" s="2">
        <v>45856</v>
      </c>
      <c r="F712" s="1" t="s">
        <v>48</v>
      </c>
      <c r="G712" s="1" t="s">
        <v>124</v>
      </c>
      <c r="H712" s="1" t="s">
        <v>89</v>
      </c>
      <c r="I712" s="1">
        <f>IFERROR(VLOOKUP(Tabla1[[#This Row],[Tipo de Petición, queja o reclamo, queja o reclamo]],Tipif,2,0),"")</f>
        <v>0</v>
      </c>
      <c r="J712" s="2" t="str">
        <f>IF(Tabla1[[#This Row],[Fecha Radicado]]="","",IF(Tabla1[[#This Row],[Tipo de Petición, queja o reclamo, queja o reclamo]]="Sin término de respuesta","No aplica",WORKDAY(Tabla1[[#This Row],[Fecha Radicado]],Tabla1[[#This Row],[Plazo]],Festivos)))</f>
        <v>No aplica</v>
      </c>
      <c r="K712" s="3" t="str">
        <f ca="1">IF(Tabla1[[#This Row],[Estado]]="No Aplica","",IF(Tabla1[[#This Row],[Estado]]="Con respuesta","Gestionado",IFERROR(NETWORKDAYS(TODAY(),Tabla1[[#This Row],[Fecha de Vencimiento]],Festivos),"")))</f>
        <v/>
      </c>
      <c r="L712" s="1" t="s">
        <v>2443</v>
      </c>
      <c r="M712" s="1" t="s">
        <v>2443</v>
      </c>
      <c r="N712" s="1" t="s">
        <v>2443</v>
      </c>
      <c r="O712" s="1" t="s">
        <v>35</v>
      </c>
      <c r="P712" s="1">
        <f>_xlfn.IFNA(VLOOKUP(Tabla1[[#This Row],[Departamento]],Departamentos,2,FALSE),"")</f>
        <v>50</v>
      </c>
      <c r="Q712" s="1" t="s">
        <v>736</v>
      </c>
      <c r="R712" s="1">
        <f>_xlfn.IFNA(VLOOKUP(Tabla1[[#This Row],[Municipio]],Municipios,2,FALSE),"")</f>
        <v>50001</v>
      </c>
      <c r="S712" s="1" t="s">
        <v>124</v>
      </c>
      <c r="T712" s="1" t="s">
        <v>4575</v>
      </c>
      <c r="U712" s="1" t="s">
        <v>4575</v>
      </c>
      <c r="V712" s="1" t="s">
        <v>4575</v>
      </c>
      <c r="W712" s="1" t="s">
        <v>161</v>
      </c>
      <c r="X712" s="1" t="s">
        <v>5729</v>
      </c>
      <c r="Y712" s="1" t="s">
        <v>5732</v>
      </c>
      <c r="Z712" s="1"/>
    </row>
    <row r="713" spans="1:26" ht="45.75">
      <c r="A713" s="1" t="s">
        <v>5733</v>
      </c>
      <c r="B713" s="1" t="s">
        <v>5734</v>
      </c>
      <c r="C713" s="1" t="s">
        <v>5735</v>
      </c>
      <c r="D713" s="2">
        <v>45865</v>
      </c>
      <c r="E713" s="2">
        <v>45865</v>
      </c>
      <c r="F713" s="1" t="s">
        <v>123</v>
      </c>
      <c r="G713" s="1" t="s">
        <v>124</v>
      </c>
      <c r="H713" s="1" t="s">
        <v>89</v>
      </c>
      <c r="I713" s="1">
        <f>IFERROR(VLOOKUP(Tabla1[[#This Row],[Tipo de Petición, queja o reclamo, queja o reclamo]],Tipif,2,0),"")</f>
        <v>0</v>
      </c>
      <c r="J713" s="2" t="str">
        <f>IF(Tabla1[[#This Row],[Fecha Radicado]]="","",IF(Tabla1[[#This Row],[Tipo de Petición, queja o reclamo, queja o reclamo]]="Sin término de respuesta","No aplica",WORKDAY(Tabla1[[#This Row],[Fecha Radicado]],Tabla1[[#This Row],[Plazo]],Festivos)))</f>
        <v>No aplica</v>
      </c>
      <c r="K713" s="3" t="str">
        <f ca="1">IF(Tabla1[[#This Row],[Estado]]="No Aplica","",IF(Tabla1[[#This Row],[Estado]]="Con respuesta","Gestionado",IFERROR(NETWORKDAYS(TODAY(),Tabla1[[#This Row],[Fecha de Vencimiento]],Festivos),"")))</f>
        <v/>
      </c>
      <c r="L713" s="1" t="s">
        <v>2443</v>
      </c>
      <c r="M713" s="1" t="s">
        <v>2443</v>
      </c>
      <c r="N713" s="1" t="s">
        <v>2443</v>
      </c>
      <c r="O713" s="1" t="s">
        <v>20</v>
      </c>
      <c r="P713" s="1">
        <f>_xlfn.IFNA(VLOOKUP(Tabla1[[#This Row],[Departamento]],Departamentos,2,FALSE),"")</f>
        <v>13</v>
      </c>
      <c r="Q713" s="1" t="s">
        <v>900</v>
      </c>
      <c r="R713" s="1">
        <f>_xlfn.IFNA(VLOOKUP(Tabla1[[#This Row],[Municipio]],Municipios,2,FALSE),"")</f>
        <v>13836</v>
      </c>
      <c r="S713" s="1" t="s">
        <v>124</v>
      </c>
      <c r="T713" s="1" t="s">
        <v>4575</v>
      </c>
      <c r="U713" s="1" t="s">
        <v>4575</v>
      </c>
      <c r="V713" s="1" t="s">
        <v>4575</v>
      </c>
      <c r="W713" s="1" t="s">
        <v>126</v>
      </c>
      <c r="X713" s="1" t="s">
        <v>5736</v>
      </c>
      <c r="Z713" s="1"/>
    </row>
    <row r="714" spans="1:26" ht="45.75">
      <c r="A714" s="1" t="s">
        <v>5737</v>
      </c>
      <c r="B714" s="1" t="s">
        <v>5738</v>
      </c>
      <c r="C714" s="1" t="s">
        <v>5739</v>
      </c>
      <c r="D714" s="2">
        <v>45855</v>
      </c>
      <c r="E714" s="2">
        <v>45859</v>
      </c>
      <c r="F714" s="1" t="s">
        <v>222</v>
      </c>
      <c r="G714" s="1"/>
      <c r="H714" s="1"/>
      <c r="I714" s="1"/>
      <c r="J714" s="49"/>
      <c r="K714" s="3"/>
      <c r="L714" s="1"/>
      <c r="M714" s="1"/>
      <c r="N714" s="1" t="s">
        <v>2443</v>
      </c>
      <c r="O714" s="1" t="s">
        <v>15</v>
      </c>
      <c r="P714" s="1">
        <f>_xlfn.IFNA(VLOOKUP(Tabla1[[#This Row],[Departamento]],Departamentos,2,FALSE),"")</f>
        <v>5</v>
      </c>
      <c r="Q714" s="1" t="s">
        <v>945</v>
      </c>
      <c r="R714" s="1">
        <f>_xlfn.IFNA(VLOOKUP(Tabla1[[#This Row],[Municipio]],Municipios,2,FALSE),"")</f>
        <v>5308</v>
      </c>
      <c r="S714" s="1" t="s">
        <v>124</v>
      </c>
      <c r="T714" s="1" t="s">
        <v>4575</v>
      </c>
      <c r="U714" s="1" t="s">
        <v>4575</v>
      </c>
      <c r="V714" s="1" t="s">
        <v>4575</v>
      </c>
      <c r="W714" s="1" t="s">
        <v>126</v>
      </c>
      <c r="X714" s="1" t="s">
        <v>5740</v>
      </c>
      <c r="Z714" s="1"/>
    </row>
    <row r="715" spans="1:26" ht="259.5">
      <c r="A715" s="25" t="s">
        <v>5741</v>
      </c>
      <c r="B715" s="25" t="s">
        <v>5742</v>
      </c>
      <c r="C715" s="25" t="s">
        <v>3435</v>
      </c>
      <c r="D715" s="50">
        <v>45835</v>
      </c>
      <c r="E715" s="50">
        <v>45859</v>
      </c>
      <c r="F715" s="25" t="s">
        <v>343</v>
      </c>
      <c r="G715" s="1" t="s">
        <v>49</v>
      </c>
      <c r="H715" s="1" t="s">
        <v>373</v>
      </c>
      <c r="I715" s="1">
        <f>IFERROR(VLOOKUP(Tabla1[[#This Row],[Tipo de Petición, queja o reclamo, queja o reclamo]],Tipif,2,0),"")</f>
        <v>10</v>
      </c>
      <c r="J715" s="2">
        <f>IF(Tabla1[[#This Row],[Fecha Radicado]]="","",IF(Tabla1[[#This Row],[Tipo de Petición, queja o reclamo, queja o reclamo]]="Sin término de respuesta","No aplica",WORKDAY(Tabla1[[#This Row],[Fecha Radicado]],Tabla1[[#This Row],[Plazo]],Festivos)))</f>
        <v>45849</v>
      </c>
      <c r="K715" s="3" t="str">
        <f ca="1">IF(Tabla1[[#This Row],[Estado]]="No Aplica","",IF(Tabla1[[#This Row],[Estado]]="Con respuesta","Gestionado",IFERROR(NETWORKDAYS(TODAY(),Tabla1[[#This Row],[Fecha de Vencimiento]],Festivos),"")))</f>
        <v>Gestionado</v>
      </c>
      <c r="L715" s="1" t="s">
        <v>2443</v>
      </c>
      <c r="M715" s="1" t="s">
        <v>52</v>
      </c>
      <c r="N715" s="1" t="s">
        <v>5616</v>
      </c>
      <c r="O715" s="1" t="s">
        <v>41</v>
      </c>
      <c r="P715" s="1">
        <f>_xlfn.IFNA(VLOOKUP(Tabla1[[#This Row],[Departamento]],Departamentos,2,FALSE),"")</f>
        <v>68</v>
      </c>
      <c r="Q715" s="1" t="s">
        <v>954</v>
      </c>
      <c r="R715" s="1">
        <f>_xlfn.IFNA(VLOOKUP(Tabla1[[#This Row],[Municipio]],Municipios,2,FALSE),"")</f>
        <v>68432</v>
      </c>
      <c r="S715" s="1" t="s">
        <v>2189</v>
      </c>
      <c r="T715" s="56" t="s">
        <v>5743</v>
      </c>
      <c r="U715" s="2">
        <v>45859</v>
      </c>
      <c r="V715" s="1" t="s">
        <v>5744</v>
      </c>
      <c r="W715" s="1" t="s">
        <v>316</v>
      </c>
      <c r="X715" s="1" t="s">
        <v>5745</v>
      </c>
      <c r="Y715" s="56" t="s">
        <v>5746</v>
      </c>
      <c r="Z715" s="1"/>
    </row>
    <row r="716" spans="1:26" ht="91.5">
      <c r="A716" s="1" t="s">
        <v>5747</v>
      </c>
      <c r="B716" s="1" t="s">
        <v>5748</v>
      </c>
      <c r="C716" s="1" t="s">
        <v>5749</v>
      </c>
      <c r="D716" s="2">
        <v>45855</v>
      </c>
      <c r="E716" s="2">
        <v>45859</v>
      </c>
      <c r="F716" s="1" t="s">
        <v>343</v>
      </c>
      <c r="G716" s="1" t="s">
        <v>124</v>
      </c>
      <c r="H716" s="1" t="s">
        <v>89</v>
      </c>
      <c r="I716" s="1">
        <f>IFERROR(VLOOKUP(Tabla1[[#This Row],[Tipo de Petición, queja o reclamo, queja o reclamo]],Tipif,2,0),"")</f>
        <v>0</v>
      </c>
      <c r="J716" s="2" t="str">
        <f>IF(Tabla1[[#This Row],[Fecha Radicado]]="","",IF(Tabla1[[#This Row],[Tipo de Petición, queja o reclamo, queja o reclamo]]="Sin término de respuesta","No aplica",WORKDAY(Tabla1[[#This Row],[Fecha Radicado]],Tabla1[[#This Row],[Plazo]],Festivos)))</f>
        <v>No aplica</v>
      </c>
      <c r="K716" s="3" t="s">
        <v>2443</v>
      </c>
      <c r="L716" s="1" t="s">
        <v>2443</v>
      </c>
      <c r="M716" s="1" t="s">
        <v>2443</v>
      </c>
      <c r="N716" s="1" t="s">
        <v>2443</v>
      </c>
      <c r="O716" s="1" t="s">
        <v>15</v>
      </c>
      <c r="P716" s="1">
        <f>_xlfn.IFNA(VLOOKUP(Tabla1[[#This Row],[Departamento]],Departamentos,2,FALSE),"")</f>
        <v>5</v>
      </c>
      <c r="Q716" s="1" t="s">
        <v>1258</v>
      </c>
      <c r="R716" s="1">
        <f>_xlfn.IFNA(VLOOKUP(Tabla1[[#This Row],[Municipio]],Municipios,2,FALSE),"")</f>
        <v>5890</v>
      </c>
      <c r="S716" s="1" t="s">
        <v>124</v>
      </c>
      <c r="T716" s="1" t="s">
        <v>4575</v>
      </c>
      <c r="U716" s="1" t="s">
        <v>4575</v>
      </c>
      <c r="V716" s="1" t="s">
        <v>4575</v>
      </c>
      <c r="W716" s="1" t="s">
        <v>286</v>
      </c>
      <c r="X716" s="1" t="s">
        <v>5750</v>
      </c>
      <c r="Y716" s="1" t="s">
        <v>5751</v>
      </c>
      <c r="Z716" s="1"/>
    </row>
    <row r="717" spans="1:26" ht="60.75">
      <c r="A717" s="1" t="s">
        <v>5752</v>
      </c>
      <c r="B717" s="1" t="s">
        <v>3536</v>
      </c>
      <c r="C717" s="1" t="s">
        <v>5753</v>
      </c>
      <c r="D717" s="2">
        <v>45859</v>
      </c>
      <c r="E717" s="2">
        <v>45859</v>
      </c>
      <c r="F717" s="1" t="s">
        <v>123</v>
      </c>
      <c r="G717" s="1" t="s">
        <v>124</v>
      </c>
      <c r="H717" s="1" t="s">
        <v>401</v>
      </c>
      <c r="I717" s="1" t="str">
        <f>IFERROR(VLOOKUP(Tabla1[[#This Row],[Tipo de Petición, queja o reclamo, queja o reclamo]],Tipif,2,0),"")</f>
        <v/>
      </c>
      <c r="J717" s="2" t="e">
        <f>IF(Tabla1[[#This Row],[Fecha Radicado]]="","",IF(Tabla1[[#This Row],[Tipo de Petición, queja o reclamo, queja o reclamo]]="Sin término de respuesta","No aplica",WORKDAY(Tabla1[[#This Row],[Fecha Radicado]],Tabla1[[#This Row],[Plazo]],Festivos)))</f>
        <v>#VALUE!</v>
      </c>
      <c r="K717" s="3" t="s">
        <v>2443</v>
      </c>
      <c r="L717" s="1" t="s">
        <v>2443</v>
      </c>
      <c r="M717" s="1" t="s">
        <v>2443</v>
      </c>
      <c r="N717" s="1" t="s">
        <v>2443</v>
      </c>
      <c r="O717" s="1" t="s">
        <v>44</v>
      </c>
      <c r="P717" s="1">
        <f>_xlfn.IFNA(VLOOKUP(Tabla1[[#This Row],[Departamento]],Departamentos,2,FALSE),"")</f>
        <v>76</v>
      </c>
      <c r="Q717" s="1" t="s">
        <v>638</v>
      </c>
      <c r="R717" s="1">
        <f>_xlfn.IFNA(VLOOKUP(Tabla1[[#This Row],[Municipio]],Municipios,2,FALSE),"")</f>
        <v>76364</v>
      </c>
      <c r="S717" s="1" t="s">
        <v>124</v>
      </c>
      <c r="T717" s="1" t="s">
        <v>4575</v>
      </c>
      <c r="U717" s="1" t="s">
        <v>4575</v>
      </c>
      <c r="V717" s="1" t="s">
        <v>4575</v>
      </c>
      <c r="W717" s="1" t="s">
        <v>90</v>
      </c>
      <c r="X717" s="1" t="s">
        <v>5754</v>
      </c>
      <c r="Z717" s="1"/>
    </row>
    <row r="718" spans="1:26" ht="76.5">
      <c r="A718" s="1" t="s">
        <v>5755</v>
      </c>
      <c r="B718" s="1" t="s">
        <v>5756</v>
      </c>
      <c r="C718" s="1" t="s">
        <v>5757</v>
      </c>
      <c r="D718" s="2">
        <v>45859</v>
      </c>
      <c r="E718" s="2">
        <v>45859</v>
      </c>
      <c r="F718" s="1" t="s">
        <v>159</v>
      </c>
      <c r="G718" s="1" t="s">
        <v>124</v>
      </c>
      <c r="H718" s="1" t="s">
        <v>89</v>
      </c>
      <c r="I718" s="1">
        <f>IFERROR(VLOOKUP(Tabla1[[#This Row],[Tipo de Petición, queja o reclamo, queja o reclamo]],Tipif,2,0),"")</f>
        <v>0</v>
      </c>
      <c r="J718" s="2" t="str">
        <f>IF(Tabla1[[#This Row],[Fecha Radicado]]="","",IF(Tabla1[[#This Row],[Tipo de Petición, queja o reclamo, queja o reclamo]]="Sin término de respuesta","No aplica",WORKDAY(Tabla1[[#This Row],[Fecha Radicado]],Tabla1[[#This Row],[Plazo]],Festivos)))</f>
        <v>No aplica</v>
      </c>
      <c r="K718" s="3" t="s">
        <v>2443</v>
      </c>
      <c r="L718" s="1" t="s">
        <v>2443</v>
      </c>
      <c r="M718" s="1" t="s">
        <v>2443</v>
      </c>
      <c r="N718" s="1" t="s">
        <v>2443</v>
      </c>
      <c r="O718" s="1" t="s">
        <v>15</v>
      </c>
      <c r="P718" s="1">
        <f>_xlfn.IFNA(VLOOKUP(Tabla1[[#This Row],[Departamento]],Departamentos,2,FALSE),"")</f>
        <v>5</v>
      </c>
      <c r="Q718" s="1" t="s">
        <v>771</v>
      </c>
      <c r="R718" s="1">
        <f>_xlfn.IFNA(VLOOKUP(Tabla1[[#This Row],[Municipio]],Municipios,2,FALSE),"")</f>
        <v>5154</v>
      </c>
      <c r="S718" s="1" t="s">
        <v>124</v>
      </c>
      <c r="T718" s="1" t="s">
        <v>4575</v>
      </c>
      <c r="U718" s="1" t="s">
        <v>4575</v>
      </c>
      <c r="V718" s="1" t="s">
        <v>4575</v>
      </c>
      <c r="W718" s="1" t="s">
        <v>126</v>
      </c>
      <c r="X718" s="1" t="s">
        <v>5758</v>
      </c>
      <c r="Z718" s="1"/>
    </row>
    <row r="719" spans="1:26" ht="235.5" customHeight="1">
      <c r="A719" s="7" t="s">
        <v>5759</v>
      </c>
      <c r="B719" s="7" t="s">
        <v>5760</v>
      </c>
      <c r="C719" s="7" t="s">
        <v>5761</v>
      </c>
      <c r="D719" s="6">
        <v>45859</v>
      </c>
      <c r="E719" s="6">
        <v>45859</v>
      </c>
      <c r="F719" s="7" t="s">
        <v>343</v>
      </c>
      <c r="G719" s="1" t="s">
        <v>49</v>
      </c>
      <c r="H719" s="1" t="s">
        <v>373</v>
      </c>
      <c r="I719" s="1">
        <f>IFERROR(VLOOKUP(Tabla1[[#This Row],[Tipo de Petición, queja o reclamo, queja o reclamo]],Tipif,2,0),"")</f>
        <v>10</v>
      </c>
      <c r="J719" s="2">
        <f>IF(Tabla1[[#This Row],[Fecha Radicado]]="","",IF(Tabla1[[#This Row],[Tipo de Petición, queja o reclamo, queja o reclamo]]="Sin término de respuesta","No aplica",WORKDAY(Tabla1[[#This Row],[Fecha Radicado]],Tabla1[[#This Row],[Plazo]],Festivos)))</f>
        <v>45873</v>
      </c>
      <c r="K719" s="3" t="str">
        <f ca="1">IF(Tabla1[[#This Row],[Estado]]="No Aplica","",IF(Tabla1[[#This Row],[Estado]]="Con respuesta","Gestionado",IFERROR(NETWORKDAYS(TODAY(),Tabla1[[#This Row],[Fecha de Vencimiento]],Festivos),"")))</f>
        <v>Gestionado</v>
      </c>
      <c r="L719" s="1" t="s">
        <v>2443</v>
      </c>
      <c r="M719" s="1" t="s">
        <v>52</v>
      </c>
      <c r="N719" s="1" t="s">
        <v>3690</v>
      </c>
      <c r="O719" s="1" t="s">
        <v>15</v>
      </c>
      <c r="P719" s="1">
        <f>_xlfn.IFNA(VLOOKUP(Tabla1[[#This Row],[Departamento]],Departamentos,2,FALSE),"")</f>
        <v>5</v>
      </c>
      <c r="Q719" s="1" t="s">
        <v>1115</v>
      </c>
      <c r="R719" s="1">
        <f>_xlfn.IFNA(VLOOKUP(Tabla1[[#This Row],[Municipio]],Municipios,2,FALSE),"")</f>
        <v>5607</v>
      </c>
      <c r="S719" s="1" t="s">
        <v>1352</v>
      </c>
      <c r="T719" s="56" t="s">
        <v>5762</v>
      </c>
      <c r="U719" s="2">
        <v>45870</v>
      </c>
      <c r="V719" s="1" t="s">
        <v>5763</v>
      </c>
      <c r="W719" s="1" t="s">
        <v>316</v>
      </c>
      <c r="X719" s="1" t="s">
        <v>5764</v>
      </c>
      <c r="Y719" s="56" t="s">
        <v>5765</v>
      </c>
      <c r="Z719" s="1"/>
    </row>
    <row r="720" spans="1:26" ht="45.75">
      <c r="A720" s="1" t="s">
        <v>5766</v>
      </c>
      <c r="B720" s="1" t="s">
        <v>3536</v>
      </c>
      <c r="C720" s="1" t="s">
        <v>5767</v>
      </c>
      <c r="D720" s="2">
        <v>45862</v>
      </c>
      <c r="E720" s="2">
        <v>45862</v>
      </c>
      <c r="F720" s="1" t="s">
        <v>222</v>
      </c>
      <c r="G720" s="1" t="s">
        <v>124</v>
      </c>
      <c r="H720" s="1" t="s">
        <v>89</v>
      </c>
      <c r="I720" s="1">
        <f>IFERROR(VLOOKUP(Tabla1[[#This Row],[Tipo de Petición, queja o reclamo, queja o reclamo]],Tipif,2,0),"")</f>
        <v>0</v>
      </c>
      <c r="J720" s="2" t="str">
        <f>IF(Tabla1[[#This Row],[Fecha Radicado]]="","",IF(Tabla1[[#This Row],[Tipo de Petición, queja o reclamo, queja o reclamo]]="Sin término de respuesta","No aplica",WORKDAY(Tabla1[[#This Row],[Fecha Radicado]],Tabla1[[#This Row],[Plazo]],Festivos)))</f>
        <v>No aplica</v>
      </c>
      <c r="K720" s="3" t="s">
        <v>2443</v>
      </c>
      <c r="L720" s="1" t="s">
        <v>2443</v>
      </c>
      <c r="M720" s="1" t="s">
        <v>2443</v>
      </c>
      <c r="N720" s="1" t="s">
        <v>2443</v>
      </c>
      <c r="O720" s="1" t="s">
        <v>21</v>
      </c>
      <c r="P720" s="1">
        <f>_xlfn.IFNA(VLOOKUP(Tabla1[[#This Row],[Departamento]],Departamentos,2,FALSE),"")</f>
        <v>15</v>
      </c>
      <c r="Q720" s="1" t="s">
        <v>860</v>
      </c>
      <c r="R720" s="1">
        <f>_xlfn.IFNA(VLOOKUP(Tabla1[[#This Row],[Municipio]],Municipios,2,FALSE),"")</f>
        <v>15322</v>
      </c>
      <c r="S720" s="1" t="s">
        <v>1607</v>
      </c>
      <c r="T720" s="1" t="s">
        <v>4575</v>
      </c>
      <c r="U720" s="1" t="s">
        <v>4575</v>
      </c>
      <c r="V720" s="1" t="s">
        <v>4575</v>
      </c>
      <c r="W720" s="1" t="s">
        <v>161</v>
      </c>
      <c r="X720" s="1" t="s">
        <v>5768</v>
      </c>
      <c r="Z720" s="1"/>
    </row>
    <row r="721" spans="1:26" ht="45.75">
      <c r="A721" s="1" t="s">
        <v>5769</v>
      </c>
      <c r="B721" s="1" t="s">
        <v>3536</v>
      </c>
      <c r="C721" s="1" t="s">
        <v>5770</v>
      </c>
      <c r="D721" s="2">
        <v>45862</v>
      </c>
      <c r="E721" s="2">
        <v>45862</v>
      </c>
      <c r="F721" s="1" t="s">
        <v>222</v>
      </c>
      <c r="G721" s="1" t="s">
        <v>124</v>
      </c>
      <c r="H721" s="1" t="s">
        <v>89</v>
      </c>
      <c r="I721" s="1">
        <f>IFERROR(VLOOKUP(Tabla1[[#This Row],[Tipo de Petición, queja o reclamo, queja o reclamo]],Tipif,2,0),"")</f>
        <v>0</v>
      </c>
      <c r="J721" s="2" t="str">
        <f>IF(Tabla1[[#This Row],[Fecha Radicado]]="","",IF(Tabla1[[#This Row],[Tipo de Petición, queja o reclamo, queja o reclamo]]="Sin término de respuesta","No aplica",WORKDAY(Tabla1[[#This Row],[Fecha Radicado]],Tabla1[[#This Row],[Plazo]],Festivos)))</f>
        <v>No aplica</v>
      </c>
      <c r="K721" s="3" t="s">
        <v>2443</v>
      </c>
      <c r="L721" s="1" t="s">
        <v>2443</v>
      </c>
      <c r="M721" s="1" t="s">
        <v>2443</v>
      </c>
      <c r="N721" s="1" t="s">
        <v>2443</v>
      </c>
      <c r="O721" s="1" t="s">
        <v>29</v>
      </c>
      <c r="P721" s="1">
        <f>_xlfn.IFNA(VLOOKUP(Tabla1[[#This Row],[Departamento]],Departamentos,2,FALSE),"")</f>
        <v>25</v>
      </c>
      <c r="Q721" s="1" t="s">
        <v>1227</v>
      </c>
      <c r="R721" s="1">
        <f>_xlfn.IFNA(VLOOKUP(Tabla1[[#This Row],[Municipio]],Municipios,2,FALSE),"")</f>
        <v>25878</v>
      </c>
      <c r="S721" s="1" t="s">
        <v>1899</v>
      </c>
      <c r="T721" s="1" t="s">
        <v>4575</v>
      </c>
      <c r="U721" s="1" t="s">
        <v>4575</v>
      </c>
      <c r="V721" s="1" t="s">
        <v>4575</v>
      </c>
      <c r="W721" s="1" t="s">
        <v>161</v>
      </c>
      <c r="X721" s="1" t="s">
        <v>5771</v>
      </c>
      <c r="Z721" s="1"/>
    </row>
    <row r="722" spans="1:26" ht="45.75">
      <c r="A722" s="1" t="s">
        <v>5772</v>
      </c>
      <c r="B722" s="1" t="s">
        <v>5773</v>
      </c>
      <c r="C722" s="1" t="s">
        <v>5774</v>
      </c>
      <c r="D722" s="2">
        <v>45861</v>
      </c>
      <c r="E722" s="2">
        <v>45861</v>
      </c>
      <c r="F722" s="1" t="s">
        <v>254</v>
      </c>
      <c r="G722" s="1" t="s">
        <v>124</v>
      </c>
      <c r="H722" s="1" t="s">
        <v>89</v>
      </c>
      <c r="I722" s="1">
        <f>IFERROR(VLOOKUP(Tabla1[[#This Row],[Tipo de Petición, queja o reclamo, queja o reclamo]],Tipif,2,0),"")</f>
        <v>0</v>
      </c>
      <c r="J722" s="2" t="str">
        <f>IF(Tabla1[[#This Row],[Fecha Radicado]]="","",IF(Tabla1[[#This Row],[Tipo de Petición, queja o reclamo, queja o reclamo]]="Sin término de respuesta","No aplica",WORKDAY(Tabla1[[#This Row],[Fecha Radicado]],Tabla1[[#This Row],[Plazo]],Festivos)))</f>
        <v>No aplica</v>
      </c>
      <c r="K722" s="3" t="s">
        <v>2443</v>
      </c>
      <c r="L722" s="1" t="s">
        <v>2443</v>
      </c>
      <c r="M722" s="1" t="s">
        <v>2443</v>
      </c>
      <c r="N722" s="1" t="s">
        <v>2443</v>
      </c>
      <c r="O722" s="1" t="s">
        <v>15</v>
      </c>
      <c r="P722" s="1">
        <f>_xlfn.IFNA(VLOOKUP(Tabla1[[#This Row],[Departamento]],Departamentos,2,FALSE),"")</f>
        <v>5</v>
      </c>
      <c r="Q722" s="1" t="s">
        <v>1047</v>
      </c>
      <c r="R722" s="1">
        <f>_xlfn.IFNA(VLOOKUP(Tabla1[[#This Row],[Municipio]],Municipios,2,FALSE),"")</f>
        <v>5001</v>
      </c>
      <c r="S722" s="1" t="s">
        <v>913</v>
      </c>
      <c r="T722" s="1" t="s">
        <v>4575</v>
      </c>
      <c r="U722" s="1" t="s">
        <v>4575</v>
      </c>
      <c r="V722" s="1" t="s">
        <v>4575</v>
      </c>
      <c r="W722" s="1" t="s">
        <v>659</v>
      </c>
      <c r="X722" s="1" t="s">
        <v>5775</v>
      </c>
      <c r="Z722" s="1"/>
    </row>
    <row r="723" spans="1:26" ht="60.75">
      <c r="A723" s="1" t="s">
        <v>5776</v>
      </c>
      <c r="B723" s="1" t="s">
        <v>4607</v>
      </c>
      <c r="C723" s="1" t="s">
        <v>5777</v>
      </c>
      <c r="D723" s="2">
        <v>45861</v>
      </c>
      <c r="E723" s="2">
        <v>45861</v>
      </c>
      <c r="F723" s="1" t="s">
        <v>48</v>
      </c>
      <c r="G723" s="1" t="s">
        <v>124</v>
      </c>
      <c r="H723" s="1" t="s">
        <v>89</v>
      </c>
      <c r="I723" s="1">
        <f>IFERROR(VLOOKUP(Tabla1[[#This Row],[Tipo de Petición, queja o reclamo, queja o reclamo]],Tipif,2,0),"")</f>
        <v>0</v>
      </c>
      <c r="J723" s="2" t="str">
        <f>IF(Tabla1[[#This Row],[Fecha Radicado]]="","",IF(Tabla1[[#This Row],[Tipo de Petición, queja o reclamo, queja o reclamo]]="Sin término de respuesta","No aplica",WORKDAY(Tabla1[[#This Row],[Fecha Radicado]],Tabla1[[#This Row],[Plazo]],Festivos)))</f>
        <v>No aplica</v>
      </c>
      <c r="K723" s="3" t="s">
        <v>2443</v>
      </c>
      <c r="L723" s="1" t="s">
        <v>2443</v>
      </c>
      <c r="M723" s="1" t="s">
        <v>2443</v>
      </c>
      <c r="N723" s="1" t="s">
        <v>2443</v>
      </c>
      <c r="O723" s="1" t="s">
        <v>29</v>
      </c>
      <c r="P723" s="1">
        <f>_xlfn.IFNA(VLOOKUP(Tabla1[[#This Row],[Departamento]],Departamentos,2,FALSE),"")</f>
        <v>25</v>
      </c>
      <c r="Q723" s="1" t="s">
        <v>842</v>
      </c>
      <c r="R723" s="1">
        <f>_xlfn.IFNA(VLOOKUP(Tabla1[[#This Row],[Municipio]],Municipios,2,FALSE),"")</f>
        <v>25307</v>
      </c>
      <c r="S723" s="1" t="s">
        <v>124</v>
      </c>
      <c r="T723" s="1" t="s">
        <v>4575</v>
      </c>
      <c r="U723" s="1" t="s">
        <v>4575</v>
      </c>
      <c r="V723" s="1" t="s">
        <v>4575</v>
      </c>
      <c r="W723" s="1" t="s">
        <v>126</v>
      </c>
      <c r="X723" s="1" t="s">
        <v>5778</v>
      </c>
      <c r="Y723" s="1" t="s">
        <v>5779</v>
      </c>
      <c r="Z723" s="1"/>
    </row>
    <row r="724" spans="1:26" ht="150" customHeight="1">
      <c r="A724" s="1" t="s">
        <v>5780</v>
      </c>
      <c r="B724" s="1" t="s">
        <v>5781</v>
      </c>
      <c r="C724" s="1" t="s">
        <v>5782</v>
      </c>
      <c r="D724" s="2">
        <v>45862</v>
      </c>
      <c r="E724" s="2">
        <v>45862</v>
      </c>
      <c r="F724" s="7" t="s">
        <v>222</v>
      </c>
      <c r="G724" s="1" t="s">
        <v>124</v>
      </c>
      <c r="H724" s="1" t="s">
        <v>344</v>
      </c>
      <c r="I724" s="1">
        <f>IFERROR(VLOOKUP(Tabla1[[#This Row],[Tipo de Petición, queja o reclamo, queja o reclamo]],Tipif,2,0),"")</f>
        <v>2</v>
      </c>
      <c r="J724" s="2">
        <f>IF(Tabla1[[#This Row],[Fecha Radicado]]="","",IF(Tabla1[[#This Row],[Tipo de Petición, queja o reclamo, queja o reclamo]]="Sin término de respuesta","No aplica",WORKDAY(Tabla1[[#This Row],[Fecha Radicado]],Tabla1[[#This Row],[Plazo]],Festivos)))</f>
        <v>45866</v>
      </c>
      <c r="K724" s="3" t="s">
        <v>2443</v>
      </c>
      <c r="L724" s="1" t="s">
        <v>2443</v>
      </c>
      <c r="M724" s="1" t="s">
        <v>2443</v>
      </c>
      <c r="N724" s="1" t="s">
        <v>2443</v>
      </c>
      <c r="O724" s="1" t="s">
        <v>37</v>
      </c>
      <c r="P724" s="1">
        <f>_xlfn.IFNA(VLOOKUP(Tabla1[[#This Row],[Departamento]],Departamentos,2,FALSE),"")</f>
        <v>54</v>
      </c>
      <c r="Q724" s="1" t="s">
        <v>613</v>
      </c>
      <c r="R724" s="1">
        <f>_xlfn.IFNA(VLOOKUP(Tabla1[[#This Row],[Municipio]],Municipios,2,FALSE),"")</f>
        <v>54377</v>
      </c>
      <c r="S724" s="1" t="s">
        <v>2104</v>
      </c>
      <c r="T724" s="1" t="s">
        <v>4575</v>
      </c>
      <c r="U724" s="1" t="s">
        <v>4575</v>
      </c>
      <c r="V724" s="1" t="s">
        <v>4575</v>
      </c>
      <c r="W724" s="1" t="s">
        <v>345</v>
      </c>
      <c r="X724" s="1" t="s">
        <v>5783</v>
      </c>
      <c r="Y724" s="1" t="s">
        <v>5784</v>
      </c>
      <c r="Z724" s="1"/>
    </row>
    <row r="725" spans="1:26" ht="45.75">
      <c r="A725" s="1" t="s">
        <v>5785</v>
      </c>
      <c r="B725" s="1" t="s">
        <v>5786</v>
      </c>
      <c r="C725" s="1" t="s">
        <v>5787</v>
      </c>
      <c r="D725" s="2">
        <v>45862</v>
      </c>
      <c r="E725" s="2">
        <v>45863</v>
      </c>
      <c r="F725" s="1" t="s">
        <v>159</v>
      </c>
      <c r="G725" s="1" t="s">
        <v>124</v>
      </c>
      <c r="H725" s="1" t="s">
        <v>89</v>
      </c>
      <c r="I725" s="1">
        <f>IFERROR(VLOOKUP(Tabla1[[#This Row],[Tipo de Petición, queja o reclamo, queja o reclamo]],Tipif,2,0),"")</f>
        <v>0</v>
      </c>
      <c r="J725" s="2" t="str">
        <f>IF(Tabla1[[#This Row],[Fecha Radicado]]="","",IF(Tabla1[[#This Row],[Tipo de Petición, queja o reclamo, queja o reclamo]]="Sin término de respuesta","No aplica",WORKDAY(Tabla1[[#This Row],[Fecha Radicado]],Tabla1[[#This Row],[Plazo]],Festivos)))</f>
        <v>No aplica</v>
      </c>
      <c r="K725" s="3" t="s">
        <v>2443</v>
      </c>
      <c r="L725" s="1" t="s">
        <v>2443</v>
      </c>
      <c r="M725" s="1" t="s">
        <v>2443</v>
      </c>
      <c r="N725" s="1" t="s">
        <v>2443</v>
      </c>
      <c r="O725" s="1" t="s">
        <v>15</v>
      </c>
      <c r="P725" s="1">
        <f>_xlfn.IFNA(VLOOKUP(Tabla1[[#This Row],[Departamento]],Departamentos,2,FALSE),"")</f>
        <v>5</v>
      </c>
      <c r="Q725" s="1" t="s">
        <v>771</v>
      </c>
      <c r="R725" s="1">
        <f>_xlfn.IFNA(VLOOKUP(Tabla1[[#This Row],[Municipio]],Municipios,2,FALSE),"")</f>
        <v>5154</v>
      </c>
      <c r="S725" s="1" t="s">
        <v>1367</v>
      </c>
      <c r="T725" s="1" t="s">
        <v>4575</v>
      </c>
      <c r="U725" s="1" t="s">
        <v>4575</v>
      </c>
      <c r="V725" s="1" t="s">
        <v>4575</v>
      </c>
      <c r="W725" s="1" t="s">
        <v>126</v>
      </c>
      <c r="X725" s="1" t="s">
        <v>5758</v>
      </c>
      <c r="Z725" s="1"/>
    </row>
    <row r="726" spans="1:26" ht="45.75">
      <c r="A726" s="1" t="s">
        <v>5788</v>
      </c>
      <c r="B726" s="1" t="s">
        <v>3536</v>
      </c>
      <c r="C726" s="1" t="s">
        <v>5789</v>
      </c>
      <c r="D726" s="2">
        <v>45868</v>
      </c>
      <c r="E726" s="2">
        <v>45868</v>
      </c>
      <c r="F726" s="1" t="s">
        <v>254</v>
      </c>
      <c r="G726" s="1" t="s">
        <v>124</v>
      </c>
      <c r="H726" s="1" t="s">
        <v>401</v>
      </c>
      <c r="I726" s="1" t="str">
        <f>IFERROR(VLOOKUP(Tabla1[[#This Row],[Tipo de Petición, queja o reclamo, queja o reclamo]],Tipif,2,0),"")</f>
        <v/>
      </c>
      <c r="J726" s="2" t="s">
        <v>5402</v>
      </c>
      <c r="K726" s="3" t="s">
        <v>2443</v>
      </c>
      <c r="L726" s="1" t="s">
        <v>2443</v>
      </c>
      <c r="M726" s="1" t="s">
        <v>2443</v>
      </c>
      <c r="N726" s="1" t="s">
        <v>2443</v>
      </c>
      <c r="O726" s="1" t="s">
        <v>37</v>
      </c>
      <c r="P726" s="1">
        <f>_xlfn.IFNA(VLOOKUP(Tabla1[[#This Row],[Departamento]],Departamentos,2,FALSE),"")</f>
        <v>54</v>
      </c>
      <c r="Q726" s="1" t="s">
        <v>613</v>
      </c>
      <c r="R726" s="1">
        <f>_xlfn.IFNA(VLOOKUP(Tabla1[[#This Row],[Municipio]],Municipios,2,FALSE),"")</f>
        <v>54377</v>
      </c>
      <c r="S726" s="1" t="s">
        <v>2104</v>
      </c>
      <c r="T726" s="1" t="s">
        <v>4575</v>
      </c>
      <c r="U726" s="1" t="s">
        <v>4575</v>
      </c>
      <c r="V726" s="1" t="s">
        <v>4575</v>
      </c>
      <c r="W726" s="1" t="s">
        <v>90</v>
      </c>
      <c r="X726" s="1" t="s">
        <v>5790</v>
      </c>
      <c r="Z726" s="1"/>
    </row>
    <row r="727" spans="1:26" ht="60.75">
      <c r="A727" s="1" t="s">
        <v>5791</v>
      </c>
      <c r="B727" s="1" t="s">
        <v>3536</v>
      </c>
      <c r="C727" s="1" t="s">
        <v>5792</v>
      </c>
      <c r="D727" s="2">
        <v>45868</v>
      </c>
      <c r="E727" s="2">
        <v>45868</v>
      </c>
      <c r="F727" s="1" t="s">
        <v>372</v>
      </c>
      <c r="G727" s="1" t="s">
        <v>124</v>
      </c>
      <c r="H727" s="1" t="s">
        <v>89</v>
      </c>
      <c r="I727" s="1">
        <f>IFERROR(VLOOKUP(Tabla1[[#This Row],[Tipo de Petición, queja o reclamo, queja o reclamo]],Tipif,2,0),"")</f>
        <v>0</v>
      </c>
      <c r="J727" s="2" t="str">
        <f>IF(Tabla1[[#This Row],[Fecha Radicado]]="","",IF(Tabla1[[#This Row],[Tipo de Petición, queja o reclamo, queja o reclamo]]="Sin término de respuesta","No aplica",WORKDAY(Tabla1[[#This Row],[Fecha Radicado]],Tabla1[[#This Row],[Plazo]],Festivos)))</f>
        <v>No aplica</v>
      </c>
      <c r="K727" s="3" t="s">
        <v>2443</v>
      </c>
      <c r="L727" s="1" t="s">
        <v>2443</v>
      </c>
      <c r="M727" s="1" t="s">
        <v>2443</v>
      </c>
      <c r="N727" s="1" t="s">
        <v>2443</v>
      </c>
      <c r="O727" s="1" t="s">
        <v>27</v>
      </c>
      <c r="P727" s="1">
        <f>_xlfn.IFNA(VLOOKUP(Tabla1[[#This Row],[Departamento]],Departamentos,2,FALSE),"")</f>
        <v>27</v>
      </c>
      <c r="Q727" s="1" t="s">
        <v>297</v>
      </c>
      <c r="R727" s="1">
        <f>_xlfn.IFNA(VLOOKUP(Tabla1[[#This Row],[Municipio]],Municipios,2,FALSE),"")</f>
        <v>27135</v>
      </c>
      <c r="S727" s="1" t="s">
        <v>1909</v>
      </c>
      <c r="T727" s="1" t="s">
        <v>4575</v>
      </c>
      <c r="U727" s="1" t="s">
        <v>4575</v>
      </c>
      <c r="V727" s="1" t="s">
        <v>4575</v>
      </c>
      <c r="W727" s="1" t="s">
        <v>161</v>
      </c>
      <c r="X727" s="1" t="s">
        <v>5793</v>
      </c>
      <c r="Z727" s="1"/>
    </row>
    <row r="728" spans="1:26" ht="106.5">
      <c r="A728" s="1" t="s">
        <v>5794</v>
      </c>
      <c r="B728" s="1" t="s">
        <v>3536</v>
      </c>
      <c r="C728" s="1" t="s">
        <v>5795</v>
      </c>
      <c r="D728" s="2">
        <v>45867</v>
      </c>
      <c r="E728" s="2">
        <v>45867</v>
      </c>
      <c r="F728" s="1" t="s">
        <v>343</v>
      </c>
      <c r="G728" s="1" t="s">
        <v>124</v>
      </c>
      <c r="H728" s="1" t="s">
        <v>89</v>
      </c>
      <c r="I728" s="1">
        <f>IFERROR(VLOOKUP(Tabla1[[#This Row],[Tipo de Petición, queja o reclamo, queja o reclamo]],Tipif,2,0),"")</f>
        <v>0</v>
      </c>
      <c r="J728" s="2" t="str">
        <f>IF(Tabla1[[#This Row],[Fecha Radicado]]="","",IF(Tabla1[[#This Row],[Tipo de Petición, queja o reclamo, queja o reclamo]]="Sin término de respuesta","No aplica",WORKDAY(Tabla1[[#This Row],[Fecha Radicado]],Tabla1[[#This Row],[Plazo]],Festivos)))</f>
        <v>No aplica</v>
      </c>
      <c r="K728" s="3" t="s">
        <v>2443</v>
      </c>
      <c r="L728" s="1" t="s">
        <v>2443</v>
      </c>
      <c r="M728" s="1" t="s">
        <v>2443</v>
      </c>
      <c r="N728" s="1" t="s">
        <v>2443</v>
      </c>
      <c r="O728" s="1" t="s">
        <v>37</v>
      </c>
      <c r="P728" s="1">
        <f>_xlfn.IFNA(VLOOKUP(Tabla1[[#This Row],[Departamento]],Departamentos,2,FALSE),"")</f>
        <v>54</v>
      </c>
      <c r="Q728" s="1" t="s">
        <v>613</v>
      </c>
      <c r="R728" s="1">
        <f>_xlfn.IFNA(VLOOKUP(Tabla1[[#This Row],[Municipio]],Municipios,2,FALSE),"")</f>
        <v>54377</v>
      </c>
      <c r="S728" s="1" t="s">
        <v>2104</v>
      </c>
      <c r="T728" s="1" t="s">
        <v>4575</v>
      </c>
      <c r="U728" s="1" t="s">
        <v>4575</v>
      </c>
      <c r="V728" s="1" t="s">
        <v>4575</v>
      </c>
      <c r="W728" s="1" t="s">
        <v>51</v>
      </c>
      <c r="X728" s="1" t="s">
        <v>5796</v>
      </c>
      <c r="Y728" s="1" t="s">
        <v>5797</v>
      </c>
      <c r="Z728" s="1"/>
    </row>
    <row r="729" spans="1:26" ht="106.5">
      <c r="A729" s="8" t="s">
        <v>5798</v>
      </c>
      <c r="B729" s="9" t="s">
        <v>5799</v>
      </c>
      <c r="C729" s="9" t="s">
        <v>5800</v>
      </c>
      <c r="D729" s="20">
        <v>45863</v>
      </c>
      <c r="E729" s="20">
        <v>45868</v>
      </c>
      <c r="F729" s="9" t="s">
        <v>254</v>
      </c>
      <c r="G729" s="9" t="s">
        <v>88</v>
      </c>
      <c r="H729" s="9" t="s">
        <v>373</v>
      </c>
      <c r="I729" s="9">
        <f>IFERROR(VLOOKUP(Tabla1[[#This Row],[Tipo de Petición, queja o reclamo, queja o reclamo]],Tipif,2,0),"")</f>
        <v>10</v>
      </c>
      <c r="J729" s="47">
        <v>45888</v>
      </c>
      <c r="K729" s="48">
        <f ca="1">IF(Tabla1[[#This Row],[Estado]]="No Aplica","",IF(Tabla1[[#This Row],[Estado]]="Con respuesta","Gestionado",IFERROR(NETWORKDAYS(TODAY(),Tabla1[[#This Row],[Fecha de Vencimiento]],Festivos),"")))</f>
        <v>8</v>
      </c>
      <c r="L729" s="9"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En plazo</v>
      </c>
      <c r="M729" s="1" t="s">
        <v>52</v>
      </c>
      <c r="N729" s="9" t="s">
        <v>5801</v>
      </c>
      <c r="O729" s="1" t="s">
        <v>29</v>
      </c>
      <c r="P729" s="9">
        <f>_xlfn.IFNA(VLOOKUP(Tabla1[[#This Row],[Departamento]],Departamentos,2,FALSE),"")</f>
        <v>25</v>
      </c>
      <c r="Q729" s="9" t="s">
        <v>5802</v>
      </c>
      <c r="R729" s="9" t="str">
        <f>_xlfn.IFNA(VLOOKUP(Tabla1[[#This Row],[Municipio]],Municipios,2,FALSE),"")</f>
        <v/>
      </c>
      <c r="S729" s="1" t="s">
        <v>560</v>
      </c>
      <c r="T729" s="9"/>
      <c r="U729" s="9"/>
      <c r="V729" s="9"/>
      <c r="W729" s="9"/>
      <c r="X729" s="9" t="s">
        <v>5803</v>
      </c>
      <c r="Y729" s="10" t="s">
        <v>5804</v>
      </c>
      <c r="Z729" s="1"/>
    </row>
    <row r="730" spans="1:26" ht="321">
      <c r="A730" s="8" t="s">
        <v>5805</v>
      </c>
      <c r="B730" s="9" t="s">
        <v>5806</v>
      </c>
      <c r="C730" s="9" t="s">
        <v>5807</v>
      </c>
      <c r="D730" s="20">
        <v>45867</v>
      </c>
      <c r="E730" s="20">
        <v>45869</v>
      </c>
      <c r="F730" s="55" t="s">
        <v>343</v>
      </c>
      <c r="G730" s="9" t="s">
        <v>49</v>
      </c>
      <c r="H730" s="9" t="s">
        <v>285</v>
      </c>
      <c r="I730" s="9">
        <f>IFERROR(VLOOKUP(Tabla1[[#This Row],[Tipo de Petición, queja o reclamo, queja o reclamo]],Tipif,2,0),"")</f>
        <v>5</v>
      </c>
      <c r="J730" s="47">
        <f>IF(Tabla1[[#This Row],[Fecha Radicado]]="","",IF(Tabla1[[#This Row],[Tipo de Petición, queja o reclamo, queja o reclamo]]="Sin término de respuesta","No aplica",WORKDAY(Tabla1[[#This Row],[Fecha Radicado]],Tabla1[[#This Row],[Plazo]],Festivos)))</f>
        <v>45874</v>
      </c>
      <c r="K730" s="48" t="str">
        <f ca="1">IF(Tabla1[[#This Row],[Estado]]="No Aplica","",IF(Tabla1[[#This Row],[Estado]]="Con respuesta","Gestionado",IFERROR(NETWORKDAYS(TODAY(),Tabla1[[#This Row],[Fecha de Vencimiento]],Festivos),"")))</f>
        <v>Gestionado</v>
      </c>
      <c r="L730" s="9" t="s">
        <v>2443</v>
      </c>
      <c r="M730" s="9" t="s">
        <v>2443</v>
      </c>
      <c r="N730" s="9" t="s">
        <v>2443</v>
      </c>
      <c r="O730" s="1" t="s">
        <v>41</v>
      </c>
      <c r="P730" s="9">
        <f>_xlfn.IFNA(VLOOKUP(Tabla1[[#This Row],[Departamento]],Departamentos,2,FALSE),"")</f>
        <v>68</v>
      </c>
      <c r="Q730" s="1" t="s">
        <v>1055</v>
      </c>
      <c r="R730" s="9">
        <f>_xlfn.IFNA(VLOOKUP(Tabla1[[#This Row],[Municipio]],Municipios,2,FALSE),"")</f>
        <v>68679</v>
      </c>
      <c r="S730" s="1" t="s">
        <v>1404</v>
      </c>
      <c r="T730" s="58" t="s">
        <v>5808</v>
      </c>
      <c r="U730" s="20">
        <v>45873</v>
      </c>
      <c r="V730" s="9" t="s">
        <v>5809</v>
      </c>
      <c r="W730" s="9" t="s">
        <v>659</v>
      </c>
      <c r="X730" s="52" t="s">
        <v>5810</v>
      </c>
      <c r="Y730" s="59" t="s">
        <v>5811</v>
      </c>
      <c r="Z730" s="1"/>
    </row>
    <row r="731" spans="1:26" ht="275.25">
      <c r="A731" s="8" t="s">
        <v>5812</v>
      </c>
      <c r="B731" s="9" t="s">
        <v>5813</v>
      </c>
      <c r="C731" s="9" t="s">
        <v>5814</v>
      </c>
      <c r="D731" s="20">
        <v>45867</v>
      </c>
      <c r="E731" s="20">
        <v>45869</v>
      </c>
      <c r="F731" s="9" t="s">
        <v>254</v>
      </c>
      <c r="G731" s="1" t="s">
        <v>88</v>
      </c>
      <c r="H731" s="9" t="s">
        <v>373</v>
      </c>
      <c r="I731" s="9">
        <f>IFERROR(VLOOKUP(Tabla1[[#This Row],[Tipo de Petición, queja o reclamo, queja o reclamo]],Tipif,2,0),"")</f>
        <v>10</v>
      </c>
      <c r="J731" s="47">
        <f>IF(Tabla1[[#This Row],[Fecha Radicado]]="","",IF(Tabla1[[#This Row],[Tipo de Petición, queja o reclamo, queja o reclamo]]="Sin término de respuesta","No aplica",WORKDAY(Tabla1[[#This Row],[Fecha Radicado]],Tabla1[[#This Row],[Plazo]],Festivos)))</f>
        <v>45882</v>
      </c>
      <c r="K731" s="48">
        <f ca="1">IF(Tabla1[[#This Row],[Estado]]="No Aplica","",IF(Tabla1[[#This Row],[Estado]]="Con respuesta","Gestionado",IFERROR(NETWORKDAYS(TODAY(),Tabla1[[#This Row],[Fecha de Vencimiento]],Festivos),"")))</f>
        <v>5</v>
      </c>
      <c r="L731" s="9"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En plazo</v>
      </c>
      <c r="M731" s="1" t="s">
        <v>52</v>
      </c>
      <c r="N731" s="9" t="s">
        <v>5801</v>
      </c>
      <c r="O731" s="1" t="s">
        <v>19</v>
      </c>
      <c r="P731" s="9">
        <f>_xlfn.IFNA(VLOOKUP(Tabla1[[#This Row],[Departamento]],Departamentos,2,FALSE),"")</f>
        <v>11</v>
      </c>
      <c r="Q731" s="1" t="s">
        <v>59</v>
      </c>
      <c r="R731" s="9">
        <f>_xlfn.IFNA(VLOOKUP(Tabla1[[#This Row],[Municipio]],Municipios,2,FALSE),"")</f>
        <v>11001</v>
      </c>
      <c r="S731" s="1" t="s">
        <v>581</v>
      </c>
      <c r="T731" s="9"/>
      <c r="U731" s="9"/>
      <c r="V731" s="9"/>
      <c r="W731" s="9"/>
      <c r="X731" s="9" t="s">
        <v>5815</v>
      </c>
      <c r="Y731" s="10" t="s">
        <v>5816</v>
      </c>
      <c r="Z731" s="1"/>
    </row>
    <row r="732" spans="1:26" ht="213">
      <c r="A732" s="8" t="s">
        <v>5817</v>
      </c>
      <c r="B732" s="9" t="s">
        <v>5818</v>
      </c>
      <c r="C732" s="9" t="s">
        <v>5819</v>
      </c>
      <c r="D732" s="20">
        <v>45867</v>
      </c>
      <c r="E732" s="20">
        <v>45869</v>
      </c>
      <c r="F732" s="1" t="s">
        <v>372</v>
      </c>
      <c r="G732" s="1" t="s">
        <v>88</v>
      </c>
      <c r="H732" s="9" t="s">
        <v>373</v>
      </c>
      <c r="I732" s="9">
        <f>IFERROR(VLOOKUP(Tabla1[[#This Row],[Tipo de Petición, queja o reclamo, queja o reclamo]],Tipif,2,0),"")</f>
        <v>10</v>
      </c>
      <c r="J732" s="47">
        <f>IF(Tabla1[[#This Row],[Fecha Radicado]]="","",IF(Tabla1[[#This Row],[Tipo de Petición, queja o reclamo, queja o reclamo]]="Sin término de respuesta","No aplica",WORKDAY(Tabla1[[#This Row],[Fecha Radicado]],Tabla1[[#This Row],[Plazo]],Festivos)))</f>
        <v>45882</v>
      </c>
      <c r="K732" s="48">
        <f ca="1">IF(Tabla1[[#This Row],[Estado]]="No Aplica","",IF(Tabla1[[#This Row],[Estado]]="Con respuesta","Gestionado",IFERROR(NETWORKDAYS(TODAY(),Tabla1[[#This Row],[Fecha de Vencimiento]],Festivos),"")))</f>
        <v>5</v>
      </c>
      <c r="L732" s="9"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En plazo</v>
      </c>
      <c r="M732" s="1" t="s">
        <v>52</v>
      </c>
      <c r="N732" s="9" t="s">
        <v>5820</v>
      </c>
      <c r="O732" s="1" t="s">
        <v>36</v>
      </c>
      <c r="P732" s="9">
        <f>_xlfn.IFNA(VLOOKUP(Tabla1[[#This Row],[Departamento]],Departamentos,2,FALSE),"")</f>
        <v>52</v>
      </c>
      <c r="Q732" s="1" t="s">
        <v>812</v>
      </c>
      <c r="R732" s="9">
        <f>_xlfn.IFNA(VLOOKUP(Tabla1[[#This Row],[Municipio]],Municipios,2,FALSE),"")</f>
        <v>52405</v>
      </c>
      <c r="S732" s="1" t="s">
        <v>2057</v>
      </c>
      <c r="T732" s="9" t="s">
        <v>5821</v>
      </c>
      <c r="U732" s="20">
        <v>45874</v>
      </c>
      <c r="V732" s="9" t="s">
        <v>5822</v>
      </c>
      <c r="W732" s="9"/>
      <c r="X732" s="9" t="s">
        <v>5823</v>
      </c>
      <c r="Y732" s="10"/>
      <c r="Z732" s="1"/>
    </row>
    <row r="733" spans="1:26" ht="152.25">
      <c r="A733" s="8" t="s">
        <v>5824</v>
      </c>
      <c r="B733" s="9" t="s">
        <v>5825</v>
      </c>
      <c r="C733" s="9" t="s">
        <v>5826</v>
      </c>
      <c r="D733" s="20">
        <v>45867</v>
      </c>
      <c r="E733" s="20">
        <v>45869</v>
      </c>
      <c r="F733" s="1" t="s">
        <v>123</v>
      </c>
      <c r="G733" s="1" t="s">
        <v>88</v>
      </c>
      <c r="H733" s="9" t="s">
        <v>50</v>
      </c>
      <c r="I733" s="9">
        <f>IFERROR(VLOOKUP(Tabla1[[#This Row],[Tipo de Petición, queja o reclamo, queja o reclamo]],Tipif,2,0),"")</f>
        <v>15</v>
      </c>
      <c r="J733" s="47">
        <f>IF(Tabla1[[#This Row],[Fecha Radicado]]="","",IF(Tabla1[[#This Row],[Tipo de Petición, queja o reclamo, queja o reclamo]]="Sin término de respuesta","No aplica",WORKDAY(Tabla1[[#This Row],[Fecha Radicado]],Tabla1[[#This Row],[Plazo]],Festivos)))</f>
        <v>45890</v>
      </c>
      <c r="K733" s="48">
        <f ca="1">IF(Tabla1[[#This Row],[Estado]]="No Aplica","",IF(Tabla1[[#This Row],[Estado]]="Con respuesta","Gestionado",IFERROR(NETWORKDAYS(TODAY(),Tabla1[[#This Row],[Fecha de Vencimiento]],Festivos),"")))</f>
        <v>10</v>
      </c>
      <c r="L733" s="9"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En plazo</v>
      </c>
      <c r="M733" s="9" t="s">
        <v>2443</v>
      </c>
      <c r="N733" s="9" t="s">
        <v>2443</v>
      </c>
      <c r="O733" s="9" t="s">
        <v>29</v>
      </c>
      <c r="P733" s="9">
        <f>_xlfn.IFNA(VLOOKUP(Tabla1[[#This Row],[Departamento]],Departamentos,2,FALSE),"")</f>
        <v>25</v>
      </c>
      <c r="Q733" s="1" t="s">
        <v>1124</v>
      </c>
      <c r="R733" s="9">
        <f>_xlfn.IFNA(VLOOKUP(Tabla1[[#This Row],[Municipio]],Municipios,2,FALSE),"")</f>
        <v>25754</v>
      </c>
      <c r="S733" s="1" t="s">
        <v>1266</v>
      </c>
      <c r="T733" s="9"/>
      <c r="U733" s="9"/>
      <c r="V733" s="9"/>
      <c r="W733" s="9"/>
      <c r="X733" s="9" t="s">
        <v>5827</v>
      </c>
      <c r="Y733" s="10"/>
      <c r="Z733" s="1"/>
    </row>
    <row r="734" spans="1:26" ht="167.25">
      <c r="A734" s="8" t="s">
        <v>5828</v>
      </c>
      <c r="B734" s="9" t="s">
        <v>5829</v>
      </c>
      <c r="C734" s="9" t="s">
        <v>5830</v>
      </c>
      <c r="D734" s="20">
        <v>45868</v>
      </c>
      <c r="E734" s="20">
        <v>45869</v>
      </c>
      <c r="F734" s="1" t="s">
        <v>48</v>
      </c>
      <c r="G734" s="1" t="s">
        <v>88</v>
      </c>
      <c r="H734" s="9" t="s">
        <v>373</v>
      </c>
      <c r="I734" s="9">
        <f>IFERROR(VLOOKUP(Tabla1[[#This Row],[Tipo de Petición, queja o reclamo, queja o reclamo]],Tipif,2,0),"")</f>
        <v>10</v>
      </c>
      <c r="J734" s="47">
        <f>IF(Tabla1[[#This Row],[Fecha Radicado]]="","",IF(Tabla1[[#This Row],[Tipo de Petición, queja o reclamo, queja o reclamo]]="Sin término de respuesta","No aplica",WORKDAY(Tabla1[[#This Row],[Fecha Radicado]],Tabla1[[#This Row],[Plazo]],Festivos)))</f>
        <v>45883</v>
      </c>
      <c r="K734" s="48">
        <f ca="1">IF(Tabla1[[#This Row],[Estado]]="No Aplica","",IF(Tabla1[[#This Row],[Estado]]="Con respuesta","Gestionado",IFERROR(NETWORKDAYS(TODAY(),Tabla1[[#This Row],[Fecha de Vencimiento]],Festivos),"")))</f>
        <v>6</v>
      </c>
      <c r="L734" s="9"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En plazo</v>
      </c>
      <c r="M734" s="1" t="s">
        <v>52</v>
      </c>
      <c r="N734" s="9">
        <v>13.15</v>
      </c>
      <c r="O734" s="1" t="s">
        <v>19</v>
      </c>
      <c r="P734" s="9">
        <f>_xlfn.IFNA(VLOOKUP(Tabla1[[#This Row],[Departamento]],Departamentos,2,FALSE),"")</f>
        <v>11</v>
      </c>
      <c r="Q734" s="1" t="s">
        <v>59</v>
      </c>
      <c r="R734" s="9">
        <f>_xlfn.IFNA(VLOOKUP(Tabla1[[#This Row],[Municipio]],Municipios,2,FALSE),"")</f>
        <v>11001</v>
      </c>
      <c r="S734" s="1" t="s">
        <v>599</v>
      </c>
      <c r="T734" s="9"/>
      <c r="U734" s="9"/>
      <c r="V734" s="9"/>
      <c r="W734" s="9"/>
      <c r="X734" s="9" t="s">
        <v>5831</v>
      </c>
      <c r="Y734" s="10"/>
      <c r="Z734" s="1"/>
    </row>
    <row r="735" spans="1:26" ht="137.25">
      <c r="A735" s="8" t="s">
        <v>5832</v>
      </c>
      <c r="B735" s="9" t="s">
        <v>5833</v>
      </c>
      <c r="C735" s="9" t="s">
        <v>5834</v>
      </c>
      <c r="D735" s="20">
        <v>45868</v>
      </c>
      <c r="E735" s="20">
        <v>45869</v>
      </c>
      <c r="F735" s="9" t="s">
        <v>372</v>
      </c>
      <c r="G735" s="1" t="s">
        <v>88</v>
      </c>
      <c r="H735" s="9" t="s">
        <v>50</v>
      </c>
      <c r="I735" s="9">
        <f>IFERROR(VLOOKUP(Tabla1[[#This Row],[Tipo de Petición, queja o reclamo, queja o reclamo]],Tipif,2,0),"")</f>
        <v>15</v>
      </c>
      <c r="J735" s="47">
        <f>IF(Tabla1[[#This Row],[Fecha Radicado]]="","",IF(Tabla1[[#This Row],[Tipo de Petición, queja o reclamo, queja o reclamo]]="Sin término de respuesta","No aplica",WORKDAY(Tabla1[[#This Row],[Fecha Radicado]],Tabla1[[#This Row],[Plazo]],Festivos)))</f>
        <v>45891</v>
      </c>
      <c r="K735" s="48">
        <f ca="1">IF(Tabla1[[#This Row],[Estado]]="No Aplica","",IF(Tabla1[[#This Row],[Estado]]="Con respuesta","Gestionado",IFERROR(NETWORKDAYS(TODAY(),Tabla1[[#This Row],[Fecha de Vencimiento]],Festivos),"")))</f>
        <v>11</v>
      </c>
      <c r="L735" s="9"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En plazo</v>
      </c>
      <c r="M735" s="1" t="s">
        <v>124</v>
      </c>
      <c r="N735" s="9"/>
      <c r="O735" s="1" t="s">
        <v>42</v>
      </c>
      <c r="P735" s="9">
        <f>_xlfn.IFNA(VLOOKUP(Tabla1[[#This Row],[Departamento]],Departamentos,2,FALSE),"")</f>
        <v>70</v>
      </c>
      <c r="Q735" s="1" t="s">
        <v>690</v>
      </c>
      <c r="R735" s="9">
        <f>_xlfn.IFNA(VLOOKUP(Tabla1[[#This Row],[Municipio]],Municipios,2,FALSE),"")</f>
        <v>70820</v>
      </c>
      <c r="S735" s="1" t="s">
        <v>2246</v>
      </c>
      <c r="T735" s="9" t="s">
        <v>5835</v>
      </c>
      <c r="U735" s="20">
        <v>45874</v>
      </c>
      <c r="V735" s="9"/>
      <c r="W735" s="9"/>
      <c r="X735" s="54" t="s">
        <v>5836</v>
      </c>
      <c r="Y735" s="10"/>
      <c r="Z735" s="1"/>
    </row>
    <row r="736" spans="1:26" ht="183">
      <c r="A736" s="1" t="s">
        <v>5837</v>
      </c>
      <c r="B736" s="1" t="s">
        <v>3536</v>
      </c>
      <c r="C736" s="1" t="s">
        <v>5838</v>
      </c>
      <c r="D736" s="2">
        <v>45870</v>
      </c>
      <c r="E736" s="1" t="s">
        <v>2443</v>
      </c>
      <c r="F736" s="1" t="s">
        <v>159</v>
      </c>
      <c r="G736" s="1" t="s">
        <v>124</v>
      </c>
      <c r="H736" s="1" t="s">
        <v>401</v>
      </c>
      <c r="I736" s="1" t="s">
        <v>2443</v>
      </c>
      <c r="J736" s="2" t="s">
        <v>2443</v>
      </c>
      <c r="K736" s="2" t="s">
        <v>2443</v>
      </c>
      <c r="L736" s="2" t="s">
        <v>2443</v>
      </c>
      <c r="M736" s="2" t="s">
        <v>2443</v>
      </c>
      <c r="N736" s="2" t="s">
        <v>2443</v>
      </c>
      <c r="O736" s="1" t="s">
        <v>35</v>
      </c>
      <c r="P736" s="1">
        <f>_xlfn.IFNA(VLOOKUP(Tabla1[[#This Row],[Departamento]],Departamentos,2,FALSE),"")</f>
        <v>50</v>
      </c>
      <c r="Q736" s="1" t="s">
        <v>736</v>
      </c>
      <c r="R736" s="1">
        <f>_xlfn.IFNA(VLOOKUP(Tabla1[[#This Row],[Municipio]],Municipios,2,FALSE),"")</f>
        <v>50001</v>
      </c>
      <c r="S736" s="1" t="s">
        <v>1274</v>
      </c>
      <c r="T736" s="1" t="s">
        <v>5839</v>
      </c>
      <c r="U736" s="2">
        <v>45870</v>
      </c>
      <c r="V736" s="1" t="s">
        <v>5840</v>
      </c>
      <c r="W736" s="1" t="s">
        <v>161</v>
      </c>
      <c r="X736" s="1" t="s">
        <v>5841</v>
      </c>
      <c r="Z736" s="1"/>
    </row>
    <row r="737" spans="1:26" ht="183">
      <c r="A737" s="1" t="s">
        <v>5842</v>
      </c>
      <c r="B737" s="1" t="s">
        <v>3536</v>
      </c>
      <c r="C737" s="1" t="s">
        <v>5843</v>
      </c>
      <c r="D737" s="2">
        <v>45870</v>
      </c>
      <c r="E737" s="1" t="s">
        <v>2443</v>
      </c>
      <c r="F737" s="1" t="s">
        <v>159</v>
      </c>
      <c r="G737" s="1" t="s">
        <v>124</v>
      </c>
      <c r="H737" s="1" t="s">
        <v>401</v>
      </c>
      <c r="I737" s="1" t="s">
        <v>2443</v>
      </c>
      <c r="J737" s="2" t="s">
        <v>2443</v>
      </c>
      <c r="K737" s="2" t="s">
        <v>2443</v>
      </c>
      <c r="L737" s="2" t="s">
        <v>2443</v>
      </c>
      <c r="M737" s="2" t="s">
        <v>2443</v>
      </c>
      <c r="N737" s="2" t="s">
        <v>2443</v>
      </c>
      <c r="O737" s="1" t="s">
        <v>35</v>
      </c>
      <c r="P737" s="1">
        <f>_xlfn.IFNA(VLOOKUP(Tabla1[[#This Row],[Departamento]],Departamentos,2,FALSE),"")</f>
        <v>50</v>
      </c>
      <c r="Q737" s="1" t="s">
        <v>651</v>
      </c>
      <c r="R737" s="1">
        <f>_xlfn.IFNA(VLOOKUP(Tabla1[[#This Row],[Municipio]],Municipios,2,FALSE),"")</f>
        <v>50680</v>
      </c>
      <c r="S737" s="1" t="s">
        <v>2020</v>
      </c>
      <c r="T737" s="1" t="s">
        <v>5844</v>
      </c>
      <c r="U737" s="2">
        <v>45870</v>
      </c>
      <c r="V737" s="1" t="s">
        <v>5845</v>
      </c>
      <c r="W737" s="1" t="s">
        <v>51</v>
      </c>
      <c r="X737" s="1" t="s">
        <v>5846</v>
      </c>
      <c r="Z737" s="1"/>
    </row>
    <row r="738" spans="1:26" ht="45.75">
      <c r="A738" s="1" t="s">
        <v>5847</v>
      </c>
      <c r="B738" s="1" t="s">
        <v>3536</v>
      </c>
      <c r="C738" s="1" t="s">
        <v>5848</v>
      </c>
      <c r="D738" s="2">
        <v>45870</v>
      </c>
      <c r="E738" s="1" t="s">
        <v>2443</v>
      </c>
      <c r="F738" s="1" t="s">
        <v>123</v>
      </c>
      <c r="G738" s="1" t="s">
        <v>124</v>
      </c>
      <c r="H738" s="1" t="s">
        <v>401</v>
      </c>
      <c r="I738" s="1" t="s">
        <v>2443</v>
      </c>
      <c r="J738" s="2" t="s">
        <v>2443</v>
      </c>
      <c r="K738" s="2" t="s">
        <v>2443</v>
      </c>
      <c r="L738" s="2" t="s">
        <v>2443</v>
      </c>
      <c r="M738" s="2" t="s">
        <v>2443</v>
      </c>
      <c r="N738" s="2" t="s">
        <v>2443</v>
      </c>
      <c r="O738" s="1" t="s">
        <v>27</v>
      </c>
      <c r="P738" s="1">
        <f>_xlfn.IFNA(VLOOKUP(Tabla1[[#This Row],[Departamento]],Departamentos,2,FALSE),"")</f>
        <v>27</v>
      </c>
      <c r="Q738" s="1" t="s">
        <v>528</v>
      </c>
      <c r="R738" s="1">
        <f>_xlfn.IFNA(VLOOKUP(Tabla1[[#This Row],[Municipio]],Municipios,2,FALSE),"")</f>
        <v>27425</v>
      </c>
      <c r="S738" s="1" t="s">
        <v>1918</v>
      </c>
      <c r="T738" s="1" t="s">
        <v>5849</v>
      </c>
      <c r="U738" s="2">
        <v>45870</v>
      </c>
      <c r="V738" s="1" t="s">
        <v>5850</v>
      </c>
      <c r="W738" s="1" t="s">
        <v>161</v>
      </c>
      <c r="X738" s="1" t="s">
        <v>5851</v>
      </c>
      <c r="Z738" s="1"/>
    </row>
    <row r="739" spans="1:26" ht="213">
      <c r="A739" s="1" t="s">
        <v>5852</v>
      </c>
      <c r="B739" s="1" t="s">
        <v>5853</v>
      </c>
      <c r="C739" s="1" t="s">
        <v>5854</v>
      </c>
      <c r="D739" s="2">
        <v>45870</v>
      </c>
      <c r="E739" s="2">
        <v>45870</v>
      </c>
      <c r="F739" s="7" t="s">
        <v>343</v>
      </c>
      <c r="G739" s="1" t="s">
        <v>49</v>
      </c>
      <c r="H739" s="1" t="s">
        <v>285</v>
      </c>
      <c r="I739" s="1">
        <f>IFERROR(VLOOKUP(Tabla1[[#This Row],[Tipo de Petición, queja o reclamo, queja o reclamo]],Tipif,2,0),"")</f>
        <v>5</v>
      </c>
      <c r="J739" s="2">
        <f>IF(Tabla1[[#This Row],[Fecha Radicado]]="","",IF(Tabla1[[#This Row],[Tipo de Petición, queja o reclamo, queja o reclamo]]="Sin término de respuesta","No aplica",WORKDAY(Tabla1[[#This Row],[Fecha Radicado]],Tabla1[[#This Row],[Plazo]],Festivos)))</f>
        <v>45880</v>
      </c>
      <c r="K739" s="3" t="str">
        <f ca="1">IF(Tabla1[[#This Row],[Estado]]="No Aplica","",IF(Tabla1[[#This Row],[Estado]]="Con respuesta","Gestionado",IFERROR(NETWORKDAYS(TODAY(),Tabla1[[#This Row],[Fecha de Vencimiento]],Festivos),"")))</f>
        <v>Gestionado</v>
      </c>
      <c r="L739" s="1" t="s">
        <v>2443</v>
      </c>
      <c r="M739" s="2" t="s">
        <v>2443</v>
      </c>
      <c r="N739" s="2" t="s">
        <v>2443</v>
      </c>
      <c r="O739" s="1" t="s">
        <v>15</v>
      </c>
      <c r="P739" s="1">
        <f>_xlfn.IFNA(VLOOKUP(Tabla1[[#This Row],[Departamento]],Departamentos,2,FALSE),"")</f>
        <v>5</v>
      </c>
      <c r="Q739" s="1" t="s">
        <v>1047</v>
      </c>
      <c r="R739" s="1">
        <f>_xlfn.IFNA(VLOOKUP(Tabla1[[#This Row],[Municipio]],Municipios,2,FALSE),"")</f>
        <v>5001</v>
      </c>
      <c r="S739" s="1" t="s">
        <v>1003</v>
      </c>
      <c r="T739" s="56" t="s">
        <v>5855</v>
      </c>
      <c r="U739" s="2">
        <v>45873</v>
      </c>
      <c r="V739" s="1" t="s">
        <v>5856</v>
      </c>
      <c r="W739" s="1" t="s">
        <v>659</v>
      </c>
      <c r="X739" s="1" t="s">
        <v>5857</v>
      </c>
      <c r="Y739" s="56" t="s">
        <v>5858</v>
      </c>
      <c r="Z739" s="1"/>
    </row>
    <row r="740" spans="1:26" ht="198">
      <c r="A740" s="1" t="s">
        <v>5859</v>
      </c>
      <c r="B740" s="1" t="s">
        <v>3536</v>
      </c>
      <c r="C740" s="1" t="s">
        <v>5860</v>
      </c>
      <c r="D740" s="2">
        <v>45873</v>
      </c>
      <c r="E740" s="1" t="s">
        <v>2443</v>
      </c>
      <c r="F740" s="1" t="s">
        <v>159</v>
      </c>
      <c r="G740" s="1" t="s">
        <v>124</v>
      </c>
      <c r="H740" s="1" t="s">
        <v>401</v>
      </c>
      <c r="I740" s="1" t="s">
        <v>2443</v>
      </c>
      <c r="J740" s="1" t="s">
        <v>2443</v>
      </c>
      <c r="K740" s="1" t="s">
        <v>2443</v>
      </c>
      <c r="L740" s="1" t="s">
        <v>2443</v>
      </c>
      <c r="M740" s="1" t="s">
        <v>2443</v>
      </c>
      <c r="N740" s="1" t="s">
        <v>2443</v>
      </c>
      <c r="O740" s="1" t="s">
        <v>35</v>
      </c>
      <c r="P740" s="1">
        <f>_xlfn.IFNA(VLOOKUP(Tabla1[[#This Row],[Departamento]],Departamentos,2,FALSE),"")</f>
        <v>50</v>
      </c>
      <c r="Q740" s="1" t="s">
        <v>736</v>
      </c>
      <c r="R740" s="1">
        <f>_xlfn.IFNA(VLOOKUP(Tabla1[[#This Row],[Municipio]],Municipios,2,FALSE),"")</f>
        <v>50001</v>
      </c>
      <c r="S740" s="1" t="s">
        <v>1275</v>
      </c>
      <c r="T740" s="1" t="s">
        <v>5861</v>
      </c>
      <c r="U740" s="2">
        <v>45873</v>
      </c>
      <c r="V740" s="1" t="s">
        <v>5862</v>
      </c>
      <c r="W740" s="1" t="s">
        <v>161</v>
      </c>
      <c r="X740" s="1" t="s">
        <v>5863</v>
      </c>
      <c r="Z740" s="1"/>
    </row>
    <row r="741" spans="1:26" ht="229.5">
      <c r="A741" s="1" t="s">
        <v>5864</v>
      </c>
      <c r="B741" s="1" t="s">
        <v>5865</v>
      </c>
      <c r="C741" s="1" t="s">
        <v>5866</v>
      </c>
      <c r="D741" s="2">
        <v>45873</v>
      </c>
      <c r="E741" s="2">
        <v>45873</v>
      </c>
      <c r="F741" s="1" t="s">
        <v>254</v>
      </c>
      <c r="G741" s="1" t="s">
        <v>88</v>
      </c>
      <c r="H741" s="1" t="s">
        <v>285</v>
      </c>
      <c r="I741" s="1">
        <f>IFERROR(VLOOKUP(Tabla1[[#This Row],[Tipo de Petición, queja o reclamo, queja o reclamo]],Tipif,2,0),"")</f>
        <v>5</v>
      </c>
      <c r="J741" s="2">
        <f>IF(Tabla1[[#This Row],[Fecha Radicado]]="","",IF(Tabla1[[#This Row],[Tipo de Petición, queja o reclamo, queja o reclamo]]="Sin término de respuesta","No aplica",WORKDAY(Tabla1[[#This Row],[Fecha Radicado]],Tabla1[[#This Row],[Plazo]],Festivos)))</f>
        <v>45881</v>
      </c>
      <c r="K741" s="3">
        <f ca="1">IF(Tabla1[[#This Row],[Estado]]="No Aplica","",IF(Tabla1[[#This Row],[Estado]]="Con respuesta","Gestionado",IFERROR(NETWORKDAYS(TODAY(),Tabla1[[#This Row],[Fecha de Vencimiento]],Festivos),"")))</f>
        <v>4</v>
      </c>
      <c r="L7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En plazo</v>
      </c>
      <c r="M741" s="1" t="s">
        <v>2443</v>
      </c>
      <c r="N741" s="1" t="s">
        <v>2443</v>
      </c>
      <c r="O741" s="1" t="s">
        <v>19</v>
      </c>
      <c r="P741" s="1">
        <f>_xlfn.IFNA(VLOOKUP(Tabla1[[#This Row],[Departamento]],Departamentos,2,FALSE),"")</f>
        <v>11</v>
      </c>
      <c r="Q741" s="1" t="s">
        <v>59</v>
      </c>
      <c r="R741" s="1">
        <f>_xlfn.IFNA(VLOOKUP(Tabla1[[#This Row],[Municipio]],Municipios,2,FALSE),"")</f>
        <v>11001</v>
      </c>
      <c r="S741" s="1" t="s">
        <v>726</v>
      </c>
      <c r="T741" s="1"/>
      <c r="U741" s="1"/>
      <c r="V741" s="1"/>
      <c r="W741" s="1"/>
      <c r="X741" s="1" t="s">
        <v>5867</v>
      </c>
      <c r="Z741" s="1"/>
    </row>
    <row r="742" spans="1:26" ht="134.25" customHeight="1">
      <c r="A742" s="1" t="s">
        <v>5868</v>
      </c>
      <c r="B742" s="1" t="s">
        <v>3536</v>
      </c>
      <c r="C742" s="1" t="s">
        <v>5869</v>
      </c>
      <c r="D742" s="2">
        <v>45873</v>
      </c>
      <c r="E742" s="1" t="s">
        <v>2443</v>
      </c>
      <c r="F742" s="1" t="s">
        <v>343</v>
      </c>
      <c r="G742" s="1" t="s">
        <v>124</v>
      </c>
      <c r="H742" s="1" t="s">
        <v>401</v>
      </c>
      <c r="I742" s="1" t="s">
        <v>2443</v>
      </c>
      <c r="J742" s="1" t="s">
        <v>2443</v>
      </c>
      <c r="K742" s="1" t="s">
        <v>2443</v>
      </c>
      <c r="L742" s="1" t="s">
        <v>2443</v>
      </c>
      <c r="M742" s="1" t="s">
        <v>2443</v>
      </c>
      <c r="N742" s="1" t="s">
        <v>2443</v>
      </c>
      <c r="O742" s="1" t="s">
        <v>37</v>
      </c>
      <c r="P742" s="1">
        <f>_xlfn.IFNA(VLOOKUP(Tabla1[[#This Row],[Departamento]],Departamentos,2,FALSE),"")</f>
        <v>54</v>
      </c>
      <c r="Q742" s="1" t="s">
        <v>613</v>
      </c>
      <c r="R742" s="1">
        <f>_xlfn.IFNA(VLOOKUP(Tabla1[[#This Row],[Municipio]],Municipios,2,FALSE),"")</f>
        <v>54377</v>
      </c>
      <c r="S742" s="1" t="s">
        <v>2104</v>
      </c>
      <c r="T742" s="1" t="s">
        <v>5870</v>
      </c>
      <c r="U742" s="2">
        <v>45873</v>
      </c>
      <c r="V742" s="1" t="s">
        <v>5871</v>
      </c>
      <c r="W742" s="1" t="s">
        <v>161</v>
      </c>
      <c r="X742" s="1" t="s">
        <v>5332</v>
      </c>
      <c r="Y742" s="1" t="s">
        <v>5872</v>
      </c>
      <c r="Z742" s="1"/>
    </row>
    <row r="743" spans="1:26" ht="244.5">
      <c r="A743" s="1" t="s">
        <v>5873</v>
      </c>
      <c r="B743" s="1" t="s">
        <v>5874</v>
      </c>
      <c r="C743" s="1" t="s">
        <v>5875</v>
      </c>
      <c r="D743" s="2">
        <v>45872</v>
      </c>
      <c r="E743" s="2">
        <v>45874</v>
      </c>
      <c r="F743" s="1" t="s">
        <v>254</v>
      </c>
      <c r="G743" s="1" t="s">
        <v>88</v>
      </c>
      <c r="H743" s="1" t="s">
        <v>373</v>
      </c>
      <c r="I743" s="1">
        <f>IFERROR(VLOOKUP(Tabla1[[#This Row],[Tipo de Petición, queja o reclamo, queja o reclamo]],Tipif,2,0),"")</f>
        <v>10</v>
      </c>
      <c r="J743" s="2">
        <f>IF(Tabla1[[#This Row],[Fecha Radicado]]="","",IF(Tabla1[[#This Row],[Tipo de Petición, queja o reclamo, queja o reclamo]]="Sin término de respuesta","No aplica",WORKDAY(Tabla1[[#This Row],[Fecha Radicado]],Tabla1[[#This Row],[Plazo]],Festivos)))</f>
        <v>45888</v>
      </c>
      <c r="K743" s="3">
        <f ca="1">IF(Tabla1[[#This Row],[Estado]]="No Aplica","",IF(Tabla1[[#This Row],[Estado]]="Con respuesta","Gestionado",IFERROR(NETWORKDAYS(TODAY(),Tabla1[[#This Row],[Fecha de Vencimiento]],Festivos),"")))</f>
        <v>8</v>
      </c>
      <c r="L7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En plazo</v>
      </c>
      <c r="M743" s="1" t="s">
        <v>52</v>
      </c>
      <c r="N743" s="1" t="s">
        <v>5876</v>
      </c>
      <c r="O743" s="1" t="s">
        <v>32</v>
      </c>
      <c r="P743" s="1">
        <f>_xlfn.IFNA(VLOOKUP(Tabla1[[#This Row],[Departamento]],Departamentos,2,FALSE),"")</f>
        <v>41</v>
      </c>
      <c r="Q743" s="1"/>
      <c r="R743" s="1" t="str">
        <f>_xlfn.IFNA(VLOOKUP(Tabla1[[#This Row],[Municipio]],Municipios,2,FALSE),"")</f>
        <v/>
      </c>
      <c r="S743" s="1"/>
      <c r="T743" s="1"/>
      <c r="U743" s="1"/>
      <c r="V743" s="1"/>
      <c r="W743" s="1"/>
      <c r="X743" s="1" t="s">
        <v>5877</v>
      </c>
      <c r="Z743" s="1"/>
    </row>
    <row r="744" spans="1:26">
      <c r="A744" s="1"/>
      <c r="B744" s="1"/>
      <c r="D744" s="1"/>
      <c r="E744" s="1"/>
      <c r="F744" s="1"/>
      <c r="G744" s="1"/>
      <c r="H744" s="1"/>
      <c r="I744" s="1" t="str">
        <f>IFERROR(VLOOKUP(Tabla1[[#This Row],[Tipo de Petición, queja o reclamo, queja o reclamo]],Tipif,2,0),"")</f>
        <v/>
      </c>
      <c r="J744" s="2" t="str">
        <f>IF(Tabla1[[#This Row],[Fecha Radicado]]="","",IF(Tabla1[[#This Row],[Tipo de Petición, queja o reclamo, queja o reclamo]]="Sin término de respuesta","No aplica",WORKDAY(Tabla1[[#This Row],[Fecha Radicado]],Tabla1[[#This Row],[Plazo]],Festivos)))</f>
        <v/>
      </c>
      <c r="K744" s="3" t="str">
        <f ca="1">IF(Tabla1[[#This Row],[Estado]]="No Aplica","",IF(Tabla1[[#This Row],[Estado]]="Con respuesta","Gestionado",IFERROR(NETWORKDAYS(TODAY(),Tabla1[[#This Row],[Fecha de Vencimiento]],Festivos),"")))</f>
        <v/>
      </c>
      <c r="L7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44" s="1"/>
      <c r="N744" s="1"/>
      <c r="O744" s="1"/>
      <c r="P744" s="1" t="str">
        <f>_xlfn.IFNA(VLOOKUP(Tabla1[[#This Row],[Departamento]],Departamentos,2,FALSE),"")</f>
        <v/>
      </c>
      <c r="Q744" s="1"/>
      <c r="R744" s="1" t="str">
        <f>_xlfn.IFNA(VLOOKUP(Tabla1[[#This Row],[Municipio]],Municipios,2,FALSE),"")</f>
        <v/>
      </c>
      <c r="S744" s="1"/>
      <c r="T744" s="1"/>
      <c r="U744" s="1"/>
      <c r="V744" s="1"/>
      <c r="W744" s="1"/>
      <c r="Z744" s="1"/>
    </row>
    <row r="745" spans="1:26">
      <c r="A745" s="1"/>
      <c r="B745" s="1"/>
      <c r="D745" s="1"/>
      <c r="E745" s="1"/>
      <c r="F745" s="1"/>
      <c r="G745" s="1"/>
      <c r="H745" s="1"/>
      <c r="I745" s="1" t="str">
        <f>IFERROR(VLOOKUP(Tabla1[[#This Row],[Tipo de Petición, queja o reclamo, queja o reclamo]],Tipif,2,0),"")</f>
        <v/>
      </c>
      <c r="J745" s="2" t="str">
        <f>IF(Tabla1[[#This Row],[Fecha Radicado]]="","",IF(Tabla1[[#This Row],[Tipo de Petición, queja o reclamo, queja o reclamo]]="Sin término de respuesta","No aplica",WORKDAY(Tabla1[[#This Row],[Fecha Radicado]],Tabla1[[#This Row],[Plazo]],Festivos)))</f>
        <v/>
      </c>
      <c r="K745" s="3" t="str">
        <f ca="1">IF(Tabla1[[#This Row],[Estado]]="No Aplica","",IF(Tabla1[[#This Row],[Estado]]="Con respuesta","Gestionado",IFERROR(NETWORKDAYS(TODAY(),Tabla1[[#This Row],[Fecha de Vencimiento]],Festivos),"")))</f>
        <v/>
      </c>
      <c r="L7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45" s="1"/>
      <c r="N745" s="1"/>
      <c r="O745" s="1"/>
      <c r="P745" s="1" t="str">
        <f>_xlfn.IFNA(VLOOKUP(Tabla1[[#This Row],[Departamento]],Departamentos,2,FALSE),"")</f>
        <v/>
      </c>
      <c r="Q745" s="1"/>
      <c r="R745" s="1" t="str">
        <f>_xlfn.IFNA(VLOOKUP(Tabla1[[#This Row],[Municipio]],Municipios,2,FALSE),"")</f>
        <v/>
      </c>
      <c r="S745" s="1"/>
      <c r="T745" s="1"/>
      <c r="U745" s="1"/>
      <c r="V745" s="1"/>
      <c r="W745" s="1"/>
      <c r="Z745" s="1"/>
    </row>
    <row r="746" spans="1:26">
      <c r="A746" s="1"/>
      <c r="B746" s="1"/>
      <c r="D746" s="1"/>
      <c r="E746" s="1"/>
      <c r="F746" s="1"/>
      <c r="G746" s="1"/>
      <c r="H746" s="1"/>
      <c r="I746" s="1" t="str">
        <f>IFERROR(VLOOKUP(Tabla1[[#This Row],[Tipo de Petición, queja o reclamo, queja o reclamo]],Tipif,2,0),"")</f>
        <v/>
      </c>
      <c r="J746" s="2" t="str">
        <f>IF(Tabla1[[#This Row],[Fecha Radicado]]="","",IF(Tabla1[[#This Row],[Tipo de Petición, queja o reclamo, queja o reclamo]]="Sin término de respuesta","No aplica",WORKDAY(Tabla1[[#This Row],[Fecha Radicado]],Tabla1[[#This Row],[Plazo]],Festivos)))</f>
        <v/>
      </c>
      <c r="K746" s="3" t="str">
        <f ca="1">IF(Tabla1[[#This Row],[Estado]]="No Aplica","",IF(Tabla1[[#This Row],[Estado]]="Con respuesta","Gestionado",IFERROR(NETWORKDAYS(TODAY(),Tabla1[[#This Row],[Fecha de Vencimiento]],Festivos),"")))</f>
        <v/>
      </c>
      <c r="L7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46" s="1"/>
      <c r="N746" s="1"/>
      <c r="O746" s="1"/>
      <c r="P746" s="1" t="str">
        <f>_xlfn.IFNA(VLOOKUP(Tabla1[[#This Row],[Departamento]],Departamentos,2,FALSE),"")</f>
        <v/>
      </c>
      <c r="Q746" s="1"/>
      <c r="R746" s="1" t="str">
        <f>_xlfn.IFNA(VLOOKUP(Tabla1[[#This Row],[Municipio]],Municipios,2,FALSE),"")</f>
        <v/>
      </c>
      <c r="S746" s="1"/>
      <c r="T746" s="1"/>
      <c r="U746" s="1"/>
      <c r="V746" s="1"/>
      <c r="W746" s="1"/>
      <c r="Z746" s="1"/>
    </row>
    <row r="747" spans="1:26">
      <c r="A747" s="1"/>
      <c r="B747" s="1"/>
      <c r="D747" s="1"/>
      <c r="E747" s="1"/>
      <c r="F747" s="1"/>
      <c r="G747" s="1"/>
      <c r="H747" s="1"/>
      <c r="I747" s="1" t="str">
        <f>IFERROR(VLOOKUP(Tabla1[[#This Row],[Tipo de Petición, queja o reclamo, queja o reclamo]],Tipif,2,0),"")</f>
        <v/>
      </c>
      <c r="J747" s="2" t="str">
        <f>IF(Tabla1[[#This Row],[Fecha Radicado]]="","",IF(Tabla1[[#This Row],[Tipo de Petición, queja o reclamo, queja o reclamo]]="Sin término de respuesta","No aplica",WORKDAY(Tabla1[[#This Row],[Fecha Radicado]],Tabla1[[#This Row],[Plazo]],Festivos)))</f>
        <v/>
      </c>
      <c r="K747" s="3" t="str">
        <f ca="1">IF(Tabla1[[#This Row],[Estado]]="No Aplica","",IF(Tabla1[[#This Row],[Estado]]="Con respuesta","Gestionado",IFERROR(NETWORKDAYS(TODAY(),Tabla1[[#This Row],[Fecha de Vencimiento]],Festivos),"")))</f>
        <v/>
      </c>
      <c r="L7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47" s="1"/>
      <c r="N747" s="1"/>
      <c r="O747" s="1"/>
      <c r="P747" s="1" t="str">
        <f>_xlfn.IFNA(VLOOKUP(Tabla1[[#This Row],[Departamento]],Departamentos,2,FALSE),"")</f>
        <v/>
      </c>
      <c r="Q747" s="1"/>
      <c r="R747" s="1" t="str">
        <f>_xlfn.IFNA(VLOOKUP(Tabla1[[#This Row],[Municipio]],Municipios,2,FALSE),"")</f>
        <v/>
      </c>
      <c r="S747" s="1"/>
      <c r="T747" s="1"/>
      <c r="U747" s="1"/>
      <c r="V747" s="1"/>
      <c r="W747" s="1"/>
      <c r="Z747" s="1"/>
    </row>
    <row r="748" spans="1:26">
      <c r="A748" s="1"/>
      <c r="B748" s="1"/>
      <c r="D748" s="1"/>
      <c r="E748" s="1"/>
      <c r="F748" s="1"/>
      <c r="G748" s="1"/>
      <c r="H748" s="1"/>
      <c r="I748" s="1" t="str">
        <f>IFERROR(VLOOKUP(Tabla1[[#This Row],[Tipo de Petición, queja o reclamo, queja o reclamo]],Tipif,2,0),"")</f>
        <v/>
      </c>
      <c r="J748" s="2" t="str">
        <f>IF(Tabla1[[#This Row],[Fecha Radicado]]="","",IF(Tabla1[[#This Row],[Tipo de Petición, queja o reclamo, queja o reclamo]]="Sin término de respuesta","No aplica",WORKDAY(Tabla1[[#This Row],[Fecha Radicado]],Tabla1[[#This Row],[Plazo]],Festivos)))</f>
        <v/>
      </c>
      <c r="K748" s="3" t="str">
        <f ca="1">IF(Tabla1[[#This Row],[Estado]]="No Aplica","",IF(Tabla1[[#This Row],[Estado]]="Con respuesta","Gestionado",IFERROR(NETWORKDAYS(TODAY(),Tabla1[[#This Row],[Fecha de Vencimiento]],Festivos),"")))</f>
        <v/>
      </c>
      <c r="L7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48" s="1"/>
      <c r="N748" s="1"/>
      <c r="O748" s="1"/>
      <c r="P748" s="1" t="str">
        <f>_xlfn.IFNA(VLOOKUP(Tabla1[[#This Row],[Departamento]],Departamentos,2,FALSE),"")</f>
        <v/>
      </c>
      <c r="Q748" s="1"/>
      <c r="R748" s="1" t="str">
        <f>_xlfn.IFNA(VLOOKUP(Tabla1[[#This Row],[Municipio]],Municipios,2,FALSE),"")</f>
        <v/>
      </c>
      <c r="S748" s="1"/>
      <c r="T748" s="1"/>
      <c r="U748" s="1"/>
      <c r="V748" s="1"/>
      <c r="W748" s="1"/>
      <c r="Z748" s="1"/>
    </row>
    <row r="749" spans="1:26">
      <c r="A749" s="1"/>
      <c r="B749" s="1"/>
      <c r="D749" s="1"/>
      <c r="E749" s="1"/>
      <c r="F749" s="1"/>
      <c r="G749" s="1"/>
      <c r="H749" s="1"/>
      <c r="I749" s="1" t="str">
        <f>IFERROR(VLOOKUP(Tabla1[[#This Row],[Tipo de Petición, queja o reclamo, queja o reclamo]],Tipif,2,0),"")</f>
        <v/>
      </c>
      <c r="J749" s="2" t="str">
        <f>IF(Tabla1[[#This Row],[Fecha Radicado]]="","",IF(Tabla1[[#This Row],[Tipo de Petición, queja o reclamo, queja o reclamo]]="Sin término de respuesta","No aplica",WORKDAY(Tabla1[[#This Row],[Fecha Radicado]],Tabla1[[#This Row],[Plazo]],Festivos)))</f>
        <v/>
      </c>
      <c r="K749" s="3" t="str">
        <f ca="1">IF(Tabla1[[#This Row],[Estado]]="No Aplica","",IF(Tabla1[[#This Row],[Estado]]="Con respuesta","Gestionado",IFERROR(NETWORKDAYS(TODAY(),Tabla1[[#This Row],[Fecha de Vencimiento]],Festivos),"")))</f>
        <v/>
      </c>
      <c r="L7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49" s="1"/>
      <c r="N749" s="1"/>
      <c r="O749" s="1"/>
      <c r="P749" s="1" t="str">
        <f>_xlfn.IFNA(VLOOKUP(Tabla1[[#This Row],[Departamento]],Departamentos,2,FALSE),"")</f>
        <v/>
      </c>
      <c r="Q749" s="1"/>
      <c r="R749" s="1" t="str">
        <f>_xlfn.IFNA(VLOOKUP(Tabla1[[#This Row],[Municipio]],Municipios,2,FALSE),"")</f>
        <v/>
      </c>
      <c r="S749" s="1"/>
      <c r="T749" s="1"/>
      <c r="U749" s="1"/>
      <c r="V749" s="1"/>
      <c r="W749" s="1"/>
      <c r="Z749" s="1"/>
    </row>
    <row r="750" spans="1:26">
      <c r="A750" s="1"/>
      <c r="B750" s="1"/>
      <c r="D750" s="1"/>
      <c r="E750" s="1"/>
      <c r="F750" s="1"/>
      <c r="G750" s="1"/>
      <c r="H750" s="1"/>
      <c r="I750" s="1" t="str">
        <f>IFERROR(VLOOKUP(Tabla1[[#This Row],[Tipo de Petición, queja o reclamo, queja o reclamo]],Tipif,2,0),"")</f>
        <v/>
      </c>
      <c r="J750" s="2" t="str">
        <f>IF(Tabla1[[#This Row],[Fecha Radicado]]="","",IF(Tabla1[[#This Row],[Tipo de Petición, queja o reclamo, queja o reclamo]]="Sin término de respuesta","No aplica",WORKDAY(Tabla1[[#This Row],[Fecha Radicado]],Tabla1[[#This Row],[Plazo]],Festivos)))</f>
        <v/>
      </c>
      <c r="K750" s="3" t="str">
        <f ca="1">IF(Tabla1[[#This Row],[Estado]]="No Aplica","",IF(Tabla1[[#This Row],[Estado]]="Con respuesta","Gestionado",IFERROR(NETWORKDAYS(TODAY(),Tabla1[[#This Row],[Fecha de Vencimiento]],Festivos),"")))</f>
        <v/>
      </c>
      <c r="L7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50" s="1"/>
      <c r="N750" s="1"/>
      <c r="O750" s="1"/>
      <c r="P750" s="1" t="str">
        <f>_xlfn.IFNA(VLOOKUP(Tabla1[[#This Row],[Departamento]],Departamentos,2,FALSE),"")</f>
        <v/>
      </c>
      <c r="Q750" s="1"/>
      <c r="R750" s="1" t="str">
        <f>_xlfn.IFNA(VLOOKUP(Tabla1[[#This Row],[Municipio]],Municipios,2,FALSE),"")</f>
        <v/>
      </c>
      <c r="S750" s="1"/>
      <c r="T750" s="1"/>
      <c r="U750" s="1"/>
      <c r="V750" s="1"/>
      <c r="W750" s="1"/>
      <c r="Z750" s="1"/>
    </row>
    <row r="751" spans="1:26">
      <c r="A751" s="1"/>
      <c r="B751" s="1"/>
      <c r="D751" s="1"/>
      <c r="E751" s="1"/>
      <c r="F751" s="1"/>
      <c r="G751" s="1"/>
      <c r="H751" s="1"/>
      <c r="I751" s="1" t="str">
        <f>IFERROR(VLOOKUP(Tabla1[[#This Row],[Tipo de Petición, queja o reclamo, queja o reclamo]],Tipif,2,0),"")</f>
        <v/>
      </c>
      <c r="J751" s="2" t="str">
        <f>IF(Tabla1[[#This Row],[Fecha Radicado]]="","",IF(Tabla1[[#This Row],[Tipo de Petición, queja o reclamo, queja o reclamo]]="Sin término de respuesta","No aplica",WORKDAY(Tabla1[[#This Row],[Fecha Radicado]],Tabla1[[#This Row],[Plazo]],Festivos)))</f>
        <v/>
      </c>
      <c r="K751" s="3" t="str">
        <f ca="1">IF(Tabla1[[#This Row],[Estado]]="No Aplica","",IF(Tabla1[[#This Row],[Estado]]="Con respuesta","Gestionado",IFERROR(NETWORKDAYS(TODAY(),Tabla1[[#This Row],[Fecha de Vencimiento]],Festivos),"")))</f>
        <v/>
      </c>
      <c r="L7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51" s="1"/>
      <c r="N751" s="1"/>
      <c r="O751" s="1"/>
      <c r="P751" s="1" t="str">
        <f>_xlfn.IFNA(VLOOKUP(Tabla1[[#This Row],[Departamento]],Departamentos,2,FALSE),"")</f>
        <v/>
      </c>
      <c r="Q751" s="1"/>
      <c r="R751" s="1" t="str">
        <f>_xlfn.IFNA(VLOOKUP(Tabla1[[#This Row],[Municipio]],Municipios,2,FALSE),"")</f>
        <v/>
      </c>
      <c r="S751" s="1"/>
      <c r="T751" s="1"/>
      <c r="U751" s="1"/>
      <c r="V751" s="1"/>
      <c r="W751" s="1"/>
      <c r="Z751" s="1"/>
    </row>
    <row r="752" spans="1:26">
      <c r="A752" s="1"/>
      <c r="B752" s="1"/>
      <c r="D752" s="1"/>
      <c r="E752" s="1"/>
      <c r="F752" s="1"/>
      <c r="G752" s="1"/>
      <c r="H752" s="1"/>
      <c r="I752" s="1" t="str">
        <f>IFERROR(VLOOKUP(Tabla1[[#This Row],[Tipo de Petición, queja o reclamo, queja o reclamo]],Tipif,2,0),"")</f>
        <v/>
      </c>
      <c r="J752" s="2" t="str">
        <f>IF(Tabla1[[#This Row],[Fecha Radicado]]="","",IF(Tabla1[[#This Row],[Tipo de Petición, queja o reclamo, queja o reclamo]]="Sin término de respuesta","No aplica",WORKDAY(Tabla1[[#This Row],[Fecha Radicado]],Tabla1[[#This Row],[Plazo]],Festivos)))</f>
        <v/>
      </c>
      <c r="K752" s="3" t="str">
        <f ca="1">IF(Tabla1[[#This Row],[Estado]]="No Aplica","",IF(Tabla1[[#This Row],[Estado]]="Con respuesta","Gestionado",IFERROR(NETWORKDAYS(TODAY(),Tabla1[[#This Row],[Fecha de Vencimiento]],Festivos),"")))</f>
        <v/>
      </c>
      <c r="L7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52" s="1"/>
      <c r="N752" s="1"/>
      <c r="O752" s="1"/>
      <c r="P752" s="1" t="str">
        <f>_xlfn.IFNA(VLOOKUP(Tabla1[[#This Row],[Departamento]],Departamentos,2,FALSE),"")</f>
        <v/>
      </c>
      <c r="Q752" s="1"/>
      <c r="R752" s="1" t="str">
        <f>_xlfn.IFNA(VLOOKUP(Tabla1[[#This Row],[Municipio]],Municipios,2,FALSE),"")</f>
        <v/>
      </c>
      <c r="S752" s="1"/>
      <c r="T752" s="1"/>
      <c r="U752" s="1"/>
      <c r="V752" s="1"/>
      <c r="W752" s="1"/>
      <c r="Z752" s="1"/>
    </row>
    <row r="753" spans="1:26">
      <c r="A753" s="1"/>
      <c r="B753" s="1"/>
      <c r="D753" s="1"/>
      <c r="E753" s="1"/>
      <c r="F753" s="1"/>
      <c r="G753" s="1"/>
      <c r="H753" s="1"/>
      <c r="I753" s="1" t="str">
        <f>IFERROR(VLOOKUP(Tabla1[[#This Row],[Tipo de Petición, queja o reclamo, queja o reclamo]],Tipif,2,0),"")</f>
        <v/>
      </c>
      <c r="J753" s="2" t="str">
        <f>IF(Tabla1[[#This Row],[Fecha Radicado]]="","",IF(Tabla1[[#This Row],[Tipo de Petición, queja o reclamo, queja o reclamo]]="Sin término de respuesta","No aplica",WORKDAY(Tabla1[[#This Row],[Fecha Radicado]],Tabla1[[#This Row],[Plazo]],Festivos)))</f>
        <v/>
      </c>
      <c r="K753" s="3" t="str">
        <f ca="1">IF(Tabla1[[#This Row],[Estado]]="No Aplica","",IF(Tabla1[[#This Row],[Estado]]="Con respuesta","Gestionado",IFERROR(NETWORKDAYS(TODAY(),Tabla1[[#This Row],[Fecha de Vencimiento]],Festivos),"")))</f>
        <v/>
      </c>
      <c r="L7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53" s="1"/>
      <c r="N753" s="1"/>
      <c r="O753" s="1"/>
      <c r="P753" s="1" t="str">
        <f>_xlfn.IFNA(VLOOKUP(Tabla1[[#This Row],[Departamento]],Departamentos,2,FALSE),"")</f>
        <v/>
      </c>
      <c r="Q753" s="1"/>
      <c r="R753" s="1" t="str">
        <f>_xlfn.IFNA(VLOOKUP(Tabla1[[#This Row],[Municipio]],Municipios,2,FALSE),"")</f>
        <v/>
      </c>
      <c r="S753" s="1"/>
      <c r="T753" s="1"/>
      <c r="U753" s="1"/>
      <c r="V753" s="1"/>
      <c r="W753" s="1"/>
      <c r="Z753" s="1"/>
    </row>
    <row r="754" spans="1:26">
      <c r="A754" s="1"/>
      <c r="B754" s="1"/>
      <c r="D754" s="1"/>
      <c r="E754" s="1"/>
      <c r="F754" s="1"/>
      <c r="G754" s="1"/>
      <c r="H754" s="1"/>
      <c r="I754" s="1" t="str">
        <f>IFERROR(VLOOKUP(Tabla1[[#This Row],[Tipo de Petición, queja o reclamo, queja o reclamo]],Tipif,2,0),"")</f>
        <v/>
      </c>
      <c r="J754" s="2" t="str">
        <f>IF(Tabla1[[#This Row],[Fecha Radicado]]="","",IF(Tabla1[[#This Row],[Tipo de Petición, queja o reclamo, queja o reclamo]]="Sin término de respuesta","No aplica",WORKDAY(Tabla1[[#This Row],[Fecha Radicado]],Tabla1[[#This Row],[Plazo]],Festivos)))</f>
        <v/>
      </c>
      <c r="K754" s="3" t="str">
        <f ca="1">IF(Tabla1[[#This Row],[Estado]]="No Aplica","",IF(Tabla1[[#This Row],[Estado]]="Con respuesta","Gestionado",IFERROR(NETWORKDAYS(TODAY(),Tabla1[[#This Row],[Fecha de Vencimiento]],Festivos),"")))</f>
        <v/>
      </c>
      <c r="L7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54" s="1"/>
      <c r="N754" s="1"/>
      <c r="O754" s="1"/>
      <c r="P754" s="1" t="str">
        <f>_xlfn.IFNA(VLOOKUP(Tabla1[[#This Row],[Departamento]],Departamentos,2,FALSE),"")</f>
        <v/>
      </c>
      <c r="Q754" s="1"/>
      <c r="R754" s="1" t="str">
        <f>_xlfn.IFNA(VLOOKUP(Tabla1[[#This Row],[Municipio]],Municipios,2,FALSE),"")</f>
        <v/>
      </c>
      <c r="S754" s="1"/>
      <c r="T754" s="1"/>
      <c r="U754" s="1"/>
      <c r="V754" s="1"/>
      <c r="W754" s="1"/>
      <c r="Z754" s="1"/>
    </row>
    <row r="755" spans="1:26">
      <c r="A755" s="1"/>
      <c r="B755" s="1"/>
      <c r="D755" s="1"/>
      <c r="E755" s="1"/>
      <c r="F755" s="1"/>
      <c r="G755" s="1"/>
      <c r="H755" s="1"/>
      <c r="I755" s="1" t="str">
        <f>IFERROR(VLOOKUP(Tabla1[[#This Row],[Tipo de Petición, queja o reclamo, queja o reclamo]],Tipif,2,0),"")</f>
        <v/>
      </c>
      <c r="J755" s="2" t="str">
        <f>IF(Tabla1[[#This Row],[Fecha Radicado]]="","",IF(Tabla1[[#This Row],[Tipo de Petición, queja o reclamo, queja o reclamo]]="Sin término de respuesta","No aplica",WORKDAY(Tabla1[[#This Row],[Fecha Radicado]],Tabla1[[#This Row],[Plazo]],Festivos)))</f>
        <v/>
      </c>
      <c r="K755" s="3" t="str">
        <f ca="1">IF(Tabla1[[#This Row],[Estado]]="No Aplica","",IF(Tabla1[[#This Row],[Estado]]="Con respuesta","Gestionado",IFERROR(NETWORKDAYS(TODAY(),Tabla1[[#This Row],[Fecha de Vencimiento]],Festivos),"")))</f>
        <v/>
      </c>
      <c r="L7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55" s="1"/>
      <c r="N755" s="1"/>
      <c r="O755" s="1"/>
      <c r="P755" s="1" t="str">
        <f>_xlfn.IFNA(VLOOKUP(Tabla1[[#This Row],[Departamento]],Departamentos,2,FALSE),"")</f>
        <v/>
      </c>
      <c r="Q755" s="1"/>
      <c r="R755" s="1" t="str">
        <f>_xlfn.IFNA(VLOOKUP(Tabla1[[#This Row],[Municipio]],Municipios,2,FALSE),"")</f>
        <v/>
      </c>
      <c r="S755" s="1"/>
      <c r="T755" s="1"/>
      <c r="U755" s="1"/>
      <c r="V755" s="1"/>
      <c r="W755" s="1"/>
      <c r="Z755" s="1"/>
    </row>
    <row r="756" spans="1:26">
      <c r="A756" s="1"/>
      <c r="B756" s="1"/>
      <c r="D756" s="1"/>
      <c r="E756" s="1"/>
      <c r="F756" s="1"/>
      <c r="G756" s="1"/>
      <c r="H756" s="1"/>
      <c r="I756" s="1" t="str">
        <f>IFERROR(VLOOKUP(Tabla1[[#This Row],[Tipo de Petición, queja o reclamo, queja o reclamo]],Tipif,2,0),"")</f>
        <v/>
      </c>
      <c r="J756" s="2" t="str">
        <f>IF(Tabla1[[#This Row],[Fecha Radicado]]="","",IF(Tabla1[[#This Row],[Tipo de Petición, queja o reclamo, queja o reclamo]]="Sin término de respuesta","No aplica",WORKDAY(Tabla1[[#This Row],[Fecha Radicado]],Tabla1[[#This Row],[Plazo]],Festivos)))</f>
        <v/>
      </c>
      <c r="K756" s="3" t="str">
        <f ca="1">IF(Tabla1[[#This Row],[Estado]]="No Aplica","",IF(Tabla1[[#This Row],[Estado]]="Con respuesta","Gestionado",IFERROR(NETWORKDAYS(TODAY(),Tabla1[[#This Row],[Fecha de Vencimiento]],Festivos),"")))</f>
        <v/>
      </c>
      <c r="L7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56" s="1"/>
      <c r="N756" s="1"/>
      <c r="O756" s="1"/>
      <c r="P756" s="1" t="str">
        <f>_xlfn.IFNA(VLOOKUP(Tabla1[[#This Row],[Departamento]],Departamentos,2,FALSE),"")</f>
        <v/>
      </c>
      <c r="Q756" s="1"/>
      <c r="R756" s="1" t="str">
        <f>_xlfn.IFNA(VLOOKUP(Tabla1[[#This Row],[Municipio]],Municipios,2,FALSE),"")</f>
        <v/>
      </c>
      <c r="S756" s="1"/>
      <c r="T756" s="1"/>
      <c r="U756" s="1"/>
      <c r="V756" s="1"/>
      <c r="W756" s="1"/>
      <c r="Z756" s="1"/>
    </row>
    <row r="757" spans="1:26">
      <c r="A757" s="1"/>
      <c r="B757" s="1"/>
      <c r="D757" s="1"/>
      <c r="E757" s="1"/>
      <c r="F757" s="1"/>
      <c r="G757" s="1"/>
      <c r="H757" s="1"/>
      <c r="I757" s="1" t="str">
        <f>IFERROR(VLOOKUP(Tabla1[[#This Row],[Tipo de Petición, queja o reclamo, queja o reclamo]],Tipif,2,0),"")</f>
        <v/>
      </c>
      <c r="J757" s="2" t="str">
        <f>IF(Tabla1[[#This Row],[Fecha Radicado]]="","",IF(Tabla1[[#This Row],[Tipo de Petición, queja o reclamo, queja o reclamo]]="Sin término de respuesta","No aplica",WORKDAY(Tabla1[[#This Row],[Fecha Radicado]],Tabla1[[#This Row],[Plazo]],Festivos)))</f>
        <v/>
      </c>
      <c r="K757" s="3" t="str">
        <f ca="1">IF(Tabla1[[#This Row],[Estado]]="No Aplica","",IF(Tabla1[[#This Row],[Estado]]="Con respuesta","Gestionado",IFERROR(NETWORKDAYS(TODAY(),Tabla1[[#This Row],[Fecha de Vencimiento]],Festivos),"")))</f>
        <v/>
      </c>
      <c r="L7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57" s="1"/>
      <c r="N757" s="1"/>
      <c r="O757" s="1"/>
      <c r="P757" s="1" t="str">
        <f>_xlfn.IFNA(VLOOKUP(Tabla1[[#This Row],[Departamento]],Departamentos,2,FALSE),"")</f>
        <v/>
      </c>
      <c r="Q757" s="1"/>
      <c r="R757" s="1" t="str">
        <f>_xlfn.IFNA(VLOOKUP(Tabla1[[#This Row],[Municipio]],Municipios,2,FALSE),"")</f>
        <v/>
      </c>
      <c r="S757" s="1"/>
      <c r="T757" s="1"/>
      <c r="U757" s="1"/>
      <c r="V757" s="1"/>
      <c r="W757" s="1"/>
      <c r="Z757" s="1"/>
    </row>
    <row r="758" spans="1:26">
      <c r="A758" s="1"/>
      <c r="B758" s="1"/>
      <c r="D758" s="1"/>
      <c r="E758" s="1"/>
      <c r="F758" s="1"/>
      <c r="G758" s="1"/>
      <c r="H758" s="1"/>
      <c r="I758" s="1" t="str">
        <f>IFERROR(VLOOKUP(Tabla1[[#This Row],[Tipo de Petición, queja o reclamo, queja o reclamo]],Tipif,2,0),"")</f>
        <v/>
      </c>
      <c r="J758" s="2" t="str">
        <f>IF(Tabla1[[#This Row],[Fecha Radicado]]="","",IF(Tabla1[[#This Row],[Tipo de Petición, queja o reclamo, queja o reclamo]]="Sin término de respuesta","No aplica",WORKDAY(Tabla1[[#This Row],[Fecha Radicado]],Tabla1[[#This Row],[Plazo]],Festivos)))</f>
        <v/>
      </c>
      <c r="K758" s="3" t="str">
        <f ca="1">IF(Tabla1[[#This Row],[Estado]]="No Aplica","",IF(Tabla1[[#This Row],[Estado]]="Con respuesta","Gestionado",IFERROR(NETWORKDAYS(TODAY(),Tabla1[[#This Row],[Fecha de Vencimiento]],Festivos),"")))</f>
        <v/>
      </c>
      <c r="L7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58" s="1"/>
      <c r="N758" s="1"/>
      <c r="O758" s="1"/>
      <c r="P758" s="1" t="str">
        <f>_xlfn.IFNA(VLOOKUP(Tabla1[[#This Row],[Departamento]],Departamentos,2,FALSE),"")</f>
        <v/>
      </c>
      <c r="Q758" s="1"/>
      <c r="R758" s="1" t="str">
        <f>_xlfn.IFNA(VLOOKUP(Tabla1[[#This Row],[Municipio]],Municipios,2,FALSE),"")</f>
        <v/>
      </c>
      <c r="S758" s="1"/>
      <c r="T758" s="1"/>
      <c r="U758" s="1"/>
      <c r="V758" s="1"/>
      <c r="W758" s="1"/>
      <c r="Z758" s="1"/>
    </row>
    <row r="759" spans="1:26">
      <c r="A759" s="1"/>
      <c r="B759" s="1"/>
      <c r="D759" s="1"/>
      <c r="E759" s="1"/>
      <c r="F759" s="1"/>
      <c r="G759" s="1"/>
      <c r="H759" s="1"/>
      <c r="I759" s="1" t="str">
        <f>IFERROR(VLOOKUP(Tabla1[[#This Row],[Tipo de Petición, queja o reclamo, queja o reclamo]],Tipif,2,0),"")</f>
        <v/>
      </c>
      <c r="J759" s="2" t="str">
        <f>IF(Tabla1[[#This Row],[Fecha Radicado]]="","",IF(Tabla1[[#This Row],[Tipo de Petición, queja o reclamo, queja o reclamo]]="Sin término de respuesta","No aplica",WORKDAY(Tabla1[[#This Row],[Fecha Radicado]],Tabla1[[#This Row],[Plazo]],Festivos)))</f>
        <v/>
      </c>
      <c r="K759" s="3" t="str">
        <f ca="1">IF(Tabla1[[#This Row],[Estado]]="No Aplica","",IF(Tabla1[[#This Row],[Estado]]="Con respuesta","Gestionado",IFERROR(NETWORKDAYS(TODAY(),Tabla1[[#This Row],[Fecha de Vencimiento]],Festivos),"")))</f>
        <v/>
      </c>
      <c r="L7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59" s="1"/>
      <c r="N759" s="1"/>
      <c r="O759" s="1"/>
      <c r="P759" s="1" t="str">
        <f>_xlfn.IFNA(VLOOKUP(Tabla1[[#This Row],[Departamento]],Departamentos,2,FALSE),"")</f>
        <v/>
      </c>
      <c r="Q759" s="1"/>
      <c r="R759" s="1" t="str">
        <f>_xlfn.IFNA(VLOOKUP(Tabla1[[#This Row],[Municipio]],Municipios,2,FALSE),"")</f>
        <v/>
      </c>
      <c r="S759" s="1"/>
      <c r="T759" s="1"/>
      <c r="U759" s="1"/>
      <c r="V759" s="1"/>
      <c r="W759" s="1"/>
      <c r="Z759" s="1"/>
    </row>
    <row r="760" spans="1:26">
      <c r="A760" s="1"/>
      <c r="B760" s="1"/>
      <c r="D760" s="1"/>
      <c r="E760" s="1"/>
      <c r="F760" s="1"/>
      <c r="G760" s="1"/>
      <c r="H760" s="1"/>
      <c r="I760" s="1" t="str">
        <f>IFERROR(VLOOKUP(Tabla1[[#This Row],[Tipo de Petición, queja o reclamo, queja o reclamo]],Tipif,2,0),"")</f>
        <v/>
      </c>
      <c r="J760" s="2" t="str">
        <f>IF(Tabla1[[#This Row],[Fecha Radicado]]="","",IF(Tabla1[[#This Row],[Tipo de Petición, queja o reclamo, queja o reclamo]]="Sin término de respuesta","No aplica",WORKDAY(Tabla1[[#This Row],[Fecha Radicado]],Tabla1[[#This Row],[Plazo]],Festivos)))</f>
        <v/>
      </c>
      <c r="K760" s="3" t="str">
        <f ca="1">IF(Tabla1[[#This Row],[Estado]]="No Aplica","",IF(Tabla1[[#This Row],[Estado]]="Con respuesta","Gestionado",IFERROR(NETWORKDAYS(TODAY(),Tabla1[[#This Row],[Fecha de Vencimiento]],Festivos),"")))</f>
        <v/>
      </c>
      <c r="L7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60" s="1"/>
      <c r="N760" s="1"/>
      <c r="O760" s="1"/>
      <c r="P760" s="1" t="str">
        <f>_xlfn.IFNA(VLOOKUP(Tabla1[[#This Row],[Departamento]],Departamentos,2,FALSE),"")</f>
        <v/>
      </c>
      <c r="Q760" s="1"/>
      <c r="R760" s="1" t="str">
        <f>_xlfn.IFNA(VLOOKUP(Tabla1[[#This Row],[Municipio]],Municipios,2,FALSE),"")</f>
        <v/>
      </c>
      <c r="S760" s="1"/>
      <c r="T760" s="1"/>
      <c r="U760" s="1"/>
      <c r="V760" s="1"/>
      <c r="W760" s="1"/>
      <c r="Z760" s="1"/>
    </row>
    <row r="761" spans="1:26">
      <c r="A761" s="1"/>
      <c r="B761" s="1"/>
      <c r="D761" s="1"/>
      <c r="E761" s="1"/>
      <c r="F761" s="1"/>
      <c r="G761" s="1"/>
      <c r="H761" s="1"/>
      <c r="I761" s="1" t="str">
        <f>IFERROR(VLOOKUP(Tabla1[[#This Row],[Tipo de Petición, queja o reclamo, queja o reclamo]],Tipif,2,0),"")</f>
        <v/>
      </c>
      <c r="J761" s="2" t="str">
        <f>IF(Tabla1[[#This Row],[Fecha Radicado]]="","",IF(Tabla1[[#This Row],[Tipo de Petición, queja o reclamo, queja o reclamo]]="Sin término de respuesta","No aplica",WORKDAY(Tabla1[[#This Row],[Fecha Radicado]],Tabla1[[#This Row],[Plazo]],Festivos)))</f>
        <v/>
      </c>
      <c r="K761" s="3" t="str">
        <f ca="1">IF(Tabla1[[#This Row],[Estado]]="No Aplica","",IF(Tabla1[[#This Row],[Estado]]="Con respuesta","Gestionado",IFERROR(NETWORKDAYS(TODAY(),Tabla1[[#This Row],[Fecha de Vencimiento]],Festivos),"")))</f>
        <v/>
      </c>
      <c r="L7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61" s="1"/>
      <c r="N761" s="1"/>
      <c r="O761" s="1"/>
      <c r="P761" s="1" t="str">
        <f>_xlfn.IFNA(VLOOKUP(Tabla1[[#This Row],[Departamento]],Departamentos,2,FALSE),"")</f>
        <v/>
      </c>
      <c r="Q761" s="1"/>
      <c r="R761" s="1" t="str">
        <f>_xlfn.IFNA(VLOOKUP(Tabla1[[#This Row],[Municipio]],Municipios,2,FALSE),"")</f>
        <v/>
      </c>
      <c r="S761" s="1"/>
      <c r="T761" s="1"/>
      <c r="U761" s="1"/>
      <c r="V761" s="1"/>
      <c r="W761" s="1"/>
      <c r="Z761" s="1"/>
    </row>
    <row r="762" spans="1:26">
      <c r="A762" s="1"/>
      <c r="B762" s="1"/>
      <c r="D762" s="1"/>
      <c r="E762" s="1"/>
      <c r="F762" s="1"/>
      <c r="G762" s="1"/>
      <c r="H762" s="1"/>
      <c r="I762" s="1" t="str">
        <f>IFERROR(VLOOKUP(Tabla1[[#This Row],[Tipo de Petición, queja o reclamo, queja o reclamo]],Tipif,2,0),"")</f>
        <v/>
      </c>
      <c r="J762" s="2" t="str">
        <f>IF(Tabla1[[#This Row],[Fecha Radicado]]="","",IF(Tabla1[[#This Row],[Tipo de Petición, queja o reclamo, queja o reclamo]]="Sin término de respuesta","No aplica",WORKDAY(Tabla1[[#This Row],[Fecha Radicado]],Tabla1[[#This Row],[Plazo]],Festivos)))</f>
        <v/>
      </c>
      <c r="K762" s="3" t="str">
        <f ca="1">IF(Tabla1[[#This Row],[Estado]]="No Aplica","",IF(Tabla1[[#This Row],[Estado]]="Con respuesta","Gestionado",IFERROR(NETWORKDAYS(TODAY(),Tabla1[[#This Row],[Fecha de Vencimiento]],Festivos),"")))</f>
        <v/>
      </c>
      <c r="L7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62" s="1"/>
      <c r="N762" s="1"/>
      <c r="O762" s="1"/>
      <c r="P762" s="1" t="str">
        <f>_xlfn.IFNA(VLOOKUP(Tabla1[[#This Row],[Departamento]],Departamentos,2,FALSE),"")</f>
        <v/>
      </c>
      <c r="Q762" s="1"/>
      <c r="R762" s="1" t="str">
        <f>_xlfn.IFNA(VLOOKUP(Tabla1[[#This Row],[Municipio]],Municipios,2,FALSE),"")</f>
        <v/>
      </c>
      <c r="S762" s="1"/>
      <c r="T762" s="1"/>
      <c r="U762" s="1"/>
      <c r="V762" s="1"/>
      <c r="W762" s="1"/>
      <c r="Z762" s="1"/>
    </row>
    <row r="763" spans="1:26">
      <c r="A763" s="1"/>
      <c r="B763" s="1"/>
      <c r="D763" s="1"/>
      <c r="E763" s="1"/>
      <c r="F763" s="1"/>
      <c r="G763" s="1"/>
      <c r="H763" s="1"/>
      <c r="I763" s="1" t="str">
        <f>IFERROR(VLOOKUP(Tabla1[[#This Row],[Tipo de Petición, queja o reclamo, queja o reclamo]],Tipif,2,0),"")</f>
        <v/>
      </c>
      <c r="J763" s="2" t="str">
        <f>IF(Tabla1[[#This Row],[Fecha Radicado]]="","",IF(Tabla1[[#This Row],[Tipo de Petición, queja o reclamo, queja o reclamo]]="Sin término de respuesta","No aplica",WORKDAY(Tabla1[[#This Row],[Fecha Radicado]],Tabla1[[#This Row],[Plazo]],Festivos)))</f>
        <v/>
      </c>
      <c r="K763" s="3" t="str">
        <f ca="1">IF(Tabla1[[#This Row],[Estado]]="No Aplica","",IF(Tabla1[[#This Row],[Estado]]="Con respuesta","Gestionado",IFERROR(NETWORKDAYS(TODAY(),Tabla1[[#This Row],[Fecha de Vencimiento]],Festivos),"")))</f>
        <v/>
      </c>
      <c r="L7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63" s="1"/>
      <c r="N763" s="1"/>
      <c r="O763" s="1"/>
      <c r="P763" s="1" t="str">
        <f>_xlfn.IFNA(VLOOKUP(Tabla1[[#This Row],[Departamento]],Departamentos,2,FALSE),"")</f>
        <v/>
      </c>
      <c r="Q763" s="1"/>
      <c r="R763" s="1" t="str">
        <f>_xlfn.IFNA(VLOOKUP(Tabla1[[#This Row],[Municipio]],Municipios,2,FALSE),"")</f>
        <v/>
      </c>
      <c r="S763" s="1"/>
      <c r="T763" s="1"/>
      <c r="U763" s="1"/>
      <c r="V763" s="1"/>
      <c r="W763" s="1"/>
      <c r="Z763" s="1"/>
    </row>
    <row r="764" spans="1:26">
      <c r="A764" s="1"/>
      <c r="B764" s="1"/>
      <c r="D764" s="1"/>
      <c r="E764" s="1"/>
      <c r="F764" s="1"/>
      <c r="G764" s="1"/>
      <c r="H764" s="1"/>
      <c r="I764" s="1" t="str">
        <f>IFERROR(VLOOKUP(Tabla1[[#This Row],[Tipo de Petición, queja o reclamo, queja o reclamo]],Tipif,2,0),"")</f>
        <v/>
      </c>
      <c r="J764" s="2" t="str">
        <f>IF(Tabla1[[#This Row],[Fecha Radicado]]="","",IF(Tabla1[[#This Row],[Tipo de Petición, queja o reclamo, queja o reclamo]]="Sin término de respuesta","No aplica",WORKDAY(Tabla1[[#This Row],[Fecha Radicado]],Tabla1[[#This Row],[Plazo]],Festivos)))</f>
        <v/>
      </c>
      <c r="K764" s="3" t="str">
        <f ca="1">IF(Tabla1[[#This Row],[Estado]]="No Aplica","",IF(Tabla1[[#This Row],[Estado]]="Con respuesta","Gestionado",IFERROR(NETWORKDAYS(TODAY(),Tabla1[[#This Row],[Fecha de Vencimiento]],Festivos),"")))</f>
        <v/>
      </c>
      <c r="L7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64" s="1"/>
      <c r="N764" s="1"/>
      <c r="O764" s="1"/>
      <c r="P764" s="1" t="str">
        <f>_xlfn.IFNA(VLOOKUP(Tabla1[[#This Row],[Departamento]],Departamentos,2,FALSE),"")</f>
        <v/>
      </c>
      <c r="Q764" s="1"/>
      <c r="R764" s="1" t="str">
        <f>_xlfn.IFNA(VLOOKUP(Tabla1[[#This Row],[Municipio]],Municipios,2,FALSE),"")</f>
        <v/>
      </c>
      <c r="S764" s="1"/>
      <c r="T764" s="1"/>
      <c r="U764" s="1"/>
      <c r="V764" s="1"/>
      <c r="W764" s="1"/>
      <c r="Z764" s="1"/>
    </row>
    <row r="765" spans="1:26">
      <c r="A765" s="1"/>
      <c r="B765" s="1"/>
      <c r="D765" s="1"/>
      <c r="E765" s="1"/>
      <c r="F765" s="1"/>
      <c r="G765" s="1"/>
      <c r="H765" s="1"/>
      <c r="I765" s="1" t="str">
        <f>IFERROR(VLOOKUP(Tabla1[[#This Row],[Tipo de Petición, queja o reclamo, queja o reclamo]],Tipif,2,0),"")</f>
        <v/>
      </c>
      <c r="J765" s="2" t="str">
        <f>IF(Tabla1[[#This Row],[Fecha Radicado]]="","",IF(Tabla1[[#This Row],[Tipo de Petición, queja o reclamo, queja o reclamo]]="Sin término de respuesta","No aplica",WORKDAY(Tabla1[[#This Row],[Fecha Radicado]],Tabla1[[#This Row],[Plazo]],Festivos)))</f>
        <v/>
      </c>
      <c r="K765" s="3" t="str">
        <f ca="1">IF(Tabla1[[#This Row],[Estado]]="No Aplica","",IF(Tabla1[[#This Row],[Estado]]="Con respuesta","Gestionado",IFERROR(NETWORKDAYS(TODAY(),Tabla1[[#This Row],[Fecha de Vencimiento]],Festivos),"")))</f>
        <v/>
      </c>
      <c r="L7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65" s="1"/>
      <c r="N765" s="1"/>
      <c r="O765" s="1"/>
      <c r="P765" s="1" t="str">
        <f>_xlfn.IFNA(VLOOKUP(Tabla1[[#This Row],[Departamento]],Departamentos,2,FALSE),"")</f>
        <v/>
      </c>
      <c r="Q765" s="1"/>
      <c r="R765" s="1" t="str">
        <f>_xlfn.IFNA(VLOOKUP(Tabla1[[#This Row],[Municipio]],Municipios,2,FALSE),"")</f>
        <v/>
      </c>
      <c r="S765" s="1"/>
      <c r="T765" s="1"/>
      <c r="U765" s="1"/>
      <c r="V765" s="1"/>
      <c r="W765" s="1"/>
      <c r="Z765" s="1"/>
    </row>
    <row r="766" spans="1:26">
      <c r="A766" s="1"/>
      <c r="B766" s="1"/>
      <c r="D766" s="1"/>
      <c r="E766" s="1"/>
      <c r="F766" s="1"/>
      <c r="G766" s="1"/>
      <c r="H766" s="1"/>
      <c r="I766" s="1" t="str">
        <f>IFERROR(VLOOKUP(Tabla1[[#This Row],[Tipo de Petición, queja o reclamo, queja o reclamo]],Tipif,2,0),"")</f>
        <v/>
      </c>
      <c r="J766" s="2" t="str">
        <f>IF(Tabla1[[#This Row],[Fecha Radicado]]="","",IF(Tabla1[[#This Row],[Tipo de Petición, queja o reclamo, queja o reclamo]]="Sin término de respuesta","No aplica",WORKDAY(Tabla1[[#This Row],[Fecha Radicado]],Tabla1[[#This Row],[Plazo]],Festivos)))</f>
        <v/>
      </c>
      <c r="K766" s="3" t="str">
        <f ca="1">IF(Tabla1[[#This Row],[Estado]]="No Aplica","",IF(Tabla1[[#This Row],[Estado]]="Con respuesta","Gestionado",IFERROR(NETWORKDAYS(TODAY(),Tabla1[[#This Row],[Fecha de Vencimiento]],Festivos),"")))</f>
        <v/>
      </c>
      <c r="L7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66" s="1"/>
      <c r="N766" s="1"/>
      <c r="O766" s="1"/>
      <c r="P766" s="1" t="str">
        <f>_xlfn.IFNA(VLOOKUP(Tabla1[[#This Row],[Departamento]],Departamentos,2,FALSE),"")</f>
        <v/>
      </c>
      <c r="Q766" s="1"/>
      <c r="R766" s="1" t="str">
        <f>_xlfn.IFNA(VLOOKUP(Tabla1[[#This Row],[Municipio]],Municipios,2,FALSE),"")</f>
        <v/>
      </c>
      <c r="S766" s="1"/>
      <c r="T766" s="1"/>
      <c r="U766" s="1"/>
      <c r="V766" s="1"/>
      <c r="W766" s="1"/>
      <c r="Z766" s="1"/>
    </row>
    <row r="767" spans="1:26">
      <c r="A767" s="1"/>
      <c r="B767" s="1"/>
      <c r="D767" s="1"/>
      <c r="E767" s="1"/>
      <c r="F767" s="1"/>
      <c r="G767" s="1"/>
      <c r="H767" s="1"/>
      <c r="I767" s="1" t="str">
        <f>IFERROR(VLOOKUP(Tabla1[[#This Row],[Tipo de Petición, queja o reclamo, queja o reclamo]],Tipif,2,0),"")</f>
        <v/>
      </c>
      <c r="J767" s="2" t="str">
        <f>IF(Tabla1[[#This Row],[Fecha Radicado]]="","",IF(Tabla1[[#This Row],[Tipo de Petición, queja o reclamo, queja o reclamo]]="Sin término de respuesta","No aplica",WORKDAY(Tabla1[[#This Row],[Fecha Radicado]],Tabla1[[#This Row],[Plazo]],Festivos)))</f>
        <v/>
      </c>
      <c r="K767" s="3" t="str">
        <f ca="1">IF(Tabla1[[#This Row],[Estado]]="No Aplica","",IF(Tabla1[[#This Row],[Estado]]="Con respuesta","Gestionado",IFERROR(NETWORKDAYS(TODAY(),Tabla1[[#This Row],[Fecha de Vencimiento]],Festivos),"")))</f>
        <v/>
      </c>
      <c r="L7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67" s="1"/>
      <c r="N767" s="1"/>
      <c r="O767" s="1"/>
      <c r="P767" s="1" t="str">
        <f>_xlfn.IFNA(VLOOKUP(Tabla1[[#This Row],[Departamento]],Departamentos,2,FALSE),"")</f>
        <v/>
      </c>
      <c r="Q767" s="1"/>
      <c r="R767" s="1" t="str">
        <f>_xlfn.IFNA(VLOOKUP(Tabla1[[#This Row],[Municipio]],Municipios,2,FALSE),"")</f>
        <v/>
      </c>
      <c r="S767" s="1"/>
      <c r="T767" s="1"/>
      <c r="U767" s="1"/>
      <c r="V767" s="1"/>
      <c r="W767" s="1"/>
      <c r="Z767" s="1"/>
    </row>
    <row r="768" spans="1:26">
      <c r="A768" s="1"/>
      <c r="B768" s="1"/>
      <c r="D768" s="1"/>
      <c r="E768" s="1"/>
      <c r="F768" s="1"/>
      <c r="G768" s="1"/>
      <c r="H768" s="1"/>
      <c r="I768" s="1" t="str">
        <f>IFERROR(VLOOKUP(Tabla1[[#This Row],[Tipo de Petición, queja o reclamo, queja o reclamo]],Tipif,2,0),"")</f>
        <v/>
      </c>
      <c r="J768" s="2" t="str">
        <f>IF(Tabla1[[#This Row],[Fecha Radicado]]="","",IF(Tabla1[[#This Row],[Tipo de Petición, queja o reclamo, queja o reclamo]]="Sin término de respuesta","No aplica",WORKDAY(Tabla1[[#This Row],[Fecha Radicado]],Tabla1[[#This Row],[Plazo]],Festivos)))</f>
        <v/>
      </c>
      <c r="K768" s="3" t="str">
        <f ca="1">IF(Tabla1[[#This Row],[Estado]]="No Aplica","",IF(Tabla1[[#This Row],[Estado]]="Con respuesta","Gestionado",IFERROR(NETWORKDAYS(TODAY(),Tabla1[[#This Row],[Fecha de Vencimiento]],Festivos),"")))</f>
        <v/>
      </c>
      <c r="L7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68" s="1"/>
      <c r="N768" s="1"/>
      <c r="O768" s="1"/>
      <c r="P768" s="1" t="str">
        <f>_xlfn.IFNA(VLOOKUP(Tabla1[[#This Row],[Departamento]],Departamentos,2,FALSE),"")</f>
        <v/>
      </c>
      <c r="Q768" s="1"/>
      <c r="R768" s="1" t="str">
        <f>_xlfn.IFNA(VLOOKUP(Tabla1[[#This Row],[Municipio]],Municipios,2,FALSE),"")</f>
        <v/>
      </c>
      <c r="S768" s="1"/>
      <c r="T768" s="1"/>
      <c r="U768" s="1"/>
      <c r="V768" s="1"/>
      <c r="W768" s="1"/>
      <c r="Z768" s="1"/>
    </row>
    <row r="769" spans="1:26">
      <c r="A769" s="1"/>
      <c r="B769" s="1"/>
      <c r="D769" s="1"/>
      <c r="E769" s="1"/>
      <c r="F769" s="1"/>
      <c r="G769" s="1"/>
      <c r="H769" s="1"/>
      <c r="I769" s="1" t="str">
        <f>IFERROR(VLOOKUP(Tabla1[[#This Row],[Tipo de Petición, queja o reclamo, queja o reclamo]],Tipif,2,0),"")</f>
        <v/>
      </c>
      <c r="J769" s="2" t="str">
        <f>IF(Tabla1[[#This Row],[Fecha Radicado]]="","",IF(Tabla1[[#This Row],[Tipo de Petición, queja o reclamo, queja o reclamo]]="Sin término de respuesta","No aplica",WORKDAY(Tabla1[[#This Row],[Fecha Radicado]],Tabla1[[#This Row],[Plazo]],Festivos)))</f>
        <v/>
      </c>
      <c r="K769" s="3" t="str">
        <f ca="1">IF(Tabla1[[#This Row],[Estado]]="No Aplica","",IF(Tabla1[[#This Row],[Estado]]="Con respuesta","Gestionado",IFERROR(NETWORKDAYS(TODAY(),Tabla1[[#This Row],[Fecha de Vencimiento]],Festivos),"")))</f>
        <v/>
      </c>
      <c r="L7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69" s="1"/>
      <c r="N769" s="1"/>
      <c r="O769" s="1"/>
      <c r="P769" s="1" t="str">
        <f>_xlfn.IFNA(VLOOKUP(Tabla1[[#This Row],[Departamento]],Departamentos,2,FALSE),"")</f>
        <v/>
      </c>
      <c r="Q769" s="1"/>
      <c r="R769" s="1" t="str">
        <f>_xlfn.IFNA(VLOOKUP(Tabla1[[#This Row],[Municipio]],Municipios,2,FALSE),"")</f>
        <v/>
      </c>
      <c r="S769" s="1"/>
      <c r="T769" s="1"/>
      <c r="U769" s="1"/>
      <c r="V769" s="1"/>
      <c r="W769" s="1"/>
      <c r="Z769" s="1"/>
    </row>
    <row r="770" spans="1:26">
      <c r="A770" s="1"/>
      <c r="B770" s="1"/>
      <c r="D770" s="1"/>
      <c r="E770" s="1"/>
      <c r="F770" s="1"/>
      <c r="G770" s="1"/>
      <c r="H770" s="1"/>
      <c r="I770" s="1" t="str">
        <f>IFERROR(VLOOKUP(Tabla1[[#This Row],[Tipo de Petición, queja o reclamo, queja o reclamo]],Tipif,2,0),"")</f>
        <v/>
      </c>
      <c r="J770" s="2" t="str">
        <f>IF(Tabla1[[#This Row],[Fecha Radicado]]="","",IF(Tabla1[[#This Row],[Tipo de Petición, queja o reclamo, queja o reclamo]]="Sin término de respuesta","No aplica",WORKDAY(Tabla1[[#This Row],[Fecha Radicado]],Tabla1[[#This Row],[Plazo]],Festivos)))</f>
        <v/>
      </c>
      <c r="K770" s="3" t="str">
        <f ca="1">IF(Tabla1[[#This Row],[Estado]]="No Aplica","",IF(Tabla1[[#This Row],[Estado]]="Con respuesta","Gestionado",IFERROR(NETWORKDAYS(TODAY(),Tabla1[[#This Row],[Fecha de Vencimiento]],Festivos),"")))</f>
        <v/>
      </c>
      <c r="L7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70" s="1"/>
      <c r="N770" s="1"/>
      <c r="O770" s="1"/>
      <c r="P770" s="1" t="str">
        <f>_xlfn.IFNA(VLOOKUP(Tabla1[[#This Row],[Departamento]],Departamentos,2,FALSE),"")</f>
        <v/>
      </c>
      <c r="Q770" s="1"/>
      <c r="R770" s="1" t="str">
        <f>_xlfn.IFNA(VLOOKUP(Tabla1[[#This Row],[Municipio]],Municipios,2,FALSE),"")</f>
        <v/>
      </c>
      <c r="S770" s="1"/>
      <c r="T770" s="1"/>
      <c r="U770" s="1"/>
      <c r="V770" s="1"/>
      <c r="W770" s="1"/>
      <c r="Z770" s="1"/>
    </row>
    <row r="771" spans="1:26">
      <c r="A771" s="1"/>
      <c r="B771" s="1"/>
      <c r="D771" s="1"/>
      <c r="E771" s="1"/>
      <c r="F771" s="1"/>
      <c r="G771" s="1"/>
      <c r="H771" s="1"/>
      <c r="I771" s="1" t="str">
        <f>IFERROR(VLOOKUP(Tabla1[[#This Row],[Tipo de Petición, queja o reclamo, queja o reclamo]],Tipif,2,0),"")</f>
        <v/>
      </c>
      <c r="J771" s="2" t="str">
        <f>IF(Tabla1[[#This Row],[Fecha Radicado]]="","",IF(Tabla1[[#This Row],[Tipo de Petición, queja o reclamo, queja o reclamo]]="Sin término de respuesta","No aplica",WORKDAY(Tabla1[[#This Row],[Fecha Radicado]],Tabla1[[#This Row],[Plazo]],Festivos)))</f>
        <v/>
      </c>
      <c r="K771" s="3" t="str">
        <f ca="1">IF(Tabla1[[#This Row],[Estado]]="No Aplica","",IF(Tabla1[[#This Row],[Estado]]="Con respuesta","Gestionado",IFERROR(NETWORKDAYS(TODAY(),Tabla1[[#This Row],[Fecha de Vencimiento]],Festivos),"")))</f>
        <v/>
      </c>
      <c r="L7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71" s="1"/>
      <c r="N771" s="1"/>
      <c r="O771" s="1"/>
      <c r="P771" s="1" t="str">
        <f>_xlfn.IFNA(VLOOKUP(Tabla1[[#This Row],[Departamento]],Departamentos,2,FALSE),"")</f>
        <v/>
      </c>
      <c r="Q771" s="1"/>
      <c r="R771" s="1" t="str">
        <f>_xlfn.IFNA(VLOOKUP(Tabla1[[#This Row],[Municipio]],Municipios,2,FALSE),"")</f>
        <v/>
      </c>
      <c r="S771" s="1"/>
      <c r="T771" s="1"/>
      <c r="U771" s="1"/>
      <c r="V771" s="1"/>
      <c r="W771" s="1"/>
      <c r="Z771" s="1"/>
    </row>
    <row r="772" spans="1:26">
      <c r="A772" s="1"/>
      <c r="B772" s="1"/>
      <c r="D772" s="1"/>
      <c r="E772" s="1"/>
      <c r="F772" s="1"/>
      <c r="G772" s="1"/>
      <c r="H772" s="1"/>
      <c r="I772" s="1" t="str">
        <f>IFERROR(VLOOKUP(Tabla1[[#This Row],[Tipo de Petición, queja o reclamo, queja o reclamo]],Tipif,2,0),"")</f>
        <v/>
      </c>
      <c r="J772" s="2" t="str">
        <f>IF(Tabla1[[#This Row],[Fecha Radicado]]="","",IF(Tabla1[[#This Row],[Tipo de Petición, queja o reclamo, queja o reclamo]]="Sin término de respuesta","No aplica",WORKDAY(Tabla1[[#This Row],[Fecha Radicado]],Tabla1[[#This Row],[Plazo]],Festivos)))</f>
        <v/>
      </c>
      <c r="K772" s="3" t="str">
        <f ca="1">IF(Tabla1[[#This Row],[Estado]]="No Aplica","",IF(Tabla1[[#This Row],[Estado]]="Con respuesta","Gestionado",IFERROR(NETWORKDAYS(TODAY(),Tabla1[[#This Row],[Fecha de Vencimiento]],Festivos),"")))</f>
        <v/>
      </c>
      <c r="L7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72" s="1"/>
      <c r="N772" s="1"/>
      <c r="O772" s="1"/>
      <c r="P772" s="1" t="str">
        <f>_xlfn.IFNA(VLOOKUP(Tabla1[[#This Row],[Departamento]],Departamentos,2,FALSE),"")</f>
        <v/>
      </c>
      <c r="Q772" s="1"/>
      <c r="R772" s="1" t="str">
        <f>_xlfn.IFNA(VLOOKUP(Tabla1[[#This Row],[Municipio]],Municipios,2,FALSE),"")</f>
        <v/>
      </c>
      <c r="S772" s="1"/>
      <c r="T772" s="1"/>
      <c r="U772" s="1"/>
      <c r="V772" s="1"/>
      <c r="W772" s="1"/>
      <c r="Z772" s="1"/>
    </row>
    <row r="773" spans="1:26">
      <c r="A773" s="1"/>
      <c r="B773" s="1"/>
      <c r="D773" s="1"/>
      <c r="E773" s="1"/>
      <c r="F773" s="1"/>
      <c r="G773" s="1"/>
      <c r="H773" s="1"/>
      <c r="I773" s="1" t="str">
        <f>IFERROR(VLOOKUP(Tabla1[[#This Row],[Tipo de Petición, queja o reclamo, queja o reclamo]],Tipif,2,0),"")</f>
        <v/>
      </c>
      <c r="J773" s="2" t="str">
        <f>IF(Tabla1[[#This Row],[Fecha Radicado]]="","",IF(Tabla1[[#This Row],[Tipo de Petición, queja o reclamo, queja o reclamo]]="Sin término de respuesta","No aplica",WORKDAY(Tabla1[[#This Row],[Fecha Radicado]],Tabla1[[#This Row],[Plazo]],Festivos)))</f>
        <v/>
      </c>
      <c r="K773" s="3" t="str">
        <f ca="1">IF(Tabla1[[#This Row],[Estado]]="No Aplica","",IF(Tabla1[[#This Row],[Estado]]="Con respuesta","Gestionado",IFERROR(NETWORKDAYS(TODAY(),Tabla1[[#This Row],[Fecha de Vencimiento]],Festivos),"")))</f>
        <v/>
      </c>
      <c r="L7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73" s="1"/>
      <c r="N773" s="1"/>
      <c r="O773" s="1"/>
      <c r="P773" s="1" t="str">
        <f>_xlfn.IFNA(VLOOKUP(Tabla1[[#This Row],[Departamento]],Departamentos,2,FALSE),"")</f>
        <v/>
      </c>
      <c r="Q773" s="1"/>
      <c r="R773" s="1" t="str">
        <f>_xlfn.IFNA(VLOOKUP(Tabla1[[#This Row],[Municipio]],Municipios,2,FALSE),"")</f>
        <v/>
      </c>
      <c r="S773" s="1"/>
      <c r="T773" s="1"/>
      <c r="U773" s="1"/>
      <c r="V773" s="1"/>
      <c r="W773" s="1"/>
      <c r="Z773" s="1"/>
    </row>
    <row r="774" spans="1:26">
      <c r="A774" s="1"/>
      <c r="B774" s="1"/>
      <c r="D774" s="1"/>
      <c r="E774" s="1"/>
      <c r="F774" s="1"/>
      <c r="G774" s="1"/>
      <c r="H774" s="1"/>
      <c r="I774" s="1" t="str">
        <f>IFERROR(VLOOKUP(Tabla1[[#This Row],[Tipo de Petición, queja o reclamo, queja o reclamo]],Tipif,2,0),"")</f>
        <v/>
      </c>
      <c r="J774" s="2" t="str">
        <f>IF(Tabla1[[#This Row],[Fecha Radicado]]="","",IF(Tabla1[[#This Row],[Tipo de Petición, queja o reclamo, queja o reclamo]]="Sin término de respuesta","No aplica",WORKDAY(Tabla1[[#This Row],[Fecha Radicado]],Tabla1[[#This Row],[Plazo]],Festivos)))</f>
        <v/>
      </c>
      <c r="K774" s="3" t="str">
        <f ca="1">IF(Tabla1[[#This Row],[Estado]]="No Aplica","",IF(Tabla1[[#This Row],[Estado]]="Con respuesta","Gestionado",IFERROR(NETWORKDAYS(TODAY(),Tabla1[[#This Row],[Fecha de Vencimiento]],Festivos),"")))</f>
        <v/>
      </c>
      <c r="L7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74" s="1"/>
      <c r="N774" s="1"/>
      <c r="O774" s="1"/>
      <c r="P774" s="1" t="str">
        <f>_xlfn.IFNA(VLOOKUP(Tabla1[[#This Row],[Departamento]],Departamentos,2,FALSE),"")</f>
        <v/>
      </c>
      <c r="Q774" s="1"/>
      <c r="R774" s="1" t="str">
        <f>_xlfn.IFNA(VLOOKUP(Tabla1[[#This Row],[Municipio]],Municipios,2,FALSE),"")</f>
        <v/>
      </c>
      <c r="S774" s="1"/>
      <c r="T774" s="1"/>
      <c r="U774" s="1"/>
      <c r="V774" s="1"/>
      <c r="W774" s="1"/>
      <c r="Z774" s="1"/>
    </row>
    <row r="775" spans="1:26">
      <c r="A775" s="1"/>
      <c r="B775" s="1"/>
      <c r="D775" s="1"/>
      <c r="E775" s="1"/>
      <c r="F775" s="1"/>
      <c r="G775" s="1"/>
      <c r="H775" s="1"/>
      <c r="I775" s="1" t="str">
        <f>IFERROR(VLOOKUP(Tabla1[[#This Row],[Tipo de Petición, queja o reclamo, queja o reclamo]],Tipif,2,0),"")</f>
        <v/>
      </c>
      <c r="J775" s="2" t="str">
        <f>IF(Tabla1[[#This Row],[Fecha Radicado]]="","",IF(Tabla1[[#This Row],[Tipo de Petición, queja o reclamo, queja o reclamo]]="Sin término de respuesta","No aplica",WORKDAY(Tabla1[[#This Row],[Fecha Radicado]],Tabla1[[#This Row],[Plazo]],Festivos)))</f>
        <v/>
      </c>
      <c r="K775" s="3" t="str">
        <f ca="1">IF(Tabla1[[#This Row],[Estado]]="No Aplica","",IF(Tabla1[[#This Row],[Estado]]="Con respuesta","Gestionado",IFERROR(NETWORKDAYS(TODAY(),Tabla1[[#This Row],[Fecha de Vencimiento]],Festivos),"")))</f>
        <v/>
      </c>
      <c r="L7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75" s="1"/>
      <c r="N775" s="1"/>
      <c r="O775" s="1"/>
      <c r="P775" s="1" t="str">
        <f>_xlfn.IFNA(VLOOKUP(Tabla1[[#This Row],[Departamento]],Departamentos,2,FALSE),"")</f>
        <v/>
      </c>
      <c r="Q775" s="1"/>
      <c r="R775" s="1" t="str">
        <f>_xlfn.IFNA(VLOOKUP(Tabla1[[#This Row],[Municipio]],Municipios,2,FALSE),"")</f>
        <v/>
      </c>
      <c r="S775" s="1"/>
      <c r="T775" s="1"/>
      <c r="U775" s="1"/>
      <c r="V775" s="1"/>
      <c r="W775" s="1"/>
      <c r="Z775" s="1"/>
    </row>
    <row r="776" spans="1:26">
      <c r="A776" s="1"/>
      <c r="B776" s="1"/>
      <c r="D776" s="1"/>
      <c r="E776" s="1"/>
      <c r="F776" s="1"/>
      <c r="G776" s="1"/>
      <c r="H776" s="1"/>
      <c r="I776" s="1" t="str">
        <f>IFERROR(VLOOKUP(Tabla1[[#This Row],[Tipo de Petición, queja o reclamo, queja o reclamo]],Tipif,2,0),"")</f>
        <v/>
      </c>
      <c r="J776" s="2" t="str">
        <f>IF(Tabla1[[#This Row],[Fecha Radicado]]="","",IF(Tabla1[[#This Row],[Tipo de Petición, queja o reclamo, queja o reclamo]]="Sin término de respuesta","No aplica",WORKDAY(Tabla1[[#This Row],[Fecha Radicado]],Tabla1[[#This Row],[Plazo]],Festivos)))</f>
        <v/>
      </c>
      <c r="K776" s="3" t="str">
        <f ca="1">IF(Tabla1[[#This Row],[Estado]]="No Aplica","",IF(Tabla1[[#This Row],[Estado]]="Con respuesta","Gestionado",IFERROR(NETWORKDAYS(TODAY(),Tabla1[[#This Row],[Fecha de Vencimiento]],Festivos),"")))</f>
        <v/>
      </c>
      <c r="L7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76" s="1"/>
      <c r="N776" s="1"/>
      <c r="O776" s="1"/>
      <c r="P776" s="1" t="str">
        <f>_xlfn.IFNA(VLOOKUP(Tabla1[[#This Row],[Departamento]],Departamentos,2,FALSE),"")</f>
        <v/>
      </c>
      <c r="Q776" s="1"/>
      <c r="R776" s="1" t="str">
        <f>_xlfn.IFNA(VLOOKUP(Tabla1[[#This Row],[Municipio]],Municipios,2,FALSE),"")</f>
        <v/>
      </c>
      <c r="S776" s="1"/>
      <c r="T776" s="1"/>
      <c r="U776" s="1"/>
      <c r="V776" s="1"/>
      <c r="W776" s="1"/>
      <c r="Z776" s="1"/>
    </row>
    <row r="777" spans="1:26">
      <c r="A777" s="1"/>
      <c r="B777" s="1"/>
      <c r="D777" s="1"/>
      <c r="E777" s="1"/>
      <c r="F777" s="1"/>
      <c r="G777" s="1"/>
      <c r="H777" s="1"/>
      <c r="I777" s="1" t="str">
        <f>IFERROR(VLOOKUP(Tabla1[[#This Row],[Tipo de Petición, queja o reclamo, queja o reclamo]],Tipif,2,0),"")</f>
        <v/>
      </c>
      <c r="J777" s="2" t="str">
        <f>IF(Tabla1[[#This Row],[Fecha Radicado]]="","",IF(Tabla1[[#This Row],[Tipo de Petición, queja o reclamo, queja o reclamo]]="Sin término de respuesta","No aplica",WORKDAY(Tabla1[[#This Row],[Fecha Radicado]],Tabla1[[#This Row],[Plazo]],Festivos)))</f>
        <v/>
      </c>
      <c r="K777" s="3" t="str">
        <f ca="1">IF(Tabla1[[#This Row],[Estado]]="No Aplica","",IF(Tabla1[[#This Row],[Estado]]="Con respuesta","Gestionado",IFERROR(NETWORKDAYS(TODAY(),Tabla1[[#This Row],[Fecha de Vencimiento]],Festivos),"")))</f>
        <v/>
      </c>
      <c r="L7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77" s="1"/>
      <c r="N777" s="1"/>
      <c r="O777" s="1"/>
      <c r="P777" s="1" t="str">
        <f>_xlfn.IFNA(VLOOKUP(Tabla1[[#This Row],[Departamento]],Departamentos,2,FALSE),"")</f>
        <v/>
      </c>
      <c r="Q777" s="1"/>
      <c r="R777" s="1" t="str">
        <f>_xlfn.IFNA(VLOOKUP(Tabla1[[#This Row],[Municipio]],Municipios,2,FALSE),"")</f>
        <v/>
      </c>
      <c r="S777" s="1"/>
      <c r="T777" s="1"/>
      <c r="U777" s="1"/>
      <c r="V777" s="1"/>
      <c r="W777" s="1"/>
      <c r="Z777" s="1"/>
    </row>
    <row r="778" spans="1:26">
      <c r="A778" s="1"/>
      <c r="B778" s="1"/>
      <c r="D778" s="1"/>
      <c r="E778" s="1"/>
      <c r="F778" s="1"/>
      <c r="G778" s="1"/>
      <c r="H778" s="1"/>
      <c r="I778" s="1" t="str">
        <f>IFERROR(VLOOKUP(Tabla1[[#This Row],[Tipo de Petición, queja o reclamo, queja o reclamo]],Tipif,2,0),"")</f>
        <v/>
      </c>
      <c r="J778" s="2" t="str">
        <f>IF(Tabla1[[#This Row],[Fecha Radicado]]="","",IF(Tabla1[[#This Row],[Tipo de Petición, queja o reclamo, queja o reclamo]]="Sin término de respuesta","No aplica",WORKDAY(Tabla1[[#This Row],[Fecha Radicado]],Tabla1[[#This Row],[Plazo]],Festivos)))</f>
        <v/>
      </c>
      <c r="K778" s="3" t="str">
        <f ca="1">IF(Tabla1[[#This Row],[Estado]]="No Aplica","",IF(Tabla1[[#This Row],[Estado]]="Con respuesta","Gestionado",IFERROR(NETWORKDAYS(TODAY(),Tabla1[[#This Row],[Fecha de Vencimiento]],Festivos),"")))</f>
        <v/>
      </c>
      <c r="L7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78" s="1"/>
      <c r="N778" s="1"/>
      <c r="O778" s="1"/>
      <c r="P778" s="1" t="str">
        <f>_xlfn.IFNA(VLOOKUP(Tabla1[[#This Row],[Departamento]],Departamentos,2,FALSE),"")</f>
        <v/>
      </c>
      <c r="Q778" s="1"/>
      <c r="R778" s="1" t="str">
        <f>_xlfn.IFNA(VLOOKUP(Tabla1[[#This Row],[Municipio]],Municipios,2,FALSE),"")</f>
        <v/>
      </c>
      <c r="S778" s="1"/>
      <c r="T778" s="1"/>
      <c r="U778" s="1"/>
      <c r="V778" s="1"/>
      <c r="W778" s="1"/>
      <c r="Z778" s="1"/>
    </row>
    <row r="779" spans="1:26">
      <c r="A779" s="1"/>
      <c r="B779" s="1"/>
      <c r="D779" s="1"/>
      <c r="E779" s="1"/>
      <c r="F779" s="1"/>
      <c r="G779" s="1"/>
      <c r="H779" s="1"/>
      <c r="I779" s="1" t="str">
        <f>IFERROR(VLOOKUP(Tabla1[[#This Row],[Tipo de Petición, queja o reclamo, queja o reclamo]],Tipif,2,0),"")</f>
        <v/>
      </c>
      <c r="J779" s="2" t="str">
        <f>IF(Tabla1[[#This Row],[Fecha Radicado]]="","",IF(Tabla1[[#This Row],[Tipo de Petición, queja o reclamo, queja o reclamo]]="Sin término de respuesta","No aplica",WORKDAY(Tabla1[[#This Row],[Fecha Radicado]],Tabla1[[#This Row],[Plazo]],Festivos)))</f>
        <v/>
      </c>
      <c r="K779" s="3" t="str">
        <f ca="1">IF(Tabla1[[#This Row],[Estado]]="No Aplica","",IF(Tabla1[[#This Row],[Estado]]="Con respuesta","Gestionado",IFERROR(NETWORKDAYS(TODAY(),Tabla1[[#This Row],[Fecha de Vencimiento]],Festivos),"")))</f>
        <v/>
      </c>
      <c r="L7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79" s="1"/>
      <c r="N779" s="1"/>
      <c r="O779" s="1"/>
      <c r="P779" s="1" t="str">
        <f>_xlfn.IFNA(VLOOKUP(Tabla1[[#This Row],[Departamento]],Departamentos,2,FALSE),"")</f>
        <v/>
      </c>
      <c r="Q779" s="1"/>
      <c r="R779" s="1" t="str">
        <f>_xlfn.IFNA(VLOOKUP(Tabla1[[#This Row],[Municipio]],Municipios,2,FALSE),"")</f>
        <v/>
      </c>
      <c r="S779" s="1"/>
      <c r="T779" s="1"/>
      <c r="U779" s="1"/>
      <c r="V779" s="1"/>
      <c r="W779" s="1"/>
      <c r="Z779" s="1"/>
    </row>
    <row r="780" spans="1:26">
      <c r="A780" s="1"/>
      <c r="B780" s="1"/>
      <c r="D780" s="1"/>
      <c r="E780" s="1"/>
      <c r="F780" s="1"/>
      <c r="G780" s="1"/>
      <c r="H780" s="1"/>
      <c r="I780" s="1" t="str">
        <f>IFERROR(VLOOKUP(Tabla1[[#This Row],[Tipo de Petición, queja o reclamo, queja o reclamo]],Tipif,2,0),"")</f>
        <v/>
      </c>
      <c r="J780" s="2" t="str">
        <f>IF(Tabla1[[#This Row],[Fecha Radicado]]="","",IF(Tabla1[[#This Row],[Tipo de Petición, queja o reclamo, queja o reclamo]]="Sin término de respuesta","No aplica",WORKDAY(Tabla1[[#This Row],[Fecha Radicado]],Tabla1[[#This Row],[Plazo]],Festivos)))</f>
        <v/>
      </c>
      <c r="K780" s="3" t="str">
        <f ca="1">IF(Tabla1[[#This Row],[Estado]]="No Aplica","",IF(Tabla1[[#This Row],[Estado]]="Con respuesta","Gestionado",IFERROR(NETWORKDAYS(TODAY(),Tabla1[[#This Row],[Fecha de Vencimiento]],Festivos),"")))</f>
        <v/>
      </c>
      <c r="L7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80" s="1"/>
      <c r="N780" s="1"/>
      <c r="O780" s="1"/>
      <c r="P780" s="1" t="str">
        <f>_xlfn.IFNA(VLOOKUP(Tabla1[[#This Row],[Departamento]],Departamentos,2,FALSE),"")</f>
        <v/>
      </c>
      <c r="Q780" s="1"/>
      <c r="R780" s="1" t="str">
        <f>_xlfn.IFNA(VLOOKUP(Tabla1[[#This Row],[Municipio]],Municipios,2,FALSE),"")</f>
        <v/>
      </c>
      <c r="S780" s="1"/>
      <c r="T780" s="1"/>
      <c r="U780" s="1"/>
      <c r="V780" s="1"/>
      <c r="W780" s="1"/>
      <c r="Z780" s="1"/>
    </row>
    <row r="781" spans="1:26">
      <c r="A781" s="1"/>
      <c r="B781" s="1"/>
      <c r="D781" s="1"/>
      <c r="E781" s="1"/>
      <c r="F781" s="1"/>
      <c r="G781" s="1"/>
      <c r="H781" s="1"/>
      <c r="I781" s="1" t="str">
        <f>IFERROR(VLOOKUP(Tabla1[[#This Row],[Tipo de Petición, queja o reclamo, queja o reclamo]],Tipif,2,0),"")</f>
        <v/>
      </c>
      <c r="J781" s="2" t="str">
        <f>IF(Tabla1[[#This Row],[Fecha Radicado]]="","",IF(Tabla1[[#This Row],[Tipo de Petición, queja o reclamo, queja o reclamo]]="Sin término de respuesta","No aplica",WORKDAY(Tabla1[[#This Row],[Fecha Radicado]],Tabla1[[#This Row],[Plazo]],Festivos)))</f>
        <v/>
      </c>
      <c r="K781" s="3" t="str">
        <f ca="1">IF(Tabla1[[#This Row],[Estado]]="No Aplica","",IF(Tabla1[[#This Row],[Estado]]="Con respuesta","Gestionado",IFERROR(NETWORKDAYS(TODAY(),Tabla1[[#This Row],[Fecha de Vencimiento]],Festivos),"")))</f>
        <v/>
      </c>
      <c r="L7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81" s="1"/>
      <c r="N781" s="1"/>
      <c r="O781" s="1"/>
      <c r="P781" s="1" t="str">
        <f>_xlfn.IFNA(VLOOKUP(Tabla1[[#This Row],[Departamento]],Departamentos,2,FALSE),"")</f>
        <v/>
      </c>
      <c r="Q781" s="1"/>
      <c r="R781" s="1" t="str">
        <f>_xlfn.IFNA(VLOOKUP(Tabla1[[#This Row],[Municipio]],Municipios,2,FALSE),"")</f>
        <v/>
      </c>
      <c r="S781" s="1"/>
      <c r="T781" s="1"/>
      <c r="U781" s="1"/>
      <c r="V781" s="1"/>
      <c r="W781" s="1"/>
      <c r="Z781" s="1"/>
    </row>
    <row r="782" spans="1:26">
      <c r="A782" s="1"/>
      <c r="B782" s="1"/>
      <c r="D782" s="1"/>
      <c r="E782" s="1"/>
      <c r="F782" s="1"/>
      <c r="G782" s="1"/>
      <c r="H782" s="1"/>
      <c r="I782" s="1" t="str">
        <f>IFERROR(VLOOKUP(Tabla1[[#This Row],[Tipo de Petición, queja o reclamo, queja o reclamo]],Tipif,2,0),"")</f>
        <v/>
      </c>
      <c r="J782" s="2" t="str">
        <f>IF(Tabla1[[#This Row],[Fecha Radicado]]="","",IF(Tabla1[[#This Row],[Tipo de Petición, queja o reclamo, queja o reclamo]]="Sin término de respuesta","No aplica",WORKDAY(Tabla1[[#This Row],[Fecha Radicado]],Tabla1[[#This Row],[Plazo]],Festivos)))</f>
        <v/>
      </c>
      <c r="K782" s="3" t="str">
        <f ca="1">IF(Tabla1[[#This Row],[Estado]]="No Aplica","",IF(Tabla1[[#This Row],[Estado]]="Con respuesta","Gestionado",IFERROR(NETWORKDAYS(TODAY(),Tabla1[[#This Row],[Fecha de Vencimiento]],Festivos),"")))</f>
        <v/>
      </c>
      <c r="L7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82" s="1"/>
      <c r="N782" s="1"/>
      <c r="O782" s="1"/>
      <c r="P782" s="1" t="str">
        <f>_xlfn.IFNA(VLOOKUP(Tabla1[[#This Row],[Departamento]],Departamentos,2,FALSE),"")</f>
        <v/>
      </c>
      <c r="Q782" s="1"/>
      <c r="R782" s="1" t="str">
        <f>_xlfn.IFNA(VLOOKUP(Tabla1[[#This Row],[Municipio]],Municipios,2,FALSE),"")</f>
        <v/>
      </c>
      <c r="S782" s="1"/>
      <c r="T782" s="1"/>
      <c r="U782" s="1"/>
      <c r="V782" s="1"/>
      <c r="W782" s="1"/>
      <c r="Z782" s="1"/>
    </row>
    <row r="783" spans="1:26">
      <c r="A783" s="1"/>
      <c r="B783" s="1"/>
      <c r="D783" s="1"/>
      <c r="E783" s="1"/>
      <c r="F783" s="1"/>
      <c r="G783" s="1"/>
      <c r="H783" s="1"/>
      <c r="I783" s="1" t="str">
        <f>IFERROR(VLOOKUP(Tabla1[[#This Row],[Tipo de Petición, queja o reclamo, queja o reclamo]],Tipif,2,0),"")</f>
        <v/>
      </c>
      <c r="J783" s="2" t="str">
        <f>IF(Tabla1[[#This Row],[Fecha Radicado]]="","",IF(Tabla1[[#This Row],[Tipo de Petición, queja o reclamo, queja o reclamo]]="Sin término de respuesta","No aplica",WORKDAY(Tabla1[[#This Row],[Fecha Radicado]],Tabla1[[#This Row],[Plazo]],Festivos)))</f>
        <v/>
      </c>
      <c r="K783" s="3" t="str">
        <f ca="1">IF(Tabla1[[#This Row],[Estado]]="No Aplica","",IF(Tabla1[[#This Row],[Estado]]="Con respuesta","Gestionado",IFERROR(NETWORKDAYS(TODAY(),Tabla1[[#This Row],[Fecha de Vencimiento]],Festivos),"")))</f>
        <v/>
      </c>
      <c r="L7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83" s="1"/>
      <c r="N783" s="1"/>
      <c r="O783" s="1"/>
      <c r="P783" s="1" t="str">
        <f>_xlfn.IFNA(VLOOKUP(Tabla1[[#This Row],[Departamento]],Departamentos,2,FALSE),"")</f>
        <v/>
      </c>
      <c r="Q783" s="1"/>
      <c r="R783" s="1" t="str">
        <f>_xlfn.IFNA(VLOOKUP(Tabla1[[#This Row],[Municipio]],Municipios,2,FALSE),"")</f>
        <v/>
      </c>
      <c r="S783" s="1"/>
      <c r="T783" s="1"/>
      <c r="U783" s="1"/>
      <c r="V783" s="1"/>
      <c r="W783" s="1"/>
      <c r="Z783" s="1"/>
    </row>
    <row r="784" spans="1:26">
      <c r="A784" s="1"/>
      <c r="B784" s="1"/>
      <c r="D784" s="1"/>
      <c r="E784" s="1"/>
      <c r="F784" s="1"/>
      <c r="G784" s="1"/>
      <c r="H784" s="1"/>
      <c r="I784" s="1" t="str">
        <f>IFERROR(VLOOKUP(Tabla1[[#This Row],[Tipo de Petición, queja o reclamo, queja o reclamo]],Tipif,2,0),"")</f>
        <v/>
      </c>
      <c r="J784" s="2" t="str">
        <f>IF(Tabla1[[#This Row],[Fecha Radicado]]="","",IF(Tabla1[[#This Row],[Tipo de Petición, queja o reclamo, queja o reclamo]]="Sin término de respuesta","No aplica",WORKDAY(Tabla1[[#This Row],[Fecha Radicado]],Tabla1[[#This Row],[Plazo]],Festivos)))</f>
        <v/>
      </c>
      <c r="K784" s="3" t="str">
        <f ca="1">IF(Tabla1[[#This Row],[Estado]]="No Aplica","",IF(Tabla1[[#This Row],[Estado]]="Con respuesta","Gestionado",IFERROR(NETWORKDAYS(TODAY(),Tabla1[[#This Row],[Fecha de Vencimiento]],Festivos),"")))</f>
        <v/>
      </c>
      <c r="L7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84" s="1"/>
      <c r="N784" s="1"/>
      <c r="O784" s="1"/>
      <c r="P784" s="1" t="str">
        <f>_xlfn.IFNA(VLOOKUP(Tabla1[[#This Row],[Departamento]],Departamentos,2,FALSE),"")</f>
        <v/>
      </c>
      <c r="Q784" s="1"/>
      <c r="R784" s="1" t="str">
        <f>_xlfn.IFNA(VLOOKUP(Tabla1[[#This Row],[Municipio]],Municipios,2,FALSE),"")</f>
        <v/>
      </c>
      <c r="S784" s="1"/>
      <c r="T784" s="1"/>
      <c r="U784" s="1"/>
      <c r="V784" s="1"/>
      <c r="W784" s="1"/>
      <c r="Z784" s="1"/>
    </row>
    <row r="785" spans="1:26">
      <c r="A785" s="1"/>
      <c r="B785" s="1"/>
      <c r="D785" s="1"/>
      <c r="E785" s="1"/>
      <c r="F785" s="1"/>
      <c r="G785" s="1"/>
      <c r="H785" s="1"/>
      <c r="I785" s="1" t="str">
        <f>IFERROR(VLOOKUP(Tabla1[[#This Row],[Tipo de Petición, queja o reclamo, queja o reclamo]],Tipif,2,0),"")</f>
        <v/>
      </c>
      <c r="J785" s="2" t="str">
        <f>IF(Tabla1[[#This Row],[Fecha Radicado]]="","",IF(Tabla1[[#This Row],[Tipo de Petición, queja o reclamo, queja o reclamo]]="Sin término de respuesta","No aplica",WORKDAY(Tabla1[[#This Row],[Fecha Radicado]],Tabla1[[#This Row],[Plazo]],Festivos)))</f>
        <v/>
      </c>
      <c r="K785" s="3" t="str">
        <f ca="1">IF(Tabla1[[#This Row],[Estado]]="No Aplica","",IF(Tabla1[[#This Row],[Estado]]="Con respuesta","Gestionado",IFERROR(NETWORKDAYS(TODAY(),Tabla1[[#This Row],[Fecha de Vencimiento]],Festivos),"")))</f>
        <v/>
      </c>
      <c r="L7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85" s="1"/>
      <c r="N785" s="1"/>
      <c r="O785" s="1"/>
      <c r="P785" s="1" t="str">
        <f>_xlfn.IFNA(VLOOKUP(Tabla1[[#This Row],[Departamento]],Departamentos,2,FALSE),"")</f>
        <v/>
      </c>
      <c r="Q785" s="1"/>
      <c r="R785" s="1" t="str">
        <f>_xlfn.IFNA(VLOOKUP(Tabla1[[#This Row],[Municipio]],Municipios,2,FALSE),"")</f>
        <v/>
      </c>
      <c r="S785" s="1"/>
      <c r="T785" s="1"/>
      <c r="U785" s="1"/>
      <c r="V785" s="1"/>
      <c r="W785" s="1"/>
      <c r="Z785" s="1"/>
    </row>
    <row r="786" spans="1:26">
      <c r="A786" s="1"/>
      <c r="B786" s="1"/>
      <c r="D786" s="1"/>
      <c r="E786" s="1"/>
      <c r="F786" s="1"/>
      <c r="G786" s="1"/>
      <c r="H786" s="1"/>
      <c r="I786" s="1" t="str">
        <f>IFERROR(VLOOKUP(Tabla1[[#This Row],[Tipo de Petición, queja o reclamo, queja o reclamo]],Tipif,2,0),"")</f>
        <v/>
      </c>
      <c r="J786" s="2" t="str">
        <f>IF(Tabla1[[#This Row],[Fecha Radicado]]="","",IF(Tabla1[[#This Row],[Tipo de Petición, queja o reclamo, queja o reclamo]]="Sin término de respuesta","No aplica",WORKDAY(Tabla1[[#This Row],[Fecha Radicado]],Tabla1[[#This Row],[Plazo]],Festivos)))</f>
        <v/>
      </c>
      <c r="K786" s="3" t="str">
        <f ca="1">IF(Tabla1[[#This Row],[Estado]]="No Aplica","",IF(Tabla1[[#This Row],[Estado]]="Con respuesta","Gestionado",IFERROR(NETWORKDAYS(TODAY(),Tabla1[[#This Row],[Fecha de Vencimiento]],Festivos),"")))</f>
        <v/>
      </c>
      <c r="L7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86" s="1"/>
      <c r="N786" s="1"/>
      <c r="O786" s="1"/>
      <c r="P786" s="1" t="str">
        <f>_xlfn.IFNA(VLOOKUP(Tabla1[[#This Row],[Departamento]],Departamentos,2,FALSE),"")</f>
        <v/>
      </c>
      <c r="Q786" s="1"/>
      <c r="R786" s="1" t="str">
        <f>_xlfn.IFNA(VLOOKUP(Tabla1[[#This Row],[Municipio]],Municipios,2,FALSE),"")</f>
        <v/>
      </c>
      <c r="S786" s="1"/>
      <c r="T786" s="1"/>
      <c r="U786" s="1"/>
      <c r="V786" s="1"/>
      <c r="W786" s="1"/>
      <c r="Z786" s="1"/>
    </row>
    <row r="787" spans="1:26">
      <c r="A787" s="1"/>
      <c r="B787" s="1"/>
      <c r="D787" s="1"/>
      <c r="E787" s="1"/>
      <c r="F787" s="1"/>
      <c r="G787" s="1"/>
      <c r="H787" s="1"/>
      <c r="I787" s="1" t="str">
        <f>IFERROR(VLOOKUP(Tabla1[[#This Row],[Tipo de Petición, queja o reclamo, queja o reclamo]],Tipif,2,0),"")</f>
        <v/>
      </c>
      <c r="J787" s="2" t="str">
        <f>IF(Tabla1[[#This Row],[Fecha Radicado]]="","",IF(Tabla1[[#This Row],[Tipo de Petición, queja o reclamo, queja o reclamo]]="Sin término de respuesta","No aplica",WORKDAY(Tabla1[[#This Row],[Fecha Radicado]],Tabla1[[#This Row],[Plazo]],Festivos)))</f>
        <v/>
      </c>
      <c r="K787" s="3" t="str">
        <f ca="1">IF(Tabla1[[#This Row],[Estado]]="No Aplica","",IF(Tabla1[[#This Row],[Estado]]="Con respuesta","Gestionado",IFERROR(NETWORKDAYS(TODAY(),Tabla1[[#This Row],[Fecha de Vencimiento]],Festivos),"")))</f>
        <v/>
      </c>
      <c r="L7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87" s="1"/>
      <c r="N787" s="1"/>
      <c r="O787" s="1"/>
      <c r="P787" s="1" t="str">
        <f>_xlfn.IFNA(VLOOKUP(Tabla1[[#This Row],[Departamento]],Departamentos,2,FALSE),"")</f>
        <v/>
      </c>
      <c r="Q787" s="1"/>
      <c r="R787" s="1" t="str">
        <f>_xlfn.IFNA(VLOOKUP(Tabla1[[#This Row],[Municipio]],Municipios,2,FALSE),"")</f>
        <v/>
      </c>
      <c r="S787" s="1"/>
      <c r="T787" s="1"/>
      <c r="U787" s="1"/>
      <c r="V787" s="1"/>
      <c r="W787" s="1"/>
      <c r="Z787" s="1"/>
    </row>
    <row r="788" spans="1:26">
      <c r="A788" s="1"/>
      <c r="B788" s="1"/>
      <c r="D788" s="1"/>
      <c r="E788" s="1"/>
      <c r="F788" s="1"/>
      <c r="G788" s="1"/>
      <c r="H788" s="1"/>
      <c r="I788" s="1" t="str">
        <f>IFERROR(VLOOKUP(Tabla1[[#This Row],[Tipo de Petición, queja o reclamo, queja o reclamo]],Tipif,2,0),"")</f>
        <v/>
      </c>
      <c r="J788" s="2" t="str">
        <f>IF(Tabla1[[#This Row],[Fecha Radicado]]="","",IF(Tabla1[[#This Row],[Tipo de Petición, queja o reclamo, queja o reclamo]]="Sin término de respuesta","No aplica",WORKDAY(Tabla1[[#This Row],[Fecha Radicado]],Tabla1[[#This Row],[Plazo]],Festivos)))</f>
        <v/>
      </c>
      <c r="K788" s="3" t="str">
        <f ca="1">IF(Tabla1[[#This Row],[Estado]]="No Aplica","",IF(Tabla1[[#This Row],[Estado]]="Con respuesta","Gestionado",IFERROR(NETWORKDAYS(TODAY(),Tabla1[[#This Row],[Fecha de Vencimiento]],Festivos),"")))</f>
        <v/>
      </c>
      <c r="L7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88" s="1"/>
      <c r="N788" s="1"/>
      <c r="O788" s="1"/>
      <c r="P788" s="1" t="str">
        <f>_xlfn.IFNA(VLOOKUP(Tabla1[[#This Row],[Departamento]],Departamentos,2,FALSE),"")</f>
        <v/>
      </c>
      <c r="Q788" s="1"/>
      <c r="R788" s="1" t="str">
        <f>_xlfn.IFNA(VLOOKUP(Tabla1[[#This Row],[Municipio]],Municipios,2,FALSE),"")</f>
        <v/>
      </c>
      <c r="S788" s="1"/>
      <c r="T788" s="1"/>
      <c r="U788" s="1"/>
      <c r="V788" s="1"/>
      <c r="W788" s="1"/>
      <c r="Z788" s="1"/>
    </row>
    <row r="789" spans="1:26">
      <c r="A789" s="1"/>
      <c r="B789" s="1"/>
      <c r="D789" s="1"/>
      <c r="E789" s="1"/>
      <c r="F789" s="1"/>
      <c r="G789" s="1"/>
      <c r="H789" s="1"/>
      <c r="I789" s="1" t="str">
        <f>IFERROR(VLOOKUP(Tabla1[[#This Row],[Tipo de Petición, queja o reclamo, queja o reclamo]],Tipif,2,0),"")</f>
        <v/>
      </c>
      <c r="J789" s="2" t="str">
        <f>IF(Tabla1[[#This Row],[Fecha Radicado]]="","",IF(Tabla1[[#This Row],[Tipo de Petición, queja o reclamo, queja o reclamo]]="Sin término de respuesta","No aplica",WORKDAY(Tabla1[[#This Row],[Fecha Radicado]],Tabla1[[#This Row],[Plazo]],Festivos)))</f>
        <v/>
      </c>
      <c r="K789" s="3" t="str">
        <f ca="1">IF(Tabla1[[#This Row],[Estado]]="No Aplica","",IF(Tabla1[[#This Row],[Estado]]="Con respuesta","Gestionado",IFERROR(NETWORKDAYS(TODAY(),Tabla1[[#This Row],[Fecha de Vencimiento]],Festivos),"")))</f>
        <v/>
      </c>
      <c r="L7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89" s="1"/>
      <c r="N789" s="1"/>
      <c r="O789" s="1"/>
      <c r="P789" s="1" t="str">
        <f>_xlfn.IFNA(VLOOKUP(Tabla1[[#This Row],[Departamento]],Departamentos,2,FALSE),"")</f>
        <v/>
      </c>
      <c r="Q789" s="1"/>
      <c r="R789" s="1" t="str">
        <f>_xlfn.IFNA(VLOOKUP(Tabla1[[#This Row],[Municipio]],Municipios,2,FALSE),"")</f>
        <v/>
      </c>
      <c r="S789" s="1"/>
      <c r="T789" s="1"/>
      <c r="U789" s="1"/>
      <c r="V789" s="1"/>
      <c r="W789" s="1"/>
      <c r="Z789" s="1"/>
    </row>
    <row r="790" spans="1:26">
      <c r="A790" s="1"/>
      <c r="B790" s="1"/>
      <c r="D790" s="1"/>
      <c r="E790" s="1"/>
      <c r="F790" s="1"/>
      <c r="G790" s="1"/>
      <c r="H790" s="1"/>
      <c r="I790" s="1" t="str">
        <f>IFERROR(VLOOKUP(Tabla1[[#This Row],[Tipo de Petición, queja o reclamo, queja o reclamo]],Tipif,2,0),"")</f>
        <v/>
      </c>
      <c r="J790" s="2" t="str">
        <f>IF(Tabla1[[#This Row],[Fecha Radicado]]="","",IF(Tabla1[[#This Row],[Tipo de Petición, queja o reclamo, queja o reclamo]]="Sin término de respuesta","No aplica",WORKDAY(Tabla1[[#This Row],[Fecha Radicado]],Tabla1[[#This Row],[Plazo]],Festivos)))</f>
        <v/>
      </c>
      <c r="K790" s="3" t="str">
        <f ca="1">IF(Tabla1[[#This Row],[Estado]]="No Aplica","",IF(Tabla1[[#This Row],[Estado]]="Con respuesta","Gestionado",IFERROR(NETWORKDAYS(TODAY(),Tabla1[[#This Row],[Fecha de Vencimiento]],Festivos),"")))</f>
        <v/>
      </c>
      <c r="L7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90" s="1"/>
      <c r="N790" s="1"/>
      <c r="O790" s="1"/>
      <c r="P790" s="1" t="str">
        <f>_xlfn.IFNA(VLOOKUP(Tabla1[[#This Row],[Departamento]],Departamentos,2,FALSE),"")</f>
        <v/>
      </c>
      <c r="Q790" s="1"/>
      <c r="R790" s="1" t="str">
        <f>_xlfn.IFNA(VLOOKUP(Tabla1[[#This Row],[Municipio]],Municipios,2,FALSE),"")</f>
        <v/>
      </c>
      <c r="S790" s="1"/>
      <c r="T790" s="1"/>
      <c r="U790" s="1"/>
      <c r="V790" s="1"/>
      <c r="W790" s="1"/>
      <c r="Z790" s="1"/>
    </row>
    <row r="791" spans="1:26">
      <c r="A791" s="1"/>
      <c r="B791" s="1"/>
      <c r="D791" s="1"/>
      <c r="E791" s="1"/>
      <c r="F791" s="1"/>
      <c r="G791" s="1"/>
      <c r="H791" s="1"/>
      <c r="I791" s="1" t="str">
        <f>IFERROR(VLOOKUP(Tabla1[[#This Row],[Tipo de Petición, queja o reclamo, queja o reclamo]],Tipif,2,0),"")</f>
        <v/>
      </c>
      <c r="J791" s="2" t="str">
        <f>IF(Tabla1[[#This Row],[Fecha Radicado]]="","",IF(Tabla1[[#This Row],[Tipo de Petición, queja o reclamo, queja o reclamo]]="Sin término de respuesta","No aplica",WORKDAY(Tabla1[[#This Row],[Fecha Radicado]],Tabla1[[#This Row],[Plazo]],Festivos)))</f>
        <v/>
      </c>
      <c r="K791" s="3" t="str">
        <f ca="1">IF(Tabla1[[#This Row],[Estado]]="No Aplica","",IF(Tabla1[[#This Row],[Estado]]="Con respuesta","Gestionado",IFERROR(NETWORKDAYS(TODAY(),Tabla1[[#This Row],[Fecha de Vencimiento]],Festivos),"")))</f>
        <v/>
      </c>
      <c r="L7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91" s="1"/>
      <c r="N791" s="1"/>
      <c r="O791" s="1"/>
      <c r="P791" s="1" t="str">
        <f>_xlfn.IFNA(VLOOKUP(Tabla1[[#This Row],[Departamento]],Departamentos,2,FALSE),"")</f>
        <v/>
      </c>
      <c r="Q791" s="1"/>
      <c r="R791" s="1" t="str">
        <f>_xlfn.IFNA(VLOOKUP(Tabla1[[#This Row],[Municipio]],Municipios,2,FALSE),"")</f>
        <v/>
      </c>
      <c r="S791" s="1"/>
      <c r="T791" s="1"/>
      <c r="U791" s="1"/>
      <c r="V791" s="1"/>
      <c r="W791" s="1"/>
      <c r="Z791" s="1"/>
    </row>
    <row r="792" spans="1:26">
      <c r="A792" s="1"/>
      <c r="B792" s="1"/>
      <c r="D792" s="1"/>
      <c r="E792" s="1"/>
      <c r="F792" s="1"/>
      <c r="G792" s="1"/>
      <c r="H792" s="1"/>
      <c r="I792" s="1" t="str">
        <f>IFERROR(VLOOKUP(Tabla1[[#This Row],[Tipo de Petición, queja o reclamo, queja o reclamo]],Tipif,2,0),"")</f>
        <v/>
      </c>
      <c r="J792" s="2" t="str">
        <f>IF(Tabla1[[#This Row],[Fecha Radicado]]="","",IF(Tabla1[[#This Row],[Tipo de Petición, queja o reclamo, queja o reclamo]]="Sin término de respuesta","No aplica",WORKDAY(Tabla1[[#This Row],[Fecha Radicado]],Tabla1[[#This Row],[Plazo]],Festivos)))</f>
        <v/>
      </c>
      <c r="K792" s="3" t="str">
        <f ca="1">IF(Tabla1[[#This Row],[Estado]]="No Aplica","",IF(Tabla1[[#This Row],[Estado]]="Con respuesta","Gestionado",IFERROR(NETWORKDAYS(TODAY(),Tabla1[[#This Row],[Fecha de Vencimiento]],Festivos),"")))</f>
        <v/>
      </c>
      <c r="L7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92" s="1"/>
      <c r="N792" s="1"/>
      <c r="O792" s="1"/>
      <c r="P792" s="1" t="str">
        <f>_xlfn.IFNA(VLOOKUP(Tabla1[[#This Row],[Departamento]],Departamentos,2,FALSE),"")</f>
        <v/>
      </c>
      <c r="Q792" s="1"/>
      <c r="R792" s="1" t="str">
        <f>_xlfn.IFNA(VLOOKUP(Tabla1[[#This Row],[Municipio]],Municipios,2,FALSE),"")</f>
        <v/>
      </c>
      <c r="S792" s="1"/>
      <c r="T792" s="1"/>
      <c r="U792" s="1"/>
      <c r="V792" s="1"/>
      <c r="W792" s="1"/>
      <c r="Z792" s="1"/>
    </row>
    <row r="793" spans="1:26">
      <c r="A793" s="1"/>
      <c r="B793" s="1"/>
      <c r="D793" s="1"/>
      <c r="E793" s="1"/>
      <c r="F793" s="1"/>
      <c r="G793" s="1"/>
      <c r="H793" s="1"/>
      <c r="I793" s="1" t="str">
        <f>IFERROR(VLOOKUP(Tabla1[[#This Row],[Tipo de Petición, queja o reclamo, queja o reclamo]],Tipif,2,0),"")</f>
        <v/>
      </c>
      <c r="J793" s="2" t="str">
        <f>IF(Tabla1[[#This Row],[Fecha Radicado]]="","",IF(Tabla1[[#This Row],[Tipo de Petición, queja o reclamo, queja o reclamo]]="Sin término de respuesta","No aplica",WORKDAY(Tabla1[[#This Row],[Fecha Radicado]],Tabla1[[#This Row],[Plazo]],Festivos)))</f>
        <v/>
      </c>
      <c r="K793" s="3" t="str">
        <f ca="1">IF(Tabla1[[#This Row],[Estado]]="No Aplica","",IF(Tabla1[[#This Row],[Estado]]="Con respuesta","Gestionado",IFERROR(NETWORKDAYS(TODAY(),Tabla1[[#This Row],[Fecha de Vencimiento]],Festivos),"")))</f>
        <v/>
      </c>
      <c r="L7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93" s="1"/>
      <c r="N793" s="1"/>
      <c r="O793" s="1"/>
      <c r="P793" s="1" t="str">
        <f>_xlfn.IFNA(VLOOKUP(Tabla1[[#This Row],[Departamento]],Departamentos,2,FALSE),"")</f>
        <v/>
      </c>
      <c r="Q793" s="1"/>
      <c r="R793" s="1" t="str">
        <f>_xlfn.IFNA(VLOOKUP(Tabla1[[#This Row],[Municipio]],Municipios,2,FALSE),"")</f>
        <v/>
      </c>
      <c r="S793" s="1"/>
      <c r="T793" s="1"/>
      <c r="U793" s="1"/>
      <c r="V793" s="1"/>
      <c r="W793" s="1"/>
      <c r="Z793" s="1"/>
    </row>
    <row r="794" spans="1:26">
      <c r="A794" s="1"/>
      <c r="B794" s="1"/>
      <c r="D794" s="1"/>
      <c r="E794" s="1"/>
      <c r="F794" s="1"/>
      <c r="G794" s="1"/>
      <c r="H794" s="1"/>
      <c r="I794" s="1" t="str">
        <f>IFERROR(VLOOKUP(Tabla1[[#This Row],[Tipo de Petición, queja o reclamo, queja o reclamo]],Tipif,2,0),"")</f>
        <v/>
      </c>
      <c r="J794" s="2" t="str">
        <f>IF(Tabla1[[#This Row],[Fecha Radicado]]="","",IF(Tabla1[[#This Row],[Tipo de Petición, queja o reclamo, queja o reclamo]]="Sin término de respuesta","No aplica",WORKDAY(Tabla1[[#This Row],[Fecha Radicado]],Tabla1[[#This Row],[Plazo]],Festivos)))</f>
        <v/>
      </c>
      <c r="K794" s="3" t="str">
        <f ca="1">IF(Tabla1[[#This Row],[Estado]]="No Aplica","",IF(Tabla1[[#This Row],[Estado]]="Con respuesta","Gestionado",IFERROR(NETWORKDAYS(TODAY(),Tabla1[[#This Row],[Fecha de Vencimiento]],Festivos),"")))</f>
        <v/>
      </c>
      <c r="L7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94" s="1"/>
      <c r="N794" s="1"/>
      <c r="O794" s="1"/>
      <c r="P794" s="1" t="str">
        <f>_xlfn.IFNA(VLOOKUP(Tabla1[[#This Row],[Departamento]],Departamentos,2,FALSE),"")</f>
        <v/>
      </c>
      <c r="Q794" s="1"/>
      <c r="R794" s="1" t="str">
        <f>_xlfn.IFNA(VLOOKUP(Tabla1[[#This Row],[Municipio]],Municipios,2,FALSE),"")</f>
        <v/>
      </c>
      <c r="S794" s="1"/>
      <c r="T794" s="1"/>
      <c r="U794" s="1"/>
      <c r="V794" s="1"/>
      <c r="W794" s="1"/>
      <c r="Z794" s="1"/>
    </row>
    <row r="795" spans="1:26">
      <c r="A795" s="1"/>
      <c r="B795" s="1"/>
      <c r="D795" s="1"/>
      <c r="E795" s="1"/>
      <c r="F795" s="1"/>
      <c r="G795" s="1"/>
      <c r="H795" s="1"/>
      <c r="I795" s="1" t="str">
        <f>IFERROR(VLOOKUP(Tabla1[[#This Row],[Tipo de Petición, queja o reclamo, queja o reclamo]],Tipif,2,0),"")</f>
        <v/>
      </c>
      <c r="J795" s="2" t="str">
        <f>IF(Tabla1[[#This Row],[Fecha Radicado]]="","",IF(Tabla1[[#This Row],[Tipo de Petición, queja o reclamo, queja o reclamo]]="Sin término de respuesta","No aplica",WORKDAY(Tabla1[[#This Row],[Fecha Radicado]],Tabla1[[#This Row],[Plazo]],Festivos)))</f>
        <v/>
      </c>
      <c r="K795" s="3" t="str">
        <f ca="1">IF(Tabla1[[#This Row],[Estado]]="No Aplica","",IF(Tabla1[[#This Row],[Estado]]="Con respuesta","Gestionado",IFERROR(NETWORKDAYS(TODAY(),Tabla1[[#This Row],[Fecha de Vencimiento]],Festivos),"")))</f>
        <v/>
      </c>
      <c r="L7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95" s="1"/>
      <c r="N795" s="1"/>
      <c r="O795" s="1"/>
      <c r="P795" s="1" t="str">
        <f>_xlfn.IFNA(VLOOKUP(Tabla1[[#This Row],[Departamento]],Departamentos,2,FALSE),"")</f>
        <v/>
      </c>
      <c r="Q795" s="1"/>
      <c r="R795" s="1" t="str">
        <f>_xlfn.IFNA(VLOOKUP(Tabla1[[#This Row],[Municipio]],Municipios,2,FALSE),"")</f>
        <v/>
      </c>
      <c r="S795" s="1"/>
      <c r="T795" s="1"/>
      <c r="U795" s="1"/>
      <c r="V795" s="1"/>
      <c r="W795" s="1"/>
      <c r="Z795" s="1"/>
    </row>
    <row r="796" spans="1:26">
      <c r="A796" s="1"/>
      <c r="B796" s="1"/>
      <c r="D796" s="1"/>
      <c r="E796" s="1"/>
      <c r="F796" s="1"/>
      <c r="G796" s="1"/>
      <c r="H796" s="1"/>
      <c r="I796" s="1" t="str">
        <f>IFERROR(VLOOKUP(Tabla1[[#This Row],[Tipo de Petición, queja o reclamo, queja o reclamo]],Tipif,2,0),"")</f>
        <v/>
      </c>
      <c r="J796" s="2" t="str">
        <f>IF(Tabla1[[#This Row],[Fecha Radicado]]="","",IF(Tabla1[[#This Row],[Tipo de Petición, queja o reclamo, queja o reclamo]]="Sin término de respuesta","No aplica",WORKDAY(Tabla1[[#This Row],[Fecha Radicado]],Tabla1[[#This Row],[Plazo]],Festivos)))</f>
        <v/>
      </c>
      <c r="K796" s="3" t="str">
        <f ca="1">IF(Tabla1[[#This Row],[Estado]]="No Aplica","",IF(Tabla1[[#This Row],[Estado]]="Con respuesta","Gestionado",IFERROR(NETWORKDAYS(TODAY(),Tabla1[[#This Row],[Fecha de Vencimiento]],Festivos),"")))</f>
        <v/>
      </c>
      <c r="L7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96" s="1"/>
      <c r="N796" s="1"/>
      <c r="O796" s="1"/>
      <c r="P796" s="1" t="str">
        <f>_xlfn.IFNA(VLOOKUP(Tabla1[[#This Row],[Departamento]],Departamentos,2,FALSE),"")</f>
        <v/>
      </c>
      <c r="Q796" s="1"/>
      <c r="R796" s="1" t="str">
        <f>_xlfn.IFNA(VLOOKUP(Tabla1[[#This Row],[Municipio]],Municipios,2,FALSE),"")</f>
        <v/>
      </c>
      <c r="S796" s="1"/>
      <c r="T796" s="1"/>
      <c r="U796" s="1"/>
      <c r="V796" s="1"/>
      <c r="W796" s="1"/>
      <c r="Z796" s="1"/>
    </row>
    <row r="797" spans="1:26">
      <c r="A797" s="1"/>
      <c r="B797" s="1"/>
      <c r="D797" s="1"/>
      <c r="E797" s="1"/>
      <c r="F797" s="1"/>
      <c r="G797" s="1"/>
      <c r="H797" s="1"/>
      <c r="I797" s="1" t="str">
        <f>IFERROR(VLOOKUP(Tabla1[[#This Row],[Tipo de Petición, queja o reclamo, queja o reclamo]],Tipif,2,0),"")</f>
        <v/>
      </c>
      <c r="J797" s="2" t="str">
        <f>IF(Tabla1[[#This Row],[Fecha Radicado]]="","",IF(Tabla1[[#This Row],[Tipo de Petición, queja o reclamo, queja o reclamo]]="Sin término de respuesta","No aplica",WORKDAY(Tabla1[[#This Row],[Fecha Radicado]],Tabla1[[#This Row],[Plazo]],Festivos)))</f>
        <v/>
      </c>
      <c r="K797" s="3" t="str">
        <f ca="1">IF(Tabla1[[#This Row],[Estado]]="No Aplica","",IF(Tabla1[[#This Row],[Estado]]="Con respuesta","Gestionado",IFERROR(NETWORKDAYS(TODAY(),Tabla1[[#This Row],[Fecha de Vencimiento]],Festivos),"")))</f>
        <v/>
      </c>
      <c r="L7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97" s="1"/>
      <c r="N797" s="1"/>
      <c r="O797" s="1"/>
      <c r="P797" s="1" t="str">
        <f>_xlfn.IFNA(VLOOKUP(Tabla1[[#This Row],[Departamento]],Departamentos,2,FALSE),"")</f>
        <v/>
      </c>
      <c r="Q797" s="1"/>
      <c r="R797" s="1" t="str">
        <f>_xlfn.IFNA(VLOOKUP(Tabla1[[#This Row],[Municipio]],Municipios,2,FALSE),"")</f>
        <v/>
      </c>
      <c r="S797" s="1"/>
      <c r="T797" s="1"/>
      <c r="U797" s="1"/>
      <c r="V797" s="1"/>
      <c r="W797" s="1"/>
      <c r="Z797" s="1"/>
    </row>
    <row r="798" spans="1:26">
      <c r="A798" s="1"/>
      <c r="B798" s="1"/>
      <c r="D798" s="1"/>
      <c r="E798" s="1"/>
      <c r="F798" s="1"/>
      <c r="G798" s="1"/>
      <c r="H798" s="1"/>
      <c r="I798" s="1" t="str">
        <f>IFERROR(VLOOKUP(Tabla1[[#This Row],[Tipo de Petición, queja o reclamo, queja o reclamo]],Tipif,2,0),"")</f>
        <v/>
      </c>
      <c r="J798" s="2" t="str">
        <f>IF(Tabla1[[#This Row],[Fecha Radicado]]="","",IF(Tabla1[[#This Row],[Tipo de Petición, queja o reclamo, queja o reclamo]]="Sin término de respuesta","No aplica",WORKDAY(Tabla1[[#This Row],[Fecha Radicado]],Tabla1[[#This Row],[Plazo]],Festivos)))</f>
        <v/>
      </c>
      <c r="K798" s="3" t="str">
        <f ca="1">IF(Tabla1[[#This Row],[Estado]]="No Aplica","",IF(Tabla1[[#This Row],[Estado]]="Con respuesta","Gestionado",IFERROR(NETWORKDAYS(TODAY(),Tabla1[[#This Row],[Fecha de Vencimiento]],Festivos),"")))</f>
        <v/>
      </c>
      <c r="L7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98" s="1"/>
      <c r="N798" s="1"/>
      <c r="O798" s="1"/>
      <c r="P798" s="1" t="str">
        <f>_xlfn.IFNA(VLOOKUP(Tabla1[[#This Row],[Departamento]],Departamentos,2,FALSE),"")</f>
        <v/>
      </c>
      <c r="Q798" s="1"/>
      <c r="R798" s="1" t="str">
        <f>_xlfn.IFNA(VLOOKUP(Tabla1[[#This Row],[Municipio]],Municipios,2,FALSE),"")</f>
        <v/>
      </c>
      <c r="S798" s="1"/>
      <c r="T798" s="1"/>
      <c r="U798" s="1"/>
      <c r="V798" s="1"/>
      <c r="W798" s="1"/>
      <c r="Z798" s="1"/>
    </row>
    <row r="799" spans="1:26">
      <c r="A799" s="1"/>
      <c r="B799" s="1"/>
      <c r="D799" s="1"/>
      <c r="E799" s="1"/>
      <c r="F799" s="1"/>
      <c r="G799" s="1"/>
      <c r="H799" s="1"/>
      <c r="I799" s="1" t="str">
        <f>IFERROR(VLOOKUP(Tabla1[[#This Row],[Tipo de Petición, queja o reclamo, queja o reclamo]],Tipif,2,0),"")</f>
        <v/>
      </c>
      <c r="J799" s="2" t="str">
        <f>IF(Tabla1[[#This Row],[Fecha Radicado]]="","",IF(Tabla1[[#This Row],[Tipo de Petición, queja o reclamo, queja o reclamo]]="Sin término de respuesta","No aplica",WORKDAY(Tabla1[[#This Row],[Fecha Radicado]],Tabla1[[#This Row],[Plazo]],Festivos)))</f>
        <v/>
      </c>
      <c r="K799" s="3" t="str">
        <f ca="1">IF(Tabla1[[#This Row],[Estado]]="No Aplica","",IF(Tabla1[[#This Row],[Estado]]="Con respuesta","Gestionado",IFERROR(NETWORKDAYS(TODAY(),Tabla1[[#This Row],[Fecha de Vencimiento]],Festivos),"")))</f>
        <v/>
      </c>
      <c r="L7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799" s="1"/>
      <c r="N799" s="1"/>
      <c r="O799" s="1"/>
      <c r="P799" s="1" t="str">
        <f>_xlfn.IFNA(VLOOKUP(Tabla1[[#This Row],[Departamento]],Departamentos,2,FALSE),"")</f>
        <v/>
      </c>
      <c r="Q799" s="1"/>
      <c r="R799" s="1" t="str">
        <f>_xlfn.IFNA(VLOOKUP(Tabla1[[#This Row],[Municipio]],Municipios,2,FALSE),"")</f>
        <v/>
      </c>
      <c r="S799" s="1"/>
      <c r="T799" s="1"/>
      <c r="U799" s="1"/>
      <c r="V799" s="1"/>
      <c r="W799" s="1"/>
      <c r="Z799" s="1"/>
    </row>
    <row r="800" spans="1:26">
      <c r="A800" s="1"/>
      <c r="B800" s="1"/>
      <c r="D800" s="1"/>
      <c r="E800" s="1"/>
      <c r="F800" s="1"/>
      <c r="G800" s="1"/>
      <c r="H800" s="1"/>
      <c r="I800" s="1" t="str">
        <f>IFERROR(VLOOKUP(Tabla1[[#This Row],[Tipo de Petición, queja o reclamo, queja o reclamo]],Tipif,2,0),"")</f>
        <v/>
      </c>
      <c r="J800" s="2" t="str">
        <f>IF(Tabla1[[#This Row],[Fecha Radicado]]="","",IF(Tabla1[[#This Row],[Tipo de Petición, queja o reclamo, queja o reclamo]]="Sin término de respuesta","No aplica",WORKDAY(Tabla1[[#This Row],[Fecha Radicado]],Tabla1[[#This Row],[Plazo]],Festivos)))</f>
        <v/>
      </c>
      <c r="K800" s="3" t="str">
        <f ca="1">IF(Tabla1[[#This Row],[Estado]]="No Aplica","",IF(Tabla1[[#This Row],[Estado]]="Con respuesta","Gestionado",IFERROR(NETWORKDAYS(TODAY(),Tabla1[[#This Row],[Fecha de Vencimiento]],Festivos),"")))</f>
        <v/>
      </c>
      <c r="L8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00" s="1"/>
      <c r="N800" s="1"/>
      <c r="O800" s="1"/>
      <c r="P800" s="1" t="str">
        <f>_xlfn.IFNA(VLOOKUP(Tabla1[[#This Row],[Departamento]],Departamentos,2,FALSE),"")</f>
        <v/>
      </c>
      <c r="Q800" s="1"/>
      <c r="R800" s="1" t="str">
        <f>_xlfn.IFNA(VLOOKUP(Tabla1[[#This Row],[Municipio]],Municipios,2,FALSE),"")</f>
        <v/>
      </c>
      <c r="S800" s="1"/>
      <c r="T800" s="1"/>
      <c r="U800" s="1"/>
      <c r="V800" s="1"/>
      <c r="W800" s="1"/>
      <c r="Z800" s="1"/>
    </row>
    <row r="801" spans="1:26">
      <c r="A801" s="1"/>
      <c r="B801" s="1"/>
      <c r="D801" s="1"/>
      <c r="E801" s="1"/>
      <c r="F801" s="1"/>
      <c r="G801" s="1"/>
      <c r="H801" s="1"/>
      <c r="I801" s="1" t="str">
        <f>IFERROR(VLOOKUP(Tabla1[[#This Row],[Tipo de Petición, queja o reclamo, queja o reclamo]],Tipif,2,0),"")</f>
        <v/>
      </c>
      <c r="J801" s="2" t="str">
        <f>IF(Tabla1[[#This Row],[Fecha Radicado]]="","",IF(Tabla1[[#This Row],[Tipo de Petición, queja o reclamo, queja o reclamo]]="Sin término de respuesta","No aplica",WORKDAY(Tabla1[[#This Row],[Fecha Radicado]],Tabla1[[#This Row],[Plazo]],Festivos)))</f>
        <v/>
      </c>
      <c r="K801" s="3" t="str">
        <f ca="1">IF(Tabla1[[#This Row],[Estado]]="No Aplica","",IF(Tabla1[[#This Row],[Estado]]="Con respuesta","Gestionado",IFERROR(NETWORKDAYS(TODAY(),Tabla1[[#This Row],[Fecha de Vencimiento]],Festivos),"")))</f>
        <v/>
      </c>
      <c r="L8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01" s="1"/>
      <c r="N801" s="1"/>
      <c r="O801" s="1"/>
      <c r="P801" s="1" t="str">
        <f>_xlfn.IFNA(VLOOKUP(Tabla1[[#This Row],[Departamento]],Departamentos,2,FALSE),"")</f>
        <v/>
      </c>
      <c r="Q801" s="1"/>
      <c r="R801" s="1" t="str">
        <f>_xlfn.IFNA(VLOOKUP(Tabla1[[#This Row],[Municipio]],Municipios,2,FALSE),"")</f>
        <v/>
      </c>
      <c r="S801" s="1"/>
      <c r="T801" s="1"/>
      <c r="U801" s="1"/>
      <c r="V801" s="1"/>
      <c r="W801" s="1"/>
      <c r="Z801" s="1"/>
    </row>
    <row r="802" spans="1:26">
      <c r="A802" s="1"/>
      <c r="B802" s="1"/>
      <c r="D802" s="1"/>
      <c r="E802" s="1"/>
      <c r="F802" s="1"/>
      <c r="G802" s="1"/>
      <c r="H802" s="1"/>
      <c r="I802" s="1" t="str">
        <f>IFERROR(VLOOKUP(Tabla1[[#This Row],[Tipo de Petición, queja o reclamo, queja o reclamo]],Tipif,2,0),"")</f>
        <v/>
      </c>
      <c r="J802" s="2" t="str">
        <f>IF(Tabla1[[#This Row],[Fecha Radicado]]="","",IF(Tabla1[[#This Row],[Tipo de Petición, queja o reclamo, queja o reclamo]]="Sin término de respuesta","No aplica",WORKDAY(Tabla1[[#This Row],[Fecha Radicado]],Tabla1[[#This Row],[Plazo]],Festivos)))</f>
        <v/>
      </c>
      <c r="K802" s="3" t="str">
        <f ca="1">IF(Tabla1[[#This Row],[Estado]]="No Aplica","",IF(Tabla1[[#This Row],[Estado]]="Con respuesta","Gestionado",IFERROR(NETWORKDAYS(TODAY(),Tabla1[[#This Row],[Fecha de Vencimiento]],Festivos),"")))</f>
        <v/>
      </c>
      <c r="L8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02" s="1"/>
      <c r="N802" s="1"/>
      <c r="O802" s="1"/>
      <c r="P802" s="1" t="str">
        <f>_xlfn.IFNA(VLOOKUP(Tabla1[[#This Row],[Departamento]],Departamentos,2,FALSE),"")</f>
        <v/>
      </c>
      <c r="Q802" s="1"/>
      <c r="R802" s="1" t="str">
        <f>_xlfn.IFNA(VLOOKUP(Tabla1[[#This Row],[Municipio]],Municipios,2,FALSE),"")</f>
        <v/>
      </c>
      <c r="S802" s="1"/>
      <c r="T802" s="1"/>
      <c r="U802" s="1"/>
      <c r="V802" s="1"/>
      <c r="W802" s="1"/>
      <c r="Z802" s="1"/>
    </row>
    <row r="803" spans="1:26">
      <c r="A803" s="1"/>
      <c r="B803" s="1"/>
      <c r="D803" s="1"/>
      <c r="E803" s="1"/>
      <c r="F803" s="1"/>
      <c r="G803" s="1"/>
      <c r="H803" s="1"/>
      <c r="I803" s="1" t="str">
        <f>IFERROR(VLOOKUP(Tabla1[[#This Row],[Tipo de Petición, queja o reclamo, queja o reclamo]],Tipif,2,0),"")</f>
        <v/>
      </c>
      <c r="J803" s="2" t="str">
        <f>IF(Tabla1[[#This Row],[Fecha Radicado]]="","",IF(Tabla1[[#This Row],[Tipo de Petición, queja o reclamo, queja o reclamo]]="Sin término de respuesta","No aplica",WORKDAY(Tabla1[[#This Row],[Fecha Radicado]],Tabla1[[#This Row],[Plazo]],Festivos)))</f>
        <v/>
      </c>
      <c r="K803" s="3" t="str">
        <f ca="1">IF(Tabla1[[#This Row],[Estado]]="No Aplica","",IF(Tabla1[[#This Row],[Estado]]="Con respuesta","Gestionado",IFERROR(NETWORKDAYS(TODAY(),Tabla1[[#This Row],[Fecha de Vencimiento]],Festivos),"")))</f>
        <v/>
      </c>
      <c r="L8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03" s="1"/>
      <c r="N803" s="1"/>
      <c r="O803" s="1"/>
      <c r="P803" s="1" t="str">
        <f>_xlfn.IFNA(VLOOKUP(Tabla1[[#This Row],[Departamento]],Departamentos,2,FALSE),"")</f>
        <v/>
      </c>
      <c r="Q803" s="1"/>
      <c r="R803" s="1" t="str">
        <f>_xlfn.IFNA(VLOOKUP(Tabla1[[#This Row],[Municipio]],Municipios,2,FALSE),"")</f>
        <v/>
      </c>
      <c r="S803" s="1"/>
      <c r="T803" s="1"/>
      <c r="U803" s="1"/>
      <c r="V803" s="1"/>
      <c r="W803" s="1"/>
      <c r="Z803" s="1"/>
    </row>
    <row r="804" spans="1:26">
      <c r="A804" s="1"/>
      <c r="B804" s="1"/>
      <c r="D804" s="1"/>
      <c r="E804" s="1"/>
      <c r="F804" s="1"/>
      <c r="G804" s="1"/>
      <c r="H804" s="1"/>
      <c r="I804" s="1" t="str">
        <f>IFERROR(VLOOKUP(Tabla1[[#This Row],[Tipo de Petición, queja o reclamo, queja o reclamo]],Tipif,2,0),"")</f>
        <v/>
      </c>
      <c r="J804" s="2" t="str">
        <f>IF(Tabla1[[#This Row],[Fecha Radicado]]="","",IF(Tabla1[[#This Row],[Tipo de Petición, queja o reclamo, queja o reclamo]]="Sin término de respuesta","No aplica",WORKDAY(Tabla1[[#This Row],[Fecha Radicado]],Tabla1[[#This Row],[Plazo]],Festivos)))</f>
        <v/>
      </c>
      <c r="K804" s="3" t="str">
        <f ca="1">IF(Tabla1[[#This Row],[Estado]]="No Aplica","",IF(Tabla1[[#This Row],[Estado]]="Con respuesta","Gestionado",IFERROR(NETWORKDAYS(TODAY(),Tabla1[[#This Row],[Fecha de Vencimiento]],Festivos),"")))</f>
        <v/>
      </c>
      <c r="L8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04" s="1"/>
      <c r="N804" s="1"/>
      <c r="O804" s="1"/>
      <c r="P804" s="1" t="str">
        <f>_xlfn.IFNA(VLOOKUP(Tabla1[[#This Row],[Departamento]],Departamentos,2,FALSE),"")</f>
        <v/>
      </c>
      <c r="Q804" s="1"/>
      <c r="R804" s="1" t="str">
        <f>_xlfn.IFNA(VLOOKUP(Tabla1[[#This Row],[Municipio]],Municipios,2,FALSE),"")</f>
        <v/>
      </c>
      <c r="S804" s="1"/>
      <c r="T804" s="1"/>
      <c r="U804" s="1"/>
      <c r="V804" s="1"/>
      <c r="W804" s="1"/>
      <c r="Z804" s="1"/>
    </row>
    <row r="805" spans="1:26">
      <c r="A805" s="1"/>
      <c r="B805" s="1"/>
      <c r="D805" s="1"/>
      <c r="E805" s="1"/>
      <c r="F805" s="1"/>
      <c r="G805" s="1"/>
      <c r="H805" s="1"/>
      <c r="I805" s="1" t="str">
        <f>IFERROR(VLOOKUP(Tabla1[[#This Row],[Tipo de Petición, queja o reclamo, queja o reclamo]],Tipif,2,0),"")</f>
        <v/>
      </c>
      <c r="J805" s="2" t="str">
        <f>IF(Tabla1[[#This Row],[Fecha Radicado]]="","",IF(Tabla1[[#This Row],[Tipo de Petición, queja o reclamo, queja o reclamo]]="Sin término de respuesta","No aplica",WORKDAY(Tabla1[[#This Row],[Fecha Radicado]],Tabla1[[#This Row],[Plazo]],Festivos)))</f>
        <v/>
      </c>
      <c r="K805" s="3" t="str">
        <f ca="1">IF(Tabla1[[#This Row],[Estado]]="No Aplica","",IF(Tabla1[[#This Row],[Estado]]="Con respuesta","Gestionado",IFERROR(NETWORKDAYS(TODAY(),Tabla1[[#This Row],[Fecha de Vencimiento]],Festivos),"")))</f>
        <v/>
      </c>
      <c r="L8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05" s="1"/>
      <c r="N805" s="1"/>
      <c r="O805" s="1"/>
      <c r="P805" s="1" t="str">
        <f>_xlfn.IFNA(VLOOKUP(Tabla1[[#This Row],[Departamento]],Departamentos,2,FALSE),"")</f>
        <v/>
      </c>
      <c r="Q805" s="1"/>
      <c r="R805" s="1" t="str">
        <f>_xlfn.IFNA(VLOOKUP(Tabla1[[#This Row],[Municipio]],Municipios,2,FALSE),"")</f>
        <v/>
      </c>
      <c r="S805" s="1"/>
      <c r="T805" s="1"/>
      <c r="U805" s="1"/>
      <c r="V805" s="1"/>
      <c r="W805" s="1"/>
      <c r="Z805" s="1"/>
    </row>
    <row r="806" spans="1:26">
      <c r="A806" s="1"/>
      <c r="B806" s="1"/>
      <c r="D806" s="1"/>
      <c r="E806" s="1"/>
      <c r="F806" s="1"/>
      <c r="G806" s="1"/>
      <c r="H806" s="1"/>
      <c r="I806" s="1" t="str">
        <f>IFERROR(VLOOKUP(Tabla1[[#This Row],[Tipo de Petición, queja o reclamo, queja o reclamo]],Tipif,2,0),"")</f>
        <v/>
      </c>
      <c r="J806" s="2" t="str">
        <f>IF(Tabla1[[#This Row],[Fecha Radicado]]="","",IF(Tabla1[[#This Row],[Tipo de Petición, queja o reclamo, queja o reclamo]]="Sin término de respuesta","No aplica",WORKDAY(Tabla1[[#This Row],[Fecha Radicado]],Tabla1[[#This Row],[Plazo]],Festivos)))</f>
        <v/>
      </c>
      <c r="K806" s="3" t="str">
        <f ca="1">IF(Tabla1[[#This Row],[Estado]]="No Aplica","",IF(Tabla1[[#This Row],[Estado]]="Con respuesta","Gestionado",IFERROR(NETWORKDAYS(TODAY(),Tabla1[[#This Row],[Fecha de Vencimiento]],Festivos),"")))</f>
        <v/>
      </c>
      <c r="L8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06" s="1"/>
      <c r="N806" s="1"/>
      <c r="O806" s="1"/>
      <c r="P806" s="1" t="str">
        <f>_xlfn.IFNA(VLOOKUP(Tabla1[[#This Row],[Departamento]],Departamentos,2,FALSE),"")</f>
        <v/>
      </c>
      <c r="Q806" s="1"/>
      <c r="R806" s="1" t="str">
        <f>_xlfn.IFNA(VLOOKUP(Tabla1[[#This Row],[Municipio]],Municipios,2,FALSE),"")</f>
        <v/>
      </c>
      <c r="S806" s="1"/>
      <c r="T806" s="1"/>
      <c r="U806" s="1"/>
      <c r="V806" s="1"/>
      <c r="W806" s="1"/>
      <c r="Z806" s="1"/>
    </row>
    <row r="807" spans="1:26">
      <c r="A807" s="1"/>
      <c r="B807" s="1"/>
      <c r="D807" s="1"/>
      <c r="E807" s="1"/>
      <c r="F807" s="1"/>
      <c r="G807" s="1"/>
      <c r="H807" s="1"/>
      <c r="I807" s="1" t="str">
        <f>IFERROR(VLOOKUP(Tabla1[[#This Row],[Tipo de Petición, queja o reclamo, queja o reclamo]],Tipif,2,0),"")</f>
        <v/>
      </c>
      <c r="J807" s="2" t="str">
        <f>IF(Tabla1[[#This Row],[Fecha Radicado]]="","",IF(Tabla1[[#This Row],[Tipo de Petición, queja o reclamo, queja o reclamo]]="Sin término de respuesta","No aplica",WORKDAY(Tabla1[[#This Row],[Fecha Radicado]],Tabla1[[#This Row],[Plazo]],Festivos)))</f>
        <v/>
      </c>
      <c r="K807" s="3" t="str">
        <f ca="1">IF(Tabla1[[#This Row],[Estado]]="No Aplica","",IF(Tabla1[[#This Row],[Estado]]="Con respuesta","Gestionado",IFERROR(NETWORKDAYS(TODAY(),Tabla1[[#This Row],[Fecha de Vencimiento]],Festivos),"")))</f>
        <v/>
      </c>
      <c r="L8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07" s="1"/>
      <c r="N807" s="1"/>
      <c r="O807" s="1"/>
      <c r="P807" s="1" t="str">
        <f>_xlfn.IFNA(VLOOKUP(Tabla1[[#This Row],[Departamento]],Departamentos,2,FALSE),"")</f>
        <v/>
      </c>
      <c r="Q807" s="1"/>
      <c r="R807" s="1" t="str">
        <f>_xlfn.IFNA(VLOOKUP(Tabla1[[#This Row],[Municipio]],Municipios,2,FALSE),"")</f>
        <v/>
      </c>
      <c r="S807" s="1"/>
      <c r="T807" s="1"/>
      <c r="U807" s="1"/>
      <c r="V807" s="1"/>
      <c r="W807" s="1"/>
      <c r="Z807" s="1"/>
    </row>
    <row r="808" spans="1:26">
      <c r="A808" s="1"/>
      <c r="B808" s="1"/>
      <c r="D808" s="1"/>
      <c r="E808" s="1"/>
      <c r="F808" s="1"/>
      <c r="G808" s="1"/>
      <c r="H808" s="1"/>
      <c r="I808" s="1" t="str">
        <f>IFERROR(VLOOKUP(Tabla1[[#This Row],[Tipo de Petición, queja o reclamo, queja o reclamo]],Tipif,2,0),"")</f>
        <v/>
      </c>
      <c r="J808" s="2" t="str">
        <f>IF(Tabla1[[#This Row],[Fecha Radicado]]="","",IF(Tabla1[[#This Row],[Tipo de Petición, queja o reclamo, queja o reclamo]]="Sin término de respuesta","No aplica",WORKDAY(Tabla1[[#This Row],[Fecha Radicado]],Tabla1[[#This Row],[Plazo]],Festivos)))</f>
        <v/>
      </c>
      <c r="K808" s="3" t="str">
        <f ca="1">IF(Tabla1[[#This Row],[Estado]]="No Aplica","",IF(Tabla1[[#This Row],[Estado]]="Con respuesta","Gestionado",IFERROR(NETWORKDAYS(TODAY(),Tabla1[[#This Row],[Fecha de Vencimiento]],Festivos),"")))</f>
        <v/>
      </c>
      <c r="L8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08" s="1"/>
      <c r="N808" s="1"/>
      <c r="O808" s="1"/>
      <c r="P808" s="1" t="str">
        <f>_xlfn.IFNA(VLOOKUP(Tabla1[[#This Row],[Departamento]],Departamentos,2,FALSE),"")</f>
        <v/>
      </c>
      <c r="Q808" s="1"/>
      <c r="R808" s="1" t="str">
        <f>_xlfn.IFNA(VLOOKUP(Tabla1[[#This Row],[Municipio]],Municipios,2,FALSE),"")</f>
        <v/>
      </c>
      <c r="S808" s="1"/>
      <c r="T808" s="1"/>
      <c r="U808" s="1"/>
      <c r="V808" s="1"/>
      <c r="W808" s="1"/>
      <c r="Z808" s="1"/>
    </row>
    <row r="809" spans="1:26">
      <c r="A809" s="1"/>
      <c r="B809" s="1"/>
      <c r="D809" s="1"/>
      <c r="E809" s="1"/>
      <c r="F809" s="1"/>
      <c r="G809" s="1"/>
      <c r="H809" s="1"/>
      <c r="I809" s="1" t="str">
        <f>IFERROR(VLOOKUP(Tabla1[[#This Row],[Tipo de Petición, queja o reclamo, queja o reclamo]],Tipif,2,0),"")</f>
        <v/>
      </c>
      <c r="J809" s="2" t="str">
        <f>IF(Tabla1[[#This Row],[Fecha Radicado]]="","",IF(Tabla1[[#This Row],[Tipo de Petición, queja o reclamo, queja o reclamo]]="Sin término de respuesta","No aplica",WORKDAY(Tabla1[[#This Row],[Fecha Radicado]],Tabla1[[#This Row],[Plazo]],Festivos)))</f>
        <v/>
      </c>
      <c r="K809" s="3" t="str">
        <f ca="1">IF(Tabla1[[#This Row],[Estado]]="No Aplica","",IF(Tabla1[[#This Row],[Estado]]="Con respuesta","Gestionado",IFERROR(NETWORKDAYS(TODAY(),Tabla1[[#This Row],[Fecha de Vencimiento]],Festivos),"")))</f>
        <v/>
      </c>
      <c r="L8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09" s="1"/>
      <c r="N809" s="1"/>
      <c r="O809" s="1"/>
      <c r="P809" s="1" t="str">
        <f>_xlfn.IFNA(VLOOKUP(Tabla1[[#This Row],[Departamento]],Departamentos,2,FALSE),"")</f>
        <v/>
      </c>
      <c r="Q809" s="1"/>
      <c r="R809" s="1" t="str">
        <f>_xlfn.IFNA(VLOOKUP(Tabla1[[#This Row],[Municipio]],Municipios,2,FALSE),"")</f>
        <v/>
      </c>
      <c r="S809" s="1"/>
      <c r="T809" s="1"/>
      <c r="U809" s="1"/>
      <c r="V809" s="1"/>
      <c r="W809" s="1"/>
      <c r="Z809" s="1"/>
    </row>
    <row r="810" spans="1:26">
      <c r="A810" s="1"/>
      <c r="B810" s="1"/>
      <c r="D810" s="1"/>
      <c r="E810" s="1"/>
      <c r="F810" s="1"/>
      <c r="G810" s="1"/>
      <c r="H810" s="1"/>
      <c r="I810" s="1" t="str">
        <f>IFERROR(VLOOKUP(Tabla1[[#This Row],[Tipo de Petición, queja o reclamo, queja o reclamo]],Tipif,2,0),"")</f>
        <v/>
      </c>
      <c r="J810" s="2" t="str">
        <f>IF(Tabla1[[#This Row],[Fecha Radicado]]="","",IF(Tabla1[[#This Row],[Tipo de Petición, queja o reclamo, queja o reclamo]]="Sin término de respuesta","No aplica",WORKDAY(Tabla1[[#This Row],[Fecha Radicado]],Tabla1[[#This Row],[Plazo]],Festivos)))</f>
        <v/>
      </c>
      <c r="K810" s="3" t="str">
        <f ca="1">IF(Tabla1[[#This Row],[Estado]]="No Aplica","",IF(Tabla1[[#This Row],[Estado]]="Con respuesta","Gestionado",IFERROR(NETWORKDAYS(TODAY(),Tabla1[[#This Row],[Fecha de Vencimiento]],Festivos),"")))</f>
        <v/>
      </c>
      <c r="L8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10" s="1"/>
      <c r="N810" s="1"/>
      <c r="O810" s="1"/>
      <c r="P810" s="1" t="str">
        <f>_xlfn.IFNA(VLOOKUP(Tabla1[[#This Row],[Departamento]],Departamentos,2,FALSE),"")</f>
        <v/>
      </c>
      <c r="Q810" s="1"/>
      <c r="R810" s="1" t="str">
        <f>_xlfn.IFNA(VLOOKUP(Tabla1[[#This Row],[Municipio]],Municipios,2,FALSE),"")</f>
        <v/>
      </c>
      <c r="S810" s="1"/>
      <c r="T810" s="1"/>
      <c r="U810" s="1"/>
      <c r="V810" s="1"/>
      <c r="W810" s="1"/>
      <c r="Z810" s="1"/>
    </row>
    <row r="811" spans="1:26">
      <c r="A811" s="1"/>
      <c r="B811" s="1"/>
      <c r="D811" s="1"/>
      <c r="E811" s="1"/>
      <c r="F811" s="1"/>
      <c r="G811" s="1"/>
      <c r="H811" s="1"/>
      <c r="I811" s="1" t="str">
        <f>IFERROR(VLOOKUP(Tabla1[[#This Row],[Tipo de Petición, queja o reclamo, queja o reclamo]],Tipif,2,0),"")</f>
        <v/>
      </c>
      <c r="J811" s="2" t="str">
        <f>IF(Tabla1[[#This Row],[Fecha Radicado]]="","",IF(Tabla1[[#This Row],[Tipo de Petición, queja o reclamo, queja o reclamo]]="Sin término de respuesta","No aplica",WORKDAY(Tabla1[[#This Row],[Fecha Radicado]],Tabla1[[#This Row],[Plazo]],Festivos)))</f>
        <v/>
      </c>
      <c r="K811" s="3" t="str">
        <f ca="1">IF(Tabla1[[#This Row],[Estado]]="No Aplica","",IF(Tabla1[[#This Row],[Estado]]="Con respuesta","Gestionado",IFERROR(NETWORKDAYS(TODAY(),Tabla1[[#This Row],[Fecha de Vencimiento]],Festivos),"")))</f>
        <v/>
      </c>
      <c r="L8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11" s="1"/>
      <c r="N811" s="1"/>
      <c r="O811" s="1"/>
      <c r="P811" s="1" t="str">
        <f>_xlfn.IFNA(VLOOKUP(Tabla1[[#This Row],[Departamento]],Departamentos,2,FALSE),"")</f>
        <v/>
      </c>
      <c r="Q811" s="1"/>
      <c r="R811" s="1" t="str">
        <f>_xlfn.IFNA(VLOOKUP(Tabla1[[#This Row],[Municipio]],Municipios,2,FALSE),"")</f>
        <v/>
      </c>
      <c r="S811" s="1"/>
      <c r="T811" s="1"/>
      <c r="U811" s="1"/>
      <c r="V811" s="1"/>
      <c r="W811" s="1"/>
      <c r="Z811" s="1"/>
    </row>
    <row r="812" spans="1:26">
      <c r="A812" s="1"/>
      <c r="B812" s="1"/>
      <c r="D812" s="1"/>
      <c r="E812" s="1"/>
      <c r="F812" s="1"/>
      <c r="G812" s="1"/>
      <c r="H812" s="1"/>
      <c r="I812" s="1" t="str">
        <f>IFERROR(VLOOKUP(Tabla1[[#This Row],[Tipo de Petición, queja o reclamo, queja o reclamo]],Tipif,2,0),"")</f>
        <v/>
      </c>
      <c r="J812" s="2" t="str">
        <f>IF(Tabla1[[#This Row],[Fecha Radicado]]="","",IF(Tabla1[[#This Row],[Tipo de Petición, queja o reclamo, queja o reclamo]]="Sin término de respuesta","No aplica",WORKDAY(Tabla1[[#This Row],[Fecha Radicado]],Tabla1[[#This Row],[Plazo]],Festivos)))</f>
        <v/>
      </c>
      <c r="K812" s="3" t="str">
        <f ca="1">IF(Tabla1[[#This Row],[Estado]]="No Aplica","",IF(Tabla1[[#This Row],[Estado]]="Con respuesta","Gestionado",IFERROR(NETWORKDAYS(TODAY(),Tabla1[[#This Row],[Fecha de Vencimiento]],Festivos),"")))</f>
        <v/>
      </c>
      <c r="L8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12" s="1"/>
      <c r="N812" s="1"/>
      <c r="O812" s="1"/>
      <c r="P812" s="1" t="str">
        <f>_xlfn.IFNA(VLOOKUP(Tabla1[[#This Row],[Departamento]],Departamentos,2,FALSE),"")</f>
        <v/>
      </c>
      <c r="Q812" s="1"/>
      <c r="R812" s="1" t="str">
        <f>_xlfn.IFNA(VLOOKUP(Tabla1[[#This Row],[Municipio]],Municipios,2,FALSE),"")</f>
        <v/>
      </c>
      <c r="S812" s="1"/>
      <c r="T812" s="1"/>
      <c r="U812" s="1"/>
      <c r="V812" s="1"/>
      <c r="W812" s="1"/>
      <c r="Z812" s="1"/>
    </row>
    <row r="813" spans="1:26">
      <c r="A813" s="1"/>
      <c r="B813" s="1"/>
      <c r="D813" s="1"/>
      <c r="E813" s="1"/>
      <c r="F813" s="1"/>
      <c r="G813" s="1"/>
      <c r="H813" s="1"/>
      <c r="I813" s="1" t="str">
        <f>IFERROR(VLOOKUP(Tabla1[[#This Row],[Tipo de Petición, queja o reclamo, queja o reclamo]],Tipif,2,0),"")</f>
        <v/>
      </c>
      <c r="J813" s="2" t="str">
        <f>IF(Tabla1[[#This Row],[Fecha Radicado]]="","",IF(Tabla1[[#This Row],[Tipo de Petición, queja o reclamo, queja o reclamo]]="Sin término de respuesta","No aplica",WORKDAY(Tabla1[[#This Row],[Fecha Radicado]],Tabla1[[#This Row],[Plazo]],Festivos)))</f>
        <v/>
      </c>
      <c r="K813" s="3" t="str">
        <f ca="1">IF(Tabla1[[#This Row],[Estado]]="No Aplica","",IF(Tabla1[[#This Row],[Estado]]="Con respuesta","Gestionado",IFERROR(NETWORKDAYS(TODAY(),Tabla1[[#This Row],[Fecha de Vencimiento]],Festivos),"")))</f>
        <v/>
      </c>
      <c r="L8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13" s="1"/>
      <c r="N813" s="1"/>
      <c r="O813" s="1"/>
      <c r="P813" s="1" t="str">
        <f>_xlfn.IFNA(VLOOKUP(Tabla1[[#This Row],[Departamento]],Departamentos,2,FALSE),"")</f>
        <v/>
      </c>
      <c r="Q813" s="1"/>
      <c r="R813" s="1" t="str">
        <f>_xlfn.IFNA(VLOOKUP(Tabla1[[#This Row],[Municipio]],Municipios,2,FALSE),"")</f>
        <v/>
      </c>
      <c r="S813" s="1"/>
      <c r="T813" s="1"/>
      <c r="U813" s="1"/>
      <c r="V813" s="1"/>
      <c r="W813" s="1"/>
      <c r="Z813" s="1"/>
    </row>
    <row r="814" spans="1:26">
      <c r="A814" s="1"/>
      <c r="B814" s="1"/>
      <c r="D814" s="1"/>
      <c r="E814" s="1"/>
      <c r="F814" s="1"/>
      <c r="G814" s="1"/>
      <c r="H814" s="1"/>
      <c r="I814" s="1" t="str">
        <f>IFERROR(VLOOKUP(Tabla1[[#This Row],[Tipo de Petición, queja o reclamo, queja o reclamo]],Tipif,2,0),"")</f>
        <v/>
      </c>
      <c r="J814" s="2" t="str">
        <f>IF(Tabla1[[#This Row],[Fecha Radicado]]="","",IF(Tabla1[[#This Row],[Tipo de Petición, queja o reclamo, queja o reclamo]]="Sin término de respuesta","No aplica",WORKDAY(Tabla1[[#This Row],[Fecha Radicado]],Tabla1[[#This Row],[Plazo]],Festivos)))</f>
        <v/>
      </c>
      <c r="K814" s="3" t="str">
        <f ca="1">IF(Tabla1[[#This Row],[Estado]]="No Aplica","",IF(Tabla1[[#This Row],[Estado]]="Con respuesta","Gestionado",IFERROR(NETWORKDAYS(TODAY(),Tabla1[[#This Row],[Fecha de Vencimiento]],Festivos),"")))</f>
        <v/>
      </c>
      <c r="L8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14" s="1"/>
      <c r="N814" s="1"/>
      <c r="O814" s="1"/>
      <c r="P814" s="1" t="str">
        <f>_xlfn.IFNA(VLOOKUP(Tabla1[[#This Row],[Departamento]],Departamentos,2,FALSE),"")</f>
        <v/>
      </c>
      <c r="Q814" s="1"/>
      <c r="R814" s="1" t="str">
        <f>_xlfn.IFNA(VLOOKUP(Tabla1[[#This Row],[Municipio]],Municipios,2,FALSE),"")</f>
        <v/>
      </c>
      <c r="S814" s="1"/>
      <c r="T814" s="1"/>
      <c r="U814" s="1"/>
      <c r="V814" s="1"/>
      <c r="W814" s="1"/>
      <c r="Z814" s="1"/>
    </row>
    <row r="815" spans="1:26">
      <c r="A815" s="1"/>
      <c r="B815" s="1"/>
      <c r="D815" s="1"/>
      <c r="E815" s="1"/>
      <c r="F815" s="1"/>
      <c r="G815" s="1"/>
      <c r="H815" s="1"/>
      <c r="I815" s="1" t="str">
        <f>IFERROR(VLOOKUP(Tabla1[[#This Row],[Tipo de Petición, queja o reclamo, queja o reclamo]],Tipif,2,0),"")</f>
        <v/>
      </c>
      <c r="J815" s="2" t="str">
        <f>IF(Tabla1[[#This Row],[Fecha Radicado]]="","",IF(Tabla1[[#This Row],[Tipo de Petición, queja o reclamo, queja o reclamo]]="Sin término de respuesta","No aplica",WORKDAY(Tabla1[[#This Row],[Fecha Radicado]],Tabla1[[#This Row],[Plazo]],Festivos)))</f>
        <v/>
      </c>
      <c r="K815" s="3" t="str">
        <f ca="1">IF(Tabla1[[#This Row],[Estado]]="No Aplica","",IF(Tabla1[[#This Row],[Estado]]="Con respuesta","Gestionado",IFERROR(NETWORKDAYS(TODAY(),Tabla1[[#This Row],[Fecha de Vencimiento]],Festivos),"")))</f>
        <v/>
      </c>
      <c r="L8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15" s="1"/>
      <c r="N815" s="1"/>
      <c r="O815" s="1"/>
      <c r="P815" s="1" t="str">
        <f>_xlfn.IFNA(VLOOKUP(Tabla1[[#This Row],[Departamento]],Departamentos,2,FALSE),"")</f>
        <v/>
      </c>
      <c r="Q815" s="1"/>
      <c r="R815" s="1" t="str">
        <f>_xlfn.IFNA(VLOOKUP(Tabla1[[#This Row],[Municipio]],Municipios,2,FALSE),"")</f>
        <v/>
      </c>
      <c r="S815" s="1"/>
      <c r="T815" s="1"/>
      <c r="U815" s="1"/>
      <c r="V815" s="1"/>
      <c r="W815" s="1"/>
      <c r="Z815" s="1"/>
    </row>
    <row r="816" spans="1:26">
      <c r="A816" s="1"/>
      <c r="B816" s="1"/>
      <c r="D816" s="1"/>
      <c r="E816" s="1"/>
      <c r="F816" s="1"/>
      <c r="G816" s="1"/>
      <c r="H816" s="1"/>
      <c r="I816" s="1" t="str">
        <f>IFERROR(VLOOKUP(Tabla1[[#This Row],[Tipo de Petición, queja o reclamo, queja o reclamo]],Tipif,2,0),"")</f>
        <v/>
      </c>
      <c r="J816" s="2" t="str">
        <f>IF(Tabla1[[#This Row],[Fecha Radicado]]="","",IF(Tabla1[[#This Row],[Tipo de Petición, queja o reclamo, queja o reclamo]]="Sin término de respuesta","No aplica",WORKDAY(Tabla1[[#This Row],[Fecha Radicado]],Tabla1[[#This Row],[Plazo]],Festivos)))</f>
        <v/>
      </c>
      <c r="K816" s="3" t="str">
        <f ca="1">IF(Tabla1[[#This Row],[Estado]]="No Aplica","",IF(Tabla1[[#This Row],[Estado]]="Con respuesta","Gestionado",IFERROR(NETWORKDAYS(TODAY(),Tabla1[[#This Row],[Fecha de Vencimiento]],Festivos),"")))</f>
        <v/>
      </c>
      <c r="L8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16" s="1"/>
      <c r="N816" s="1"/>
      <c r="O816" s="1"/>
      <c r="P816" s="1" t="str">
        <f>_xlfn.IFNA(VLOOKUP(Tabla1[[#This Row],[Departamento]],Departamentos,2,FALSE),"")</f>
        <v/>
      </c>
      <c r="Q816" s="1"/>
      <c r="R816" s="1" t="str">
        <f>_xlfn.IFNA(VLOOKUP(Tabla1[[#This Row],[Municipio]],Municipios,2,FALSE),"")</f>
        <v/>
      </c>
      <c r="S816" s="1"/>
      <c r="T816" s="1"/>
      <c r="U816" s="1"/>
      <c r="V816" s="1"/>
      <c r="W816" s="1"/>
      <c r="Z816" s="1"/>
    </row>
    <row r="817" spans="1:26">
      <c r="A817" s="1"/>
      <c r="B817" s="1"/>
      <c r="D817" s="1"/>
      <c r="E817" s="1"/>
      <c r="F817" s="1"/>
      <c r="G817" s="1"/>
      <c r="H817" s="1"/>
      <c r="I817" s="1" t="str">
        <f>IFERROR(VLOOKUP(Tabla1[[#This Row],[Tipo de Petición, queja o reclamo, queja o reclamo]],Tipif,2,0),"")</f>
        <v/>
      </c>
      <c r="J817" s="2" t="str">
        <f>IF(Tabla1[[#This Row],[Fecha Radicado]]="","",IF(Tabla1[[#This Row],[Tipo de Petición, queja o reclamo, queja o reclamo]]="Sin término de respuesta","No aplica",WORKDAY(Tabla1[[#This Row],[Fecha Radicado]],Tabla1[[#This Row],[Plazo]],Festivos)))</f>
        <v/>
      </c>
      <c r="K817" s="3" t="str">
        <f ca="1">IF(Tabla1[[#This Row],[Estado]]="No Aplica","",IF(Tabla1[[#This Row],[Estado]]="Con respuesta","Gestionado",IFERROR(NETWORKDAYS(TODAY(),Tabla1[[#This Row],[Fecha de Vencimiento]],Festivos),"")))</f>
        <v/>
      </c>
      <c r="L8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17" s="1"/>
      <c r="N817" s="1"/>
      <c r="O817" s="1"/>
      <c r="P817" s="1" t="str">
        <f>_xlfn.IFNA(VLOOKUP(Tabla1[[#This Row],[Departamento]],Departamentos,2,FALSE),"")</f>
        <v/>
      </c>
      <c r="Q817" s="1"/>
      <c r="R817" s="1" t="str">
        <f>_xlfn.IFNA(VLOOKUP(Tabla1[[#This Row],[Municipio]],Municipios,2,FALSE),"")</f>
        <v/>
      </c>
      <c r="S817" s="1"/>
      <c r="T817" s="1"/>
      <c r="U817" s="1"/>
      <c r="V817" s="1"/>
      <c r="W817" s="1"/>
      <c r="Z817" s="1"/>
    </row>
    <row r="818" spans="1:26">
      <c r="A818" s="1"/>
      <c r="B818" s="1"/>
      <c r="D818" s="1"/>
      <c r="E818" s="1"/>
      <c r="F818" s="1"/>
      <c r="G818" s="1"/>
      <c r="H818" s="1"/>
      <c r="I818" s="1" t="str">
        <f>IFERROR(VLOOKUP(Tabla1[[#This Row],[Tipo de Petición, queja o reclamo, queja o reclamo]],Tipif,2,0),"")</f>
        <v/>
      </c>
      <c r="J818" s="2" t="str">
        <f>IF(Tabla1[[#This Row],[Fecha Radicado]]="","",IF(Tabla1[[#This Row],[Tipo de Petición, queja o reclamo, queja o reclamo]]="Sin término de respuesta","No aplica",WORKDAY(Tabla1[[#This Row],[Fecha Radicado]],Tabla1[[#This Row],[Plazo]],Festivos)))</f>
        <v/>
      </c>
      <c r="K818" s="3" t="str">
        <f ca="1">IF(Tabla1[[#This Row],[Estado]]="No Aplica","",IF(Tabla1[[#This Row],[Estado]]="Con respuesta","Gestionado",IFERROR(NETWORKDAYS(TODAY(),Tabla1[[#This Row],[Fecha de Vencimiento]],Festivos),"")))</f>
        <v/>
      </c>
      <c r="L8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18" s="1"/>
      <c r="N818" s="1"/>
      <c r="O818" s="1"/>
      <c r="P818" s="1" t="str">
        <f>_xlfn.IFNA(VLOOKUP(Tabla1[[#This Row],[Departamento]],Departamentos,2,FALSE),"")</f>
        <v/>
      </c>
      <c r="Q818" s="1"/>
      <c r="R818" s="1" t="str">
        <f>_xlfn.IFNA(VLOOKUP(Tabla1[[#This Row],[Municipio]],Municipios,2,FALSE),"")</f>
        <v/>
      </c>
      <c r="S818" s="1"/>
      <c r="T818" s="1"/>
      <c r="U818" s="1"/>
      <c r="V818" s="1"/>
      <c r="W818" s="1"/>
      <c r="Z818" s="1"/>
    </row>
    <row r="819" spans="1:26">
      <c r="A819" s="1"/>
      <c r="B819" s="1"/>
      <c r="D819" s="1"/>
      <c r="E819" s="1"/>
      <c r="F819" s="1"/>
      <c r="G819" s="1"/>
      <c r="H819" s="1"/>
      <c r="I819" s="1" t="str">
        <f>IFERROR(VLOOKUP(Tabla1[[#This Row],[Tipo de Petición, queja o reclamo, queja o reclamo]],Tipif,2,0),"")</f>
        <v/>
      </c>
      <c r="J819" s="2" t="str">
        <f>IF(Tabla1[[#This Row],[Fecha Radicado]]="","",IF(Tabla1[[#This Row],[Tipo de Petición, queja o reclamo, queja o reclamo]]="Sin término de respuesta","No aplica",WORKDAY(Tabla1[[#This Row],[Fecha Radicado]],Tabla1[[#This Row],[Plazo]],Festivos)))</f>
        <v/>
      </c>
      <c r="K819" s="3" t="str">
        <f ca="1">IF(Tabla1[[#This Row],[Estado]]="No Aplica","",IF(Tabla1[[#This Row],[Estado]]="Con respuesta","Gestionado",IFERROR(NETWORKDAYS(TODAY(),Tabla1[[#This Row],[Fecha de Vencimiento]],Festivos),"")))</f>
        <v/>
      </c>
      <c r="L8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19" s="1"/>
      <c r="N819" s="1"/>
      <c r="O819" s="1"/>
      <c r="P819" s="1" t="str">
        <f>_xlfn.IFNA(VLOOKUP(Tabla1[[#This Row],[Departamento]],Departamentos,2,FALSE),"")</f>
        <v/>
      </c>
      <c r="Q819" s="1"/>
      <c r="R819" s="1" t="str">
        <f>_xlfn.IFNA(VLOOKUP(Tabla1[[#This Row],[Municipio]],Municipios,2,FALSE),"")</f>
        <v/>
      </c>
      <c r="S819" s="1"/>
      <c r="T819" s="1"/>
      <c r="U819" s="1"/>
      <c r="V819" s="1"/>
      <c r="W819" s="1"/>
      <c r="Z819" s="1"/>
    </row>
    <row r="820" spans="1:26">
      <c r="A820" s="1"/>
      <c r="B820" s="1"/>
      <c r="D820" s="1"/>
      <c r="E820" s="1"/>
      <c r="F820" s="1"/>
      <c r="G820" s="1"/>
      <c r="H820" s="1"/>
      <c r="I820" s="1" t="str">
        <f>IFERROR(VLOOKUP(Tabla1[[#This Row],[Tipo de Petición, queja o reclamo, queja o reclamo]],Tipif,2,0),"")</f>
        <v/>
      </c>
      <c r="J820" s="2" t="str">
        <f>IF(Tabla1[[#This Row],[Fecha Radicado]]="","",IF(Tabla1[[#This Row],[Tipo de Petición, queja o reclamo, queja o reclamo]]="Sin término de respuesta","No aplica",WORKDAY(Tabla1[[#This Row],[Fecha Radicado]],Tabla1[[#This Row],[Plazo]],Festivos)))</f>
        <v/>
      </c>
      <c r="K820" s="3" t="str">
        <f ca="1">IF(Tabla1[[#This Row],[Estado]]="No Aplica","",IF(Tabla1[[#This Row],[Estado]]="Con respuesta","Gestionado",IFERROR(NETWORKDAYS(TODAY(),Tabla1[[#This Row],[Fecha de Vencimiento]],Festivos),"")))</f>
        <v/>
      </c>
      <c r="L8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20" s="1"/>
      <c r="N820" s="1"/>
      <c r="O820" s="1"/>
      <c r="P820" s="1" t="str">
        <f>_xlfn.IFNA(VLOOKUP(Tabla1[[#This Row],[Departamento]],Departamentos,2,FALSE),"")</f>
        <v/>
      </c>
      <c r="Q820" s="1"/>
      <c r="R820" s="1" t="str">
        <f>_xlfn.IFNA(VLOOKUP(Tabla1[[#This Row],[Municipio]],Municipios,2,FALSE),"")</f>
        <v/>
      </c>
      <c r="S820" s="1"/>
      <c r="T820" s="1"/>
      <c r="U820" s="1"/>
      <c r="V820" s="1"/>
      <c r="W820" s="1"/>
      <c r="Z820" s="1"/>
    </row>
    <row r="821" spans="1:26">
      <c r="A821" s="1"/>
      <c r="B821" s="1"/>
      <c r="D821" s="1"/>
      <c r="E821" s="1"/>
      <c r="F821" s="1"/>
      <c r="G821" s="1"/>
      <c r="H821" s="1"/>
      <c r="I821" s="1" t="str">
        <f>IFERROR(VLOOKUP(Tabla1[[#This Row],[Tipo de Petición, queja o reclamo, queja o reclamo]],Tipif,2,0),"")</f>
        <v/>
      </c>
      <c r="J821" s="2" t="str">
        <f>IF(Tabla1[[#This Row],[Fecha Radicado]]="","",IF(Tabla1[[#This Row],[Tipo de Petición, queja o reclamo, queja o reclamo]]="Sin término de respuesta","No aplica",WORKDAY(Tabla1[[#This Row],[Fecha Radicado]],Tabla1[[#This Row],[Plazo]],Festivos)))</f>
        <v/>
      </c>
      <c r="K821" s="3" t="str">
        <f ca="1">IF(Tabla1[[#This Row],[Estado]]="No Aplica","",IF(Tabla1[[#This Row],[Estado]]="Con respuesta","Gestionado",IFERROR(NETWORKDAYS(TODAY(),Tabla1[[#This Row],[Fecha de Vencimiento]],Festivos),"")))</f>
        <v/>
      </c>
      <c r="L8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21" s="1"/>
      <c r="N821" s="1"/>
      <c r="O821" s="1"/>
      <c r="P821" s="1" t="str">
        <f>_xlfn.IFNA(VLOOKUP(Tabla1[[#This Row],[Departamento]],Departamentos,2,FALSE),"")</f>
        <v/>
      </c>
      <c r="Q821" s="1"/>
      <c r="R821" s="1" t="str">
        <f>_xlfn.IFNA(VLOOKUP(Tabla1[[#This Row],[Municipio]],Municipios,2,FALSE),"")</f>
        <v/>
      </c>
      <c r="S821" s="1"/>
      <c r="T821" s="1"/>
      <c r="U821" s="1"/>
      <c r="V821" s="1"/>
      <c r="W821" s="1"/>
      <c r="Z821" s="1"/>
    </row>
    <row r="822" spans="1:26">
      <c r="A822" s="1"/>
      <c r="B822" s="1"/>
      <c r="D822" s="1"/>
      <c r="E822" s="1"/>
      <c r="F822" s="1"/>
      <c r="G822" s="1"/>
      <c r="H822" s="1"/>
      <c r="I822" s="1" t="str">
        <f>IFERROR(VLOOKUP(Tabla1[[#This Row],[Tipo de Petición, queja o reclamo, queja o reclamo]],Tipif,2,0),"")</f>
        <v/>
      </c>
      <c r="J822" s="2" t="str">
        <f>IF(Tabla1[[#This Row],[Fecha Radicado]]="","",IF(Tabla1[[#This Row],[Tipo de Petición, queja o reclamo, queja o reclamo]]="Sin término de respuesta","No aplica",WORKDAY(Tabla1[[#This Row],[Fecha Radicado]],Tabla1[[#This Row],[Plazo]],Festivos)))</f>
        <v/>
      </c>
      <c r="K822" s="3" t="str">
        <f ca="1">IF(Tabla1[[#This Row],[Estado]]="No Aplica","",IF(Tabla1[[#This Row],[Estado]]="Con respuesta","Gestionado",IFERROR(NETWORKDAYS(TODAY(),Tabla1[[#This Row],[Fecha de Vencimiento]],Festivos),"")))</f>
        <v/>
      </c>
      <c r="L8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22" s="1"/>
      <c r="N822" s="1"/>
      <c r="O822" s="1"/>
      <c r="P822" s="1" t="str">
        <f>_xlfn.IFNA(VLOOKUP(Tabla1[[#This Row],[Departamento]],Departamentos,2,FALSE),"")</f>
        <v/>
      </c>
      <c r="Q822" s="1"/>
      <c r="R822" s="1" t="str">
        <f>_xlfn.IFNA(VLOOKUP(Tabla1[[#This Row],[Municipio]],Municipios,2,FALSE),"")</f>
        <v/>
      </c>
      <c r="S822" s="1"/>
      <c r="T822" s="1"/>
      <c r="U822" s="1"/>
      <c r="V822" s="1"/>
      <c r="W822" s="1"/>
      <c r="Z822" s="1"/>
    </row>
    <row r="823" spans="1:26">
      <c r="A823" s="1"/>
      <c r="B823" s="1"/>
      <c r="D823" s="1"/>
      <c r="E823" s="1"/>
      <c r="F823" s="1"/>
      <c r="G823" s="1"/>
      <c r="H823" s="1"/>
      <c r="I823" s="1" t="str">
        <f>IFERROR(VLOOKUP(Tabla1[[#This Row],[Tipo de Petición, queja o reclamo, queja o reclamo]],Tipif,2,0),"")</f>
        <v/>
      </c>
      <c r="J823" s="2" t="str">
        <f>IF(Tabla1[[#This Row],[Fecha Radicado]]="","",IF(Tabla1[[#This Row],[Tipo de Petición, queja o reclamo, queja o reclamo]]="Sin término de respuesta","No aplica",WORKDAY(Tabla1[[#This Row],[Fecha Radicado]],Tabla1[[#This Row],[Plazo]],Festivos)))</f>
        <v/>
      </c>
      <c r="K823" s="3" t="str">
        <f ca="1">IF(Tabla1[[#This Row],[Estado]]="No Aplica","",IF(Tabla1[[#This Row],[Estado]]="Con respuesta","Gestionado",IFERROR(NETWORKDAYS(TODAY(),Tabla1[[#This Row],[Fecha de Vencimiento]],Festivos),"")))</f>
        <v/>
      </c>
      <c r="L8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23" s="1"/>
      <c r="N823" s="1"/>
      <c r="O823" s="1"/>
      <c r="P823" s="1" t="str">
        <f>_xlfn.IFNA(VLOOKUP(Tabla1[[#This Row],[Departamento]],Departamentos,2,FALSE),"")</f>
        <v/>
      </c>
      <c r="Q823" s="1"/>
      <c r="R823" s="1" t="str">
        <f>_xlfn.IFNA(VLOOKUP(Tabla1[[#This Row],[Municipio]],Municipios,2,FALSE),"")</f>
        <v/>
      </c>
      <c r="S823" s="1"/>
      <c r="T823" s="1"/>
      <c r="U823" s="1"/>
      <c r="V823" s="1"/>
      <c r="W823" s="1"/>
      <c r="Z823" s="1"/>
    </row>
    <row r="824" spans="1:26">
      <c r="A824" s="1"/>
      <c r="B824" s="1"/>
      <c r="D824" s="1"/>
      <c r="E824" s="1"/>
      <c r="F824" s="1"/>
      <c r="G824" s="1"/>
      <c r="H824" s="1"/>
      <c r="I824" s="1" t="str">
        <f>IFERROR(VLOOKUP(Tabla1[[#This Row],[Tipo de Petición, queja o reclamo, queja o reclamo]],Tipif,2,0),"")</f>
        <v/>
      </c>
      <c r="J824" s="2" t="str">
        <f>IF(Tabla1[[#This Row],[Fecha Radicado]]="","",IF(Tabla1[[#This Row],[Tipo de Petición, queja o reclamo, queja o reclamo]]="Sin término de respuesta","No aplica",WORKDAY(Tabla1[[#This Row],[Fecha Radicado]],Tabla1[[#This Row],[Plazo]],Festivos)))</f>
        <v/>
      </c>
      <c r="K824" s="3" t="str">
        <f ca="1">IF(Tabla1[[#This Row],[Estado]]="No Aplica","",IF(Tabla1[[#This Row],[Estado]]="Con respuesta","Gestionado",IFERROR(NETWORKDAYS(TODAY(),Tabla1[[#This Row],[Fecha de Vencimiento]],Festivos),"")))</f>
        <v/>
      </c>
      <c r="L8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24" s="1"/>
      <c r="N824" s="1"/>
      <c r="O824" s="1"/>
      <c r="P824" s="1" t="str">
        <f>_xlfn.IFNA(VLOOKUP(Tabla1[[#This Row],[Departamento]],Departamentos,2,FALSE),"")</f>
        <v/>
      </c>
      <c r="Q824" s="1"/>
      <c r="R824" s="1" t="str">
        <f>_xlfn.IFNA(VLOOKUP(Tabla1[[#This Row],[Municipio]],Municipios,2,FALSE),"")</f>
        <v/>
      </c>
      <c r="S824" s="1"/>
      <c r="T824" s="1"/>
      <c r="U824" s="1"/>
      <c r="V824" s="1"/>
      <c r="W824" s="1"/>
      <c r="Z824" s="1"/>
    </row>
    <row r="825" spans="1:26">
      <c r="A825" s="1"/>
      <c r="B825" s="1"/>
      <c r="D825" s="1"/>
      <c r="E825" s="1"/>
      <c r="F825" s="1"/>
      <c r="G825" s="1"/>
      <c r="H825" s="1"/>
      <c r="I825" s="1" t="str">
        <f>IFERROR(VLOOKUP(Tabla1[[#This Row],[Tipo de Petición, queja o reclamo, queja o reclamo]],Tipif,2,0),"")</f>
        <v/>
      </c>
      <c r="J825" s="2" t="str">
        <f>IF(Tabla1[[#This Row],[Fecha Radicado]]="","",IF(Tabla1[[#This Row],[Tipo de Petición, queja o reclamo, queja o reclamo]]="Sin término de respuesta","No aplica",WORKDAY(Tabla1[[#This Row],[Fecha Radicado]],Tabla1[[#This Row],[Plazo]],Festivos)))</f>
        <v/>
      </c>
      <c r="K825" s="3" t="str">
        <f ca="1">IF(Tabla1[[#This Row],[Estado]]="No Aplica","",IF(Tabla1[[#This Row],[Estado]]="Con respuesta","Gestionado",IFERROR(NETWORKDAYS(TODAY(),Tabla1[[#This Row],[Fecha de Vencimiento]],Festivos),"")))</f>
        <v/>
      </c>
      <c r="L8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25" s="1"/>
      <c r="N825" s="1"/>
      <c r="O825" s="1"/>
      <c r="P825" s="1" t="str">
        <f>_xlfn.IFNA(VLOOKUP(Tabla1[[#This Row],[Departamento]],Departamentos,2,FALSE),"")</f>
        <v/>
      </c>
      <c r="Q825" s="1"/>
      <c r="R825" s="1" t="str">
        <f>_xlfn.IFNA(VLOOKUP(Tabla1[[#This Row],[Municipio]],Municipios,2,FALSE),"")</f>
        <v/>
      </c>
      <c r="S825" s="1"/>
      <c r="T825" s="1"/>
      <c r="U825" s="1"/>
      <c r="V825" s="1"/>
      <c r="W825" s="1"/>
      <c r="Z825" s="1"/>
    </row>
    <row r="826" spans="1:26">
      <c r="A826" s="1"/>
      <c r="B826" s="1"/>
      <c r="D826" s="1"/>
      <c r="E826" s="1"/>
      <c r="F826" s="1"/>
      <c r="G826" s="1"/>
      <c r="H826" s="1"/>
      <c r="I826" s="1" t="str">
        <f>IFERROR(VLOOKUP(Tabla1[[#This Row],[Tipo de Petición, queja o reclamo, queja o reclamo]],Tipif,2,0),"")</f>
        <v/>
      </c>
      <c r="J826" s="2" t="str">
        <f>IF(Tabla1[[#This Row],[Fecha Radicado]]="","",IF(Tabla1[[#This Row],[Tipo de Petición, queja o reclamo, queja o reclamo]]="Sin término de respuesta","No aplica",WORKDAY(Tabla1[[#This Row],[Fecha Radicado]],Tabla1[[#This Row],[Plazo]],Festivos)))</f>
        <v/>
      </c>
      <c r="K826" s="3" t="str">
        <f ca="1">IF(Tabla1[[#This Row],[Estado]]="No Aplica","",IF(Tabla1[[#This Row],[Estado]]="Con respuesta","Gestionado",IFERROR(NETWORKDAYS(TODAY(),Tabla1[[#This Row],[Fecha de Vencimiento]],Festivos),"")))</f>
        <v/>
      </c>
      <c r="L8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26" s="1"/>
      <c r="N826" s="1"/>
      <c r="O826" s="1"/>
      <c r="P826" s="1" t="str">
        <f>_xlfn.IFNA(VLOOKUP(Tabla1[[#This Row],[Departamento]],Departamentos,2,FALSE),"")</f>
        <v/>
      </c>
      <c r="Q826" s="1"/>
      <c r="R826" s="1" t="str">
        <f>_xlfn.IFNA(VLOOKUP(Tabla1[[#This Row],[Municipio]],Municipios,2,FALSE),"")</f>
        <v/>
      </c>
      <c r="S826" s="1"/>
      <c r="T826" s="1"/>
      <c r="U826" s="1"/>
      <c r="V826" s="1"/>
      <c r="W826" s="1"/>
      <c r="Z826" s="1"/>
    </row>
    <row r="827" spans="1:26">
      <c r="A827" s="1"/>
      <c r="B827" s="1"/>
      <c r="D827" s="1"/>
      <c r="E827" s="1"/>
      <c r="F827" s="1"/>
      <c r="G827" s="1"/>
      <c r="H827" s="1"/>
      <c r="I827" s="1" t="str">
        <f>IFERROR(VLOOKUP(Tabla1[[#This Row],[Tipo de Petición, queja o reclamo, queja o reclamo]],Tipif,2,0),"")</f>
        <v/>
      </c>
      <c r="J827" s="2" t="str">
        <f>IF(Tabla1[[#This Row],[Fecha Radicado]]="","",IF(Tabla1[[#This Row],[Tipo de Petición, queja o reclamo, queja o reclamo]]="Sin término de respuesta","No aplica",WORKDAY(Tabla1[[#This Row],[Fecha Radicado]],Tabla1[[#This Row],[Plazo]],Festivos)))</f>
        <v/>
      </c>
      <c r="K827" s="3" t="str">
        <f ca="1">IF(Tabla1[[#This Row],[Estado]]="No Aplica","",IF(Tabla1[[#This Row],[Estado]]="Con respuesta","Gestionado",IFERROR(NETWORKDAYS(TODAY(),Tabla1[[#This Row],[Fecha de Vencimiento]],Festivos),"")))</f>
        <v/>
      </c>
      <c r="L8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27" s="1"/>
      <c r="N827" s="1"/>
      <c r="O827" s="1"/>
      <c r="P827" s="1" t="str">
        <f>_xlfn.IFNA(VLOOKUP(Tabla1[[#This Row],[Departamento]],Departamentos,2,FALSE),"")</f>
        <v/>
      </c>
      <c r="Q827" s="1"/>
      <c r="R827" s="1" t="str">
        <f>_xlfn.IFNA(VLOOKUP(Tabla1[[#This Row],[Municipio]],Municipios,2,FALSE),"")</f>
        <v/>
      </c>
      <c r="S827" s="1"/>
      <c r="T827" s="1"/>
      <c r="U827" s="1"/>
      <c r="V827" s="1"/>
      <c r="W827" s="1"/>
      <c r="Z827" s="1"/>
    </row>
    <row r="828" spans="1:26">
      <c r="A828" s="1"/>
      <c r="B828" s="1"/>
      <c r="D828" s="1"/>
      <c r="E828" s="1"/>
      <c r="F828" s="1"/>
      <c r="G828" s="1"/>
      <c r="H828" s="1"/>
      <c r="I828" s="1" t="str">
        <f>IFERROR(VLOOKUP(Tabla1[[#This Row],[Tipo de Petición, queja o reclamo, queja o reclamo]],Tipif,2,0),"")</f>
        <v/>
      </c>
      <c r="J828" s="2" t="str">
        <f>IF(Tabla1[[#This Row],[Fecha Radicado]]="","",IF(Tabla1[[#This Row],[Tipo de Petición, queja o reclamo, queja o reclamo]]="Sin término de respuesta","No aplica",WORKDAY(Tabla1[[#This Row],[Fecha Radicado]],Tabla1[[#This Row],[Plazo]],Festivos)))</f>
        <v/>
      </c>
      <c r="K828" s="3" t="str">
        <f ca="1">IF(Tabla1[[#This Row],[Estado]]="No Aplica","",IF(Tabla1[[#This Row],[Estado]]="Con respuesta","Gestionado",IFERROR(NETWORKDAYS(TODAY(),Tabla1[[#This Row],[Fecha de Vencimiento]],Festivos),"")))</f>
        <v/>
      </c>
      <c r="L8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28" s="1"/>
      <c r="N828" s="1"/>
      <c r="O828" s="1"/>
      <c r="P828" s="1" t="str">
        <f>_xlfn.IFNA(VLOOKUP(Tabla1[[#This Row],[Departamento]],Departamentos,2,FALSE),"")</f>
        <v/>
      </c>
      <c r="Q828" s="1"/>
      <c r="R828" s="1" t="str">
        <f>_xlfn.IFNA(VLOOKUP(Tabla1[[#This Row],[Municipio]],Municipios,2,FALSE),"")</f>
        <v/>
      </c>
      <c r="S828" s="1"/>
      <c r="T828" s="1"/>
      <c r="U828" s="1"/>
      <c r="V828" s="1"/>
      <c r="W828" s="1"/>
      <c r="Z828" s="1"/>
    </row>
    <row r="829" spans="1:26">
      <c r="A829" s="1"/>
      <c r="B829" s="1"/>
      <c r="D829" s="1"/>
      <c r="E829" s="1"/>
      <c r="F829" s="1"/>
      <c r="G829" s="1"/>
      <c r="H829" s="1"/>
      <c r="I829" s="1" t="str">
        <f>IFERROR(VLOOKUP(Tabla1[[#This Row],[Tipo de Petición, queja o reclamo, queja o reclamo]],Tipif,2,0),"")</f>
        <v/>
      </c>
      <c r="J829" s="2" t="str">
        <f>IF(Tabla1[[#This Row],[Fecha Radicado]]="","",IF(Tabla1[[#This Row],[Tipo de Petición, queja o reclamo, queja o reclamo]]="Sin término de respuesta","No aplica",WORKDAY(Tabla1[[#This Row],[Fecha Radicado]],Tabla1[[#This Row],[Plazo]],Festivos)))</f>
        <v/>
      </c>
      <c r="K829" s="3" t="str">
        <f ca="1">IF(Tabla1[[#This Row],[Estado]]="No Aplica","",IF(Tabla1[[#This Row],[Estado]]="Con respuesta","Gestionado",IFERROR(NETWORKDAYS(TODAY(),Tabla1[[#This Row],[Fecha de Vencimiento]],Festivos),"")))</f>
        <v/>
      </c>
      <c r="L8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29" s="1"/>
      <c r="N829" s="1"/>
      <c r="O829" s="1"/>
      <c r="P829" s="1" t="str">
        <f>_xlfn.IFNA(VLOOKUP(Tabla1[[#This Row],[Departamento]],Departamentos,2,FALSE),"")</f>
        <v/>
      </c>
      <c r="Q829" s="1"/>
      <c r="R829" s="1" t="str">
        <f>_xlfn.IFNA(VLOOKUP(Tabla1[[#This Row],[Municipio]],Municipios,2,FALSE),"")</f>
        <v/>
      </c>
      <c r="S829" s="1"/>
      <c r="T829" s="1"/>
      <c r="U829" s="1"/>
      <c r="V829" s="1"/>
      <c r="W829" s="1"/>
      <c r="Z829" s="1"/>
    </row>
    <row r="830" spans="1:26">
      <c r="A830" s="1"/>
      <c r="B830" s="1"/>
      <c r="D830" s="1"/>
      <c r="E830" s="1"/>
      <c r="F830" s="1"/>
      <c r="G830" s="1"/>
      <c r="H830" s="1"/>
      <c r="I830" s="1" t="str">
        <f>IFERROR(VLOOKUP(Tabla1[[#This Row],[Tipo de Petición, queja o reclamo, queja o reclamo]],Tipif,2,0),"")</f>
        <v/>
      </c>
      <c r="J830" s="2" t="str">
        <f>IF(Tabla1[[#This Row],[Fecha Radicado]]="","",IF(Tabla1[[#This Row],[Tipo de Petición, queja o reclamo, queja o reclamo]]="Sin término de respuesta","No aplica",WORKDAY(Tabla1[[#This Row],[Fecha Radicado]],Tabla1[[#This Row],[Plazo]],Festivos)))</f>
        <v/>
      </c>
      <c r="K830" s="3" t="str">
        <f ca="1">IF(Tabla1[[#This Row],[Estado]]="No Aplica","",IF(Tabla1[[#This Row],[Estado]]="Con respuesta","Gestionado",IFERROR(NETWORKDAYS(TODAY(),Tabla1[[#This Row],[Fecha de Vencimiento]],Festivos),"")))</f>
        <v/>
      </c>
      <c r="L8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30" s="1"/>
      <c r="N830" s="1"/>
      <c r="O830" s="1"/>
      <c r="P830" s="1" t="str">
        <f>_xlfn.IFNA(VLOOKUP(Tabla1[[#This Row],[Departamento]],Departamentos,2,FALSE),"")</f>
        <v/>
      </c>
      <c r="Q830" s="1"/>
      <c r="R830" s="1" t="str">
        <f>_xlfn.IFNA(VLOOKUP(Tabla1[[#This Row],[Municipio]],Municipios,2,FALSE),"")</f>
        <v/>
      </c>
      <c r="S830" s="1"/>
      <c r="T830" s="1"/>
      <c r="U830" s="1"/>
      <c r="V830" s="1"/>
      <c r="W830" s="1"/>
      <c r="Z830" s="1"/>
    </row>
    <row r="831" spans="1:26">
      <c r="A831" s="1"/>
      <c r="B831" s="1"/>
      <c r="D831" s="1"/>
      <c r="E831" s="1"/>
      <c r="F831" s="1"/>
      <c r="G831" s="1"/>
      <c r="H831" s="1"/>
      <c r="I831" s="1" t="str">
        <f>IFERROR(VLOOKUP(Tabla1[[#This Row],[Tipo de Petición, queja o reclamo, queja o reclamo]],Tipif,2,0),"")</f>
        <v/>
      </c>
      <c r="J831" s="2" t="str">
        <f>IF(Tabla1[[#This Row],[Fecha Radicado]]="","",IF(Tabla1[[#This Row],[Tipo de Petición, queja o reclamo, queja o reclamo]]="Sin término de respuesta","No aplica",WORKDAY(Tabla1[[#This Row],[Fecha Radicado]],Tabla1[[#This Row],[Plazo]],Festivos)))</f>
        <v/>
      </c>
      <c r="K831" s="3" t="str">
        <f ca="1">IF(Tabla1[[#This Row],[Estado]]="No Aplica","",IF(Tabla1[[#This Row],[Estado]]="Con respuesta","Gestionado",IFERROR(NETWORKDAYS(TODAY(),Tabla1[[#This Row],[Fecha de Vencimiento]],Festivos),"")))</f>
        <v/>
      </c>
      <c r="L8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31" s="1"/>
      <c r="N831" s="1"/>
      <c r="O831" s="1"/>
      <c r="P831" s="1" t="str">
        <f>_xlfn.IFNA(VLOOKUP(Tabla1[[#This Row],[Departamento]],Departamentos,2,FALSE),"")</f>
        <v/>
      </c>
      <c r="Q831" s="1"/>
      <c r="R831" s="1" t="str">
        <f>_xlfn.IFNA(VLOOKUP(Tabla1[[#This Row],[Municipio]],Municipios,2,FALSE),"")</f>
        <v/>
      </c>
      <c r="S831" s="1"/>
      <c r="T831" s="1"/>
      <c r="U831" s="1"/>
      <c r="V831" s="1"/>
      <c r="W831" s="1"/>
      <c r="Z831" s="1"/>
    </row>
    <row r="832" spans="1:26">
      <c r="A832" s="1"/>
      <c r="B832" s="1"/>
      <c r="D832" s="1"/>
      <c r="E832" s="1"/>
      <c r="F832" s="1"/>
      <c r="G832" s="1"/>
      <c r="H832" s="1"/>
      <c r="I832" s="1" t="str">
        <f>IFERROR(VLOOKUP(Tabla1[[#This Row],[Tipo de Petición, queja o reclamo, queja o reclamo]],Tipif,2,0),"")</f>
        <v/>
      </c>
      <c r="J832" s="2" t="str">
        <f>IF(Tabla1[[#This Row],[Fecha Radicado]]="","",IF(Tabla1[[#This Row],[Tipo de Petición, queja o reclamo, queja o reclamo]]="Sin término de respuesta","No aplica",WORKDAY(Tabla1[[#This Row],[Fecha Radicado]],Tabla1[[#This Row],[Plazo]],Festivos)))</f>
        <v/>
      </c>
      <c r="K832" s="3" t="str">
        <f ca="1">IF(Tabla1[[#This Row],[Estado]]="No Aplica","",IF(Tabla1[[#This Row],[Estado]]="Con respuesta","Gestionado",IFERROR(NETWORKDAYS(TODAY(),Tabla1[[#This Row],[Fecha de Vencimiento]],Festivos),"")))</f>
        <v/>
      </c>
      <c r="L8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32" s="1"/>
      <c r="N832" s="1"/>
      <c r="O832" s="1"/>
      <c r="P832" s="1" t="str">
        <f>_xlfn.IFNA(VLOOKUP(Tabla1[[#This Row],[Departamento]],Departamentos,2,FALSE),"")</f>
        <v/>
      </c>
      <c r="Q832" s="1"/>
      <c r="R832" s="1" t="str">
        <f>_xlfn.IFNA(VLOOKUP(Tabla1[[#This Row],[Municipio]],Municipios,2,FALSE),"")</f>
        <v/>
      </c>
      <c r="S832" s="1"/>
      <c r="T832" s="1"/>
      <c r="U832" s="1"/>
      <c r="V832" s="1"/>
      <c r="W832" s="1"/>
      <c r="Z832" s="1"/>
    </row>
    <row r="833" spans="1:26">
      <c r="A833" s="1"/>
      <c r="B833" s="1"/>
      <c r="D833" s="1"/>
      <c r="E833" s="1"/>
      <c r="F833" s="1"/>
      <c r="G833" s="1"/>
      <c r="H833" s="1"/>
      <c r="I833" s="1" t="str">
        <f>IFERROR(VLOOKUP(Tabla1[[#This Row],[Tipo de Petición, queja o reclamo, queja o reclamo]],Tipif,2,0),"")</f>
        <v/>
      </c>
      <c r="J833" s="2" t="str">
        <f>IF(Tabla1[[#This Row],[Fecha Radicado]]="","",IF(Tabla1[[#This Row],[Tipo de Petición, queja o reclamo, queja o reclamo]]="Sin término de respuesta","No aplica",WORKDAY(Tabla1[[#This Row],[Fecha Radicado]],Tabla1[[#This Row],[Plazo]],Festivos)))</f>
        <v/>
      </c>
      <c r="K833" s="3" t="str">
        <f ca="1">IF(Tabla1[[#This Row],[Estado]]="No Aplica","",IF(Tabla1[[#This Row],[Estado]]="Con respuesta","Gestionado",IFERROR(NETWORKDAYS(TODAY(),Tabla1[[#This Row],[Fecha de Vencimiento]],Festivos),"")))</f>
        <v/>
      </c>
      <c r="L8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33" s="1"/>
      <c r="N833" s="1"/>
      <c r="O833" s="1"/>
      <c r="P833" s="1" t="str">
        <f>_xlfn.IFNA(VLOOKUP(Tabla1[[#This Row],[Departamento]],Departamentos,2,FALSE),"")</f>
        <v/>
      </c>
      <c r="Q833" s="1"/>
      <c r="R833" s="1" t="str">
        <f>_xlfn.IFNA(VLOOKUP(Tabla1[[#This Row],[Municipio]],Municipios,2,FALSE),"")</f>
        <v/>
      </c>
      <c r="S833" s="1"/>
      <c r="T833" s="1"/>
      <c r="U833" s="1"/>
      <c r="V833" s="1"/>
      <c r="W833" s="1"/>
      <c r="Z833" s="1"/>
    </row>
    <row r="834" spans="1:26">
      <c r="A834" s="1"/>
      <c r="B834" s="1"/>
      <c r="D834" s="1"/>
      <c r="E834" s="1"/>
      <c r="F834" s="1"/>
      <c r="G834" s="1"/>
      <c r="H834" s="1"/>
      <c r="I834" s="1" t="str">
        <f>IFERROR(VLOOKUP(Tabla1[[#This Row],[Tipo de Petición, queja o reclamo, queja o reclamo]],Tipif,2,0),"")</f>
        <v/>
      </c>
      <c r="J834" s="2" t="str">
        <f>IF(Tabla1[[#This Row],[Fecha Radicado]]="","",IF(Tabla1[[#This Row],[Tipo de Petición, queja o reclamo, queja o reclamo]]="Sin término de respuesta","No aplica",WORKDAY(Tabla1[[#This Row],[Fecha Radicado]],Tabla1[[#This Row],[Plazo]],Festivos)))</f>
        <v/>
      </c>
      <c r="K834" s="3" t="str">
        <f ca="1">IF(Tabla1[[#This Row],[Estado]]="No Aplica","",IF(Tabla1[[#This Row],[Estado]]="Con respuesta","Gestionado",IFERROR(NETWORKDAYS(TODAY(),Tabla1[[#This Row],[Fecha de Vencimiento]],Festivos),"")))</f>
        <v/>
      </c>
      <c r="L8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34" s="1"/>
      <c r="N834" s="1"/>
      <c r="O834" s="1"/>
      <c r="P834" s="1" t="str">
        <f>_xlfn.IFNA(VLOOKUP(Tabla1[[#This Row],[Departamento]],Departamentos,2,FALSE),"")</f>
        <v/>
      </c>
      <c r="Q834" s="1"/>
      <c r="R834" s="1" t="str">
        <f>_xlfn.IFNA(VLOOKUP(Tabla1[[#This Row],[Municipio]],Municipios,2,FALSE),"")</f>
        <v/>
      </c>
      <c r="S834" s="1"/>
      <c r="T834" s="1"/>
      <c r="U834" s="1"/>
      <c r="V834" s="1"/>
      <c r="W834" s="1"/>
      <c r="Z834" s="1"/>
    </row>
    <row r="835" spans="1:26">
      <c r="A835" s="1"/>
      <c r="B835" s="1"/>
      <c r="D835" s="1"/>
      <c r="E835" s="1"/>
      <c r="F835" s="1"/>
      <c r="G835" s="1"/>
      <c r="H835" s="1"/>
      <c r="I835" s="1" t="str">
        <f>IFERROR(VLOOKUP(Tabla1[[#This Row],[Tipo de Petición, queja o reclamo, queja o reclamo]],Tipif,2,0),"")</f>
        <v/>
      </c>
      <c r="J835" s="2" t="str">
        <f>IF(Tabla1[[#This Row],[Fecha Radicado]]="","",IF(Tabla1[[#This Row],[Tipo de Petición, queja o reclamo, queja o reclamo]]="Sin término de respuesta","No aplica",WORKDAY(Tabla1[[#This Row],[Fecha Radicado]],Tabla1[[#This Row],[Plazo]],Festivos)))</f>
        <v/>
      </c>
      <c r="K835" s="3" t="str">
        <f ca="1">IF(Tabla1[[#This Row],[Estado]]="No Aplica","",IF(Tabla1[[#This Row],[Estado]]="Con respuesta","Gestionado",IFERROR(NETWORKDAYS(TODAY(),Tabla1[[#This Row],[Fecha de Vencimiento]],Festivos),"")))</f>
        <v/>
      </c>
      <c r="L8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35" s="1"/>
      <c r="N835" s="1"/>
      <c r="O835" s="1"/>
      <c r="P835" s="1" t="str">
        <f>_xlfn.IFNA(VLOOKUP(Tabla1[[#This Row],[Departamento]],Departamentos,2,FALSE),"")</f>
        <v/>
      </c>
      <c r="Q835" s="1"/>
      <c r="R835" s="1" t="str">
        <f>_xlfn.IFNA(VLOOKUP(Tabla1[[#This Row],[Municipio]],Municipios,2,FALSE),"")</f>
        <v/>
      </c>
      <c r="S835" s="1"/>
      <c r="T835" s="1"/>
      <c r="U835" s="1"/>
      <c r="V835" s="1"/>
      <c r="W835" s="1"/>
      <c r="Z835" s="1"/>
    </row>
    <row r="836" spans="1:26">
      <c r="A836" s="1"/>
      <c r="B836" s="1"/>
      <c r="D836" s="1"/>
      <c r="E836" s="1"/>
      <c r="F836" s="1"/>
      <c r="G836" s="1"/>
      <c r="H836" s="1"/>
      <c r="I836" s="1" t="str">
        <f>IFERROR(VLOOKUP(Tabla1[[#This Row],[Tipo de Petición, queja o reclamo, queja o reclamo]],Tipif,2,0),"")</f>
        <v/>
      </c>
      <c r="J836" s="2" t="str">
        <f>IF(Tabla1[[#This Row],[Fecha Radicado]]="","",IF(Tabla1[[#This Row],[Tipo de Petición, queja o reclamo, queja o reclamo]]="Sin término de respuesta","No aplica",WORKDAY(Tabla1[[#This Row],[Fecha Radicado]],Tabla1[[#This Row],[Plazo]],Festivos)))</f>
        <v/>
      </c>
      <c r="K836" s="3" t="str">
        <f ca="1">IF(Tabla1[[#This Row],[Estado]]="No Aplica","",IF(Tabla1[[#This Row],[Estado]]="Con respuesta","Gestionado",IFERROR(NETWORKDAYS(TODAY(),Tabla1[[#This Row],[Fecha de Vencimiento]],Festivos),"")))</f>
        <v/>
      </c>
      <c r="L8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36" s="1"/>
      <c r="N836" s="1"/>
      <c r="O836" s="1"/>
      <c r="P836" s="1" t="str">
        <f>_xlfn.IFNA(VLOOKUP(Tabla1[[#This Row],[Departamento]],Departamentos,2,FALSE),"")</f>
        <v/>
      </c>
      <c r="Q836" s="1"/>
      <c r="R836" s="1" t="str">
        <f>_xlfn.IFNA(VLOOKUP(Tabla1[[#This Row],[Municipio]],Municipios,2,FALSE),"")</f>
        <v/>
      </c>
      <c r="S836" s="1"/>
      <c r="T836" s="1"/>
      <c r="U836" s="1"/>
      <c r="V836" s="1"/>
      <c r="W836" s="1"/>
      <c r="Z836" s="1"/>
    </row>
    <row r="837" spans="1:26">
      <c r="A837" s="1"/>
      <c r="B837" s="1"/>
      <c r="D837" s="1"/>
      <c r="E837" s="1"/>
      <c r="F837" s="1"/>
      <c r="G837" s="1"/>
      <c r="H837" s="1"/>
      <c r="I837" s="1" t="str">
        <f>IFERROR(VLOOKUP(Tabla1[[#This Row],[Tipo de Petición, queja o reclamo, queja o reclamo]],Tipif,2,0),"")</f>
        <v/>
      </c>
      <c r="J837" s="2" t="str">
        <f>IF(Tabla1[[#This Row],[Fecha Radicado]]="","",IF(Tabla1[[#This Row],[Tipo de Petición, queja o reclamo, queja o reclamo]]="Sin término de respuesta","No aplica",WORKDAY(Tabla1[[#This Row],[Fecha Radicado]],Tabla1[[#This Row],[Plazo]],Festivos)))</f>
        <v/>
      </c>
      <c r="K837" s="3" t="str">
        <f ca="1">IF(Tabla1[[#This Row],[Estado]]="No Aplica","",IF(Tabla1[[#This Row],[Estado]]="Con respuesta","Gestionado",IFERROR(NETWORKDAYS(TODAY(),Tabla1[[#This Row],[Fecha de Vencimiento]],Festivos),"")))</f>
        <v/>
      </c>
      <c r="L8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37" s="1"/>
      <c r="N837" s="1"/>
      <c r="O837" s="1"/>
      <c r="P837" s="1" t="str">
        <f>_xlfn.IFNA(VLOOKUP(Tabla1[[#This Row],[Departamento]],Departamentos,2,FALSE),"")</f>
        <v/>
      </c>
      <c r="Q837" s="1"/>
      <c r="R837" s="1" t="str">
        <f>_xlfn.IFNA(VLOOKUP(Tabla1[[#This Row],[Municipio]],Municipios,2,FALSE),"")</f>
        <v/>
      </c>
      <c r="S837" s="1"/>
      <c r="T837" s="1"/>
      <c r="U837" s="1"/>
      <c r="V837" s="1"/>
      <c r="W837" s="1"/>
      <c r="Z837" s="1"/>
    </row>
    <row r="838" spans="1:26">
      <c r="A838" s="1"/>
      <c r="B838" s="1"/>
      <c r="D838" s="1"/>
      <c r="E838" s="1"/>
      <c r="F838" s="1"/>
      <c r="G838" s="1"/>
      <c r="H838" s="1"/>
      <c r="I838" s="1" t="str">
        <f>IFERROR(VLOOKUP(Tabla1[[#This Row],[Tipo de Petición, queja o reclamo, queja o reclamo]],Tipif,2,0),"")</f>
        <v/>
      </c>
      <c r="J838" s="2" t="str">
        <f>IF(Tabla1[[#This Row],[Fecha Radicado]]="","",IF(Tabla1[[#This Row],[Tipo de Petición, queja o reclamo, queja o reclamo]]="Sin término de respuesta","No aplica",WORKDAY(Tabla1[[#This Row],[Fecha Radicado]],Tabla1[[#This Row],[Plazo]],Festivos)))</f>
        <v/>
      </c>
      <c r="K838" s="3" t="str">
        <f ca="1">IF(Tabla1[[#This Row],[Estado]]="No Aplica","",IF(Tabla1[[#This Row],[Estado]]="Con respuesta","Gestionado",IFERROR(NETWORKDAYS(TODAY(),Tabla1[[#This Row],[Fecha de Vencimiento]],Festivos),"")))</f>
        <v/>
      </c>
      <c r="L8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38" s="1"/>
      <c r="N838" s="1"/>
      <c r="O838" s="1"/>
      <c r="P838" s="1" t="str">
        <f>_xlfn.IFNA(VLOOKUP(Tabla1[[#This Row],[Departamento]],Departamentos,2,FALSE),"")</f>
        <v/>
      </c>
      <c r="Q838" s="1"/>
      <c r="R838" s="1" t="str">
        <f>_xlfn.IFNA(VLOOKUP(Tabla1[[#This Row],[Municipio]],Municipios,2,FALSE),"")</f>
        <v/>
      </c>
      <c r="S838" s="1"/>
      <c r="T838" s="1"/>
      <c r="U838" s="1"/>
      <c r="V838" s="1"/>
      <c r="W838" s="1"/>
      <c r="Z838" s="1"/>
    </row>
    <row r="839" spans="1:26">
      <c r="A839" s="1"/>
      <c r="B839" s="1"/>
      <c r="D839" s="1"/>
      <c r="E839" s="1"/>
      <c r="F839" s="1"/>
      <c r="G839" s="1"/>
      <c r="H839" s="1"/>
      <c r="I839" s="1" t="str">
        <f>IFERROR(VLOOKUP(Tabla1[[#This Row],[Tipo de Petición, queja o reclamo, queja o reclamo]],Tipif,2,0),"")</f>
        <v/>
      </c>
      <c r="J839" s="2" t="str">
        <f>IF(Tabla1[[#This Row],[Fecha Radicado]]="","",IF(Tabla1[[#This Row],[Tipo de Petición, queja o reclamo, queja o reclamo]]="Sin término de respuesta","No aplica",WORKDAY(Tabla1[[#This Row],[Fecha Radicado]],Tabla1[[#This Row],[Plazo]],Festivos)))</f>
        <v/>
      </c>
      <c r="K839" s="3" t="str">
        <f ca="1">IF(Tabla1[[#This Row],[Estado]]="No Aplica","",IF(Tabla1[[#This Row],[Estado]]="Con respuesta","Gestionado",IFERROR(NETWORKDAYS(TODAY(),Tabla1[[#This Row],[Fecha de Vencimiento]],Festivos),"")))</f>
        <v/>
      </c>
      <c r="L8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39" s="1"/>
      <c r="N839" s="1"/>
      <c r="O839" s="1"/>
      <c r="P839" s="1" t="str">
        <f>_xlfn.IFNA(VLOOKUP(Tabla1[[#This Row],[Departamento]],Departamentos,2,FALSE),"")</f>
        <v/>
      </c>
      <c r="Q839" s="1"/>
      <c r="R839" s="1" t="str">
        <f>_xlfn.IFNA(VLOOKUP(Tabla1[[#This Row],[Municipio]],Municipios,2,FALSE),"")</f>
        <v/>
      </c>
      <c r="S839" s="1"/>
      <c r="T839" s="1"/>
      <c r="U839" s="1"/>
      <c r="V839" s="1"/>
      <c r="W839" s="1"/>
      <c r="Z839" s="1"/>
    </row>
    <row r="840" spans="1:26">
      <c r="A840" s="1"/>
      <c r="B840" s="1"/>
      <c r="D840" s="1"/>
      <c r="E840" s="1"/>
      <c r="F840" s="1"/>
      <c r="G840" s="1"/>
      <c r="H840" s="1"/>
      <c r="I840" s="1" t="str">
        <f>IFERROR(VLOOKUP(Tabla1[[#This Row],[Tipo de Petición, queja o reclamo, queja o reclamo]],Tipif,2,0),"")</f>
        <v/>
      </c>
      <c r="J840" s="2" t="str">
        <f>IF(Tabla1[[#This Row],[Fecha Radicado]]="","",IF(Tabla1[[#This Row],[Tipo de Petición, queja o reclamo, queja o reclamo]]="Sin término de respuesta","No aplica",WORKDAY(Tabla1[[#This Row],[Fecha Radicado]],Tabla1[[#This Row],[Plazo]],Festivos)))</f>
        <v/>
      </c>
      <c r="K840" s="3" t="str">
        <f ca="1">IF(Tabla1[[#This Row],[Estado]]="No Aplica","",IF(Tabla1[[#This Row],[Estado]]="Con respuesta","Gestionado",IFERROR(NETWORKDAYS(TODAY(),Tabla1[[#This Row],[Fecha de Vencimiento]],Festivos),"")))</f>
        <v/>
      </c>
      <c r="L8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40" s="1"/>
      <c r="N840" s="1"/>
      <c r="O840" s="1"/>
      <c r="P840" s="1" t="str">
        <f>_xlfn.IFNA(VLOOKUP(Tabla1[[#This Row],[Departamento]],Departamentos,2,FALSE),"")</f>
        <v/>
      </c>
      <c r="Q840" s="1"/>
      <c r="R840" s="1" t="str">
        <f>_xlfn.IFNA(VLOOKUP(Tabla1[[#This Row],[Municipio]],Municipios,2,FALSE),"")</f>
        <v/>
      </c>
      <c r="S840" s="1"/>
      <c r="T840" s="1"/>
      <c r="U840" s="1"/>
      <c r="V840" s="1"/>
      <c r="W840" s="1"/>
      <c r="Z840" s="1"/>
    </row>
    <row r="841" spans="1:26">
      <c r="A841" s="1"/>
      <c r="B841" s="1"/>
      <c r="D841" s="1"/>
      <c r="E841" s="1"/>
      <c r="F841" s="1"/>
      <c r="G841" s="1"/>
      <c r="H841" s="1"/>
      <c r="I841" s="1" t="str">
        <f>IFERROR(VLOOKUP(Tabla1[[#This Row],[Tipo de Petición, queja o reclamo, queja o reclamo]],Tipif,2,0),"")</f>
        <v/>
      </c>
      <c r="J841" s="2" t="str">
        <f>IF(Tabla1[[#This Row],[Fecha Radicado]]="","",IF(Tabla1[[#This Row],[Tipo de Petición, queja o reclamo, queja o reclamo]]="Sin término de respuesta","No aplica",WORKDAY(Tabla1[[#This Row],[Fecha Radicado]],Tabla1[[#This Row],[Plazo]],Festivos)))</f>
        <v/>
      </c>
      <c r="K841" s="3" t="str">
        <f ca="1">IF(Tabla1[[#This Row],[Estado]]="No Aplica","",IF(Tabla1[[#This Row],[Estado]]="Con respuesta","Gestionado",IFERROR(NETWORKDAYS(TODAY(),Tabla1[[#This Row],[Fecha de Vencimiento]],Festivos),"")))</f>
        <v/>
      </c>
      <c r="L8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41" s="1"/>
      <c r="N841" s="1"/>
      <c r="O841" s="1"/>
      <c r="P841" s="1" t="str">
        <f>_xlfn.IFNA(VLOOKUP(Tabla1[[#This Row],[Departamento]],Departamentos,2,FALSE),"")</f>
        <v/>
      </c>
      <c r="Q841" s="1"/>
      <c r="R841" s="1" t="str">
        <f>_xlfn.IFNA(VLOOKUP(Tabla1[[#This Row],[Municipio]],Municipios,2,FALSE),"")</f>
        <v/>
      </c>
      <c r="S841" s="1"/>
      <c r="T841" s="1"/>
      <c r="U841" s="1"/>
      <c r="V841" s="1"/>
      <c r="W841" s="1"/>
      <c r="Z841" s="1"/>
    </row>
    <row r="842" spans="1:26">
      <c r="A842" s="1"/>
      <c r="B842" s="1"/>
      <c r="D842" s="1"/>
      <c r="E842" s="1"/>
      <c r="F842" s="1"/>
      <c r="G842" s="1"/>
      <c r="H842" s="1"/>
      <c r="I842" s="1" t="str">
        <f>IFERROR(VLOOKUP(Tabla1[[#This Row],[Tipo de Petición, queja o reclamo, queja o reclamo]],Tipif,2,0),"")</f>
        <v/>
      </c>
      <c r="J842" s="2" t="str">
        <f>IF(Tabla1[[#This Row],[Fecha Radicado]]="","",IF(Tabla1[[#This Row],[Tipo de Petición, queja o reclamo, queja o reclamo]]="Sin término de respuesta","No aplica",WORKDAY(Tabla1[[#This Row],[Fecha Radicado]],Tabla1[[#This Row],[Plazo]],Festivos)))</f>
        <v/>
      </c>
      <c r="K842" s="3" t="str">
        <f ca="1">IF(Tabla1[[#This Row],[Estado]]="No Aplica","",IF(Tabla1[[#This Row],[Estado]]="Con respuesta","Gestionado",IFERROR(NETWORKDAYS(TODAY(),Tabla1[[#This Row],[Fecha de Vencimiento]],Festivos),"")))</f>
        <v/>
      </c>
      <c r="L8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42" s="1"/>
      <c r="N842" s="1"/>
      <c r="O842" s="1"/>
      <c r="P842" s="1" t="str">
        <f>_xlfn.IFNA(VLOOKUP(Tabla1[[#This Row],[Departamento]],Departamentos,2,FALSE),"")</f>
        <v/>
      </c>
      <c r="Q842" s="1"/>
      <c r="R842" s="1" t="str">
        <f>_xlfn.IFNA(VLOOKUP(Tabla1[[#This Row],[Municipio]],Municipios,2,FALSE),"")</f>
        <v/>
      </c>
      <c r="S842" s="1"/>
      <c r="T842" s="1"/>
      <c r="U842" s="1"/>
      <c r="V842" s="1"/>
      <c r="W842" s="1"/>
      <c r="Z842" s="1"/>
    </row>
    <row r="843" spans="1:26">
      <c r="A843" s="1"/>
      <c r="B843" s="1"/>
      <c r="D843" s="1"/>
      <c r="E843" s="1"/>
      <c r="F843" s="1"/>
      <c r="G843" s="1"/>
      <c r="H843" s="1"/>
      <c r="I843" s="1" t="str">
        <f>IFERROR(VLOOKUP(Tabla1[[#This Row],[Tipo de Petición, queja o reclamo, queja o reclamo]],Tipif,2,0),"")</f>
        <v/>
      </c>
      <c r="J843" s="2" t="str">
        <f>IF(Tabla1[[#This Row],[Fecha Radicado]]="","",IF(Tabla1[[#This Row],[Tipo de Petición, queja o reclamo, queja o reclamo]]="Sin término de respuesta","No aplica",WORKDAY(Tabla1[[#This Row],[Fecha Radicado]],Tabla1[[#This Row],[Plazo]],Festivos)))</f>
        <v/>
      </c>
      <c r="K843" s="3" t="str">
        <f ca="1">IF(Tabla1[[#This Row],[Estado]]="No Aplica","",IF(Tabla1[[#This Row],[Estado]]="Con respuesta","Gestionado",IFERROR(NETWORKDAYS(TODAY(),Tabla1[[#This Row],[Fecha de Vencimiento]],Festivos),"")))</f>
        <v/>
      </c>
      <c r="L8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43" s="1"/>
      <c r="N843" s="1"/>
      <c r="O843" s="1"/>
      <c r="P843" s="1" t="str">
        <f>_xlfn.IFNA(VLOOKUP(Tabla1[[#This Row],[Departamento]],Departamentos,2,FALSE),"")</f>
        <v/>
      </c>
      <c r="Q843" s="1"/>
      <c r="R843" s="1" t="str">
        <f>_xlfn.IFNA(VLOOKUP(Tabla1[[#This Row],[Municipio]],Municipios,2,FALSE),"")</f>
        <v/>
      </c>
      <c r="S843" s="1"/>
      <c r="T843" s="1"/>
      <c r="U843" s="1"/>
      <c r="V843" s="1"/>
      <c r="W843" s="1"/>
      <c r="Z843" s="1"/>
    </row>
    <row r="844" spans="1:26">
      <c r="A844" s="1"/>
      <c r="B844" s="1"/>
      <c r="D844" s="1"/>
      <c r="E844" s="1"/>
      <c r="F844" s="1"/>
      <c r="G844" s="1"/>
      <c r="H844" s="1"/>
      <c r="I844" s="1" t="str">
        <f>IFERROR(VLOOKUP(Tabla1[[#This Row],[Tipo de Petición, queja o reclamo, queja o reclamo]],Tipif,2,0),"")</f>
        <v/>
      </c>
      <c r="J844" s="2" t="str">
        <f>IF(Tabla1[[#This Row],[Fecha Radicado]]="","",IF(Tabla1[[#This Row],[Tipo de Petición, queja o reclamo, queja o reclamo]]="Sin término de respuesta","No aplica",WORKDAY(Tabla1[[#This Row],[Fecha Radicado]],Tabla1[[#This Row],[Plazo]],Festivos)))</f>
        <v/>
      </c>
      <c r="K844" s="3" t="str">
        <f ca="1">IF(Tabla1[[#This Row],[Estado]]="No Aplica","",IF(Tabla1[[#This Row],[Estado]]="Con respuesta","Gestionado",IFERROR(NETWORKDAYS(TODAY(),Tabla1[[#This Row],[Fecha de Vencimiento]],Festivos),"")))</f>
        <v/>
      </c>
      <c r="L8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44" s="1"/>
      <c r="N844" s="1"/>
      <c r="O844" s="1"/>
      <c r="P844" s="1" t="str">
        <f>_xlfn.IFNA(VLOOKUP(Tabla1[[#This Row],[Departamento]],Departamentos,2,FALSE),"")</f>
        <v/>
      </c>
      <c r="Q844" s="1"/>
      <c r="R844" s="1" t="str">
        <f>_xlfn.IFNA(VLOOKUP(Tabla1[[#This Row],[Municipio]],Municipios,2,FALSE),"")</f>
        <v/>
      </c>
      <c r="S844" s="1"/>
      <c r="T844" s="1"/>
      <c r="U844" s="1"/>
      <c r="V844" s="1"/>
      <c r="W844" s="1"/>
      <c r="Z844" s="1"/>
    </row>
    <row r="845" spans="1:26">
      <c r="A845" s="1"/>
      <c r="B845" s="1"/>
      <c r="D845" s="1"/>
      <c r="E845" s="1"/>
      <c r="F845" s="1"/>
      <c r="G845" s="1"/>
      <c r="H845" s="1"/>
      <c r="I845" s="1" t="str">
        <f>IFERROR(VLOOKUP(Tabla1[[#This Row],[Tipo de Petición, queja o reclamo, queja o reclamo]],Tipif,2,0),"")</f>
        <v/>
      </c>
      <c r="J845" s="2" t="str">
        <f>IF(Tabla1[[#This Row],[Fecha Radicado]]="","",IF(Tabla1[[#This Row],[Tipo de Petición, queja o reclamo, queja o reclamo]]="Sin término de respuesta","No aplica",WORKDAY(Tabla1[[#This Row],[Fecha Radicado]],Tabla1[[#This Row],[Plazo]],Festivos)))</f>
        <v/>
      </c>
      <c r="K845" s="3" t="str">
        <f ca="1">IF(Tabla1[[#This Row],[Estado]]="No Aplica","",IF(Tabla1[[#This Row],[Estado]]="Con respuesta","Gestionado",IFERROR(NETWORKDAYS(TODAY(),Tabla1[[#This Row],[Fecha de Vencimiento]],Festivos),"")))</f>
        <v/>
      </c>
      <c r="L8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45" s="1"/>
      <c r="N845" s="1"/>
      <c r="O845" s="1"/>
      <c r="P845" s="1" t="str">
        <f>_xlfn.IFNA(VLOOKUP(Tabla1[[#This Row],[Departamento]],Departamentos,2,FALSE),"")</f>
        <v/>
      </c>
      <c r="Q845" s="1"/>
      <c r="R845" s="1" t="str">
        <f>_xlfn.IFNA(VLOOKUP(Tabla1[[#This Row],[Municipio]],Municipios,2,FALSE),"")</f>
        <v/>
      </c>
      <c r="S845" s="1"/>
      <c r="T845" s="1"/>
      <c r="U845" s="1"/>
      <c r="V845" s="1"/>
      <c r="W845" s="1"/>
      <c r="Z845" s="1"/>
    </row>
    <row r="846" spans="1:26">
      <c r="A846" s="1"/>
      <c r="B846" s="1"/>
      <c r="D846" s="1"/>
      <c r="E846" s="1"/>
      <c r="F846" s="1"/>
      <c r="G846" s="1"/>
      <c r="H846" s="1"/>
      <c r="I846" s="1" t="str">
        <f>IFERROR(VLOOKUP(Tabla1[[#This Row],[Tipo de Petición, queja o reclamo, queja o reclamo]],Tipif,2,0),"")</f>
        <v/>
      </c>
      <c r="J846" s="2" t="str">
        <f>IF(Tabla1[[#This Row],[Fecha Radicado]]="","",IF(Tabla1[[#This Row],[Tipo de Petición, queja o reclamo, queja o reclamo]]="Sin término de respuesta","No aplica",WORKDAY(Tabla1[[#This Row],[Fecha Radicado]],Tabla1[[#This Row],[Plazo]],Festivos)))</f>
        <v/>
      </c>
      <c r="K846" s="3" t="str">
        <f ca="1">IF(Tabla1[[#This Row],[Estado]]="No Aplica","",IF(Tabla1[[#This Row],[Estado]]="Con respuesta","Gestionado",IFERROR(NETWORKDAYS(TODAY(),Tabla1[[#This Row],[Fecha de Vencimiento]],Festivos),"")))</f>
        <v/>
      </c>
      <c r="L8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46" s="1"/>
      <c r="N846" s="1"/>
      <c r="O846" s="1"/>
      <c r="P846" s="1" t="str">
        <f>_xlfn.IFNA(VLOOKUP(Tabla1[[#This Row],[Departamento]],Departamentos,2,FALSE),"")</f>
        <v/>
      </c>
      <c r="Q846" s="1"/>
      <c r="R846" s="1" t="str">
        <f>_xlfn.IFNA(VLOOKUP(Tabla1[[#This Row],[Municipio]],Municipios,2,FALSE),"")</f>
        <v/>
      </c>
      <c r="S846" s="1"/>
      <c r="T846" s="1"/>
      <c r="U846" s="1"/>
      <c r="V846" s="1"/>
      <c r="W846" s="1"/>
      <c r="Z846" s="1"/>
    </row>
    <row r="847" spans="1:26">
      <c r="A847" s="1"/>
      <c r="B847" s="1"/>
      <c r="D847" s="1"/>
      <c r="E847" s="1"/>
      <c r="F847" s="1"/>
      <c r="G847" s="1"/>
      <c r="H847" s="1"/>
      <c r="I847" s="1" t="str">
        <f>IFERROR(VLOOKUP(Tabla1[[#This Row],[Tipo de Petición, queja o reclamo, queja o reclamo]],Tipif,2,0),"")</f>
        <v/>
      </c>
      <c r="J847" s="2" t="str">
        <f>IF(Tabla1[[#This Row],[Fecha Radicado]]="","",IF(Tabla1[[#This Row],[Tipo de Petición, queja o reclamo, queja o reclamo]]="Sin término de respuesta","No aplica",WORKDAY(Tabla1[[#This Row],[Fecha Radicado]],Tabla1[[#This Row],[Plazo]],Festivos)))</f>
        <v/>
      </c>
      <c r="K847" s="3" t="str">
        <f ca="1">IF(Tabla1[[#This Row],[Estado]]="No Aplica","",IF(Tabla1[[#This Row],[Estado]]="Con respuesta","Gestionado",IFERROR(NETWORKDAYS(TODAY(),Tabla1[[#This Row],[Fecha de Vencimiento]],Festivos),"")))</f>
        <v/>
      </c>
      <c r="L8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47" s="1"/>
      <c r="N847" s="1"/>
      <c r="O847" s="1"/>
      <c r="P847" s="1" t="str">
        <f>_xlfn.IFNA(VLOOKUP(Tabla1[[#This Row],[Departamento]],Departamentos,2,FALSE),"")</f>
        <v/>
      </c>
      <c r="Q847" s="1"/>
      <c r="R847" s="1" t="str">
        <f>_xlfn.IFNA(VLOOKUP(Tabla1[[#This Row],[Municipio]],Municipios,2,FALSE),"")</f>
        <v/>
      </c>
      <c r="S847" s="1"/>
      <c r="T847" s="1"/>
      <c r="U847" s="1"/>
      <c r="V847" s="1"/>
      <c r="W847" s="1"/>
      <c r="Z847" s="1"/>
    </row>
    <row r="848" spans="1:26">
      <c r="A848" s="1"/>
      <c r="B848" s="1"/>
      <c r="D848" s="1"/>
      <c r="E848" s="1"/>
      <c r="F848" s="1"/>
      <c r="G848" s="1"/>
      <c r="H848" s="1"/>
      <c r="I848" s="1" t="str">
        <f>IFERROR(VLOOKUP(Tabla1[[#This Row],[Tipo de Petición, queja o reclamo, queja o reclamo]],Tipif,2,0),"")</f>
        <v/>
      </c>
      <c r="J848" s="2" t="str">
        <f>IF(Tabla1[[#This Row],[Fecha Radicado]]="","",IF(Tabla1[[#This Row],[Tipo de Petición, queja o reclamo, queja o reclamo]]="Sin término de respuesta","No aplica",WORKDAY(Tabla1[[#This Row],[Fecha Radicado]],Tabla1[[#This Row],[Plazo]],Festivos)))</f>
        <v/>
      </c>
      <c r="K848" s="3" t="str">
        <f ca="1">IF(Tabla1[[#This Row],[Estado]]="No Aplica","",IF(Tabla1[[#This Row],[Estado]]="Con respuesta","Gestionado",IFERROR(NETWORKDAYS(TODAY(),Tabla1[[#This Row],[Fecha de Vencimiento]],Festivos),"")))</f>
        <v/>
      </c>
      <c r="L8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48" s="1"/>
      <c r="N848" s="1"/>
      <c r="O848" s="1"/>
      <c r="P848" s="1" t="str">
        <f>_xlfn.IFNA(VLOOKUP(Tabla1[[#This Row],[Departamento]],Departamentos,2,FALSE),"")</f>
        <v/>
      </c>
      <c r="Q848" s="1"/>
      <c r="R848" s="1" t="str">
        <f>_xlfn.IFNA(VLOOKUP(Tabla1[[#This Row],[Municipio]],Municipios,2,FALSE),"")</f>
        <v/>
      </c>
      <c r="S848" s="1"/>
      <c r="T848" s="1"/>
      <c r="U848" s="1"/>
      <c r="V848" s="1"/>
      <c r="W848" s="1"/>
      <c r="Z848" s="1"/>
    </row>
    <row r="849" spans="1:26">
      <c r="A849" s="1"/>
      <c r="B849" s="1"/>
      <c r="D849" s="1"/>
      <c r="E849" s="1"/>
      <c r="F849" s="1"/>
      <c r="G849" s="1"/>
      <c r="H849" s="1"/>
      <c r="I849" s="1" t="str">
        <f>IFERROR(VLOOKUP(Tabla1[[#This Row],[Tipo de Petición, queja o reclamo, queja o reclamo]],Tipif,2,0),"")</f>
        <v/>
      </c>
      <c r="J849" s="2" t="str">
        <f>IF(Tabla1[[#This Row],[Fecha Radicado]]="","",IF(Tabla1[[#This Row],[Tipo de Petición, queja o reclamo, queja o reclamo]]="Sin término de respuesta","No aplica",WORKDAY(Tabla1[[#This Row],[Fecha Radicado]],Tabla1[[#This Row],[Plazo]],Festivos)))</f>
        <v/>
      </c>
      <c r="K849" s="3" t="str">
        <f ca="1">IF(Tabla1[[#This Row],[Estado]]="No Aplica","",IF(Tabla1[[#This Row],[Estado]]="Con respuesta","Gestionado",IFERROR(NETWORKDAYS(TODAY(),Tabla1[[#This Row],[Fecha de Vencimiento]],Festivos),"")))</f>
        <v/>
      </c>
      <c r="L8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49" s="1"/>
      <c r="N849" s="1"/>
      <c r="O849" s="1"/>
      <c r="P849" s="1" t="str">
        <f>_xlfn.IFNA(VLOOKUP(Tabla1[[#This Row],[Departamento]],Departamentos,2,FALSE),"")</f>
        <v/>
      </c>
      <c r="Q849" s="1"/>
      <c r="R849" s="1" t="str">
        <f>_xlfn.IFNA(VLOOKUP(Tabla1[[#This Row],[Municipio]],Municipios,2,FALSE),"")</f>
        <v/>
      </c>
      <c r="S849" s="1"/>
      <c r="T849" s="1"/>
      <c r="U849" s="1"/>
      <c r="V849" s="1"/>
      <c r="W849" s="1"/>
      <c r="Z849" s="1"/>
    </row>
    <row r="850" spans="1:26">
      <c r="A850" s="1"/>
      <c r="B850" s="1"/>
      <c r="D850" s="1"/>
      <c r="E850" s="1"/>
      <c r="F850" s="1"/>
      <c r="G850" s="1"/>
      <c r="H850" s="1"/>
      <c r="I850" s="1" t="str">
        <f>IFERROR(VLOOKUP(Tabla1[[#This Row],[Tipo de Petición, queja o reclamo, queja o reclamo]],Tipif,2,0),"")</f>
        <v/>
      </c>
      <c r="J850" s="2" t="str">
        <f>IF(Tabla1[[#This Row],[Fecha Radicado]]="","",IF(Tabla1[[#This Row],[Tipo de Petición, queja o reclamo, queja o reclamo]]="Sin término de respuesta","No aplica",WORKDAY(Tabla1[[#This Row],[Fecha Radicado]],Tabla1[[#This Row],[Plazo]],Festivos)))</f>
        <v/>
      </c>
      <c r="K850" s="3" t="str">
        <f ca="1">IF(Tabla1[[#This Row],[Estado]]="No Aplica","",IF(Tabla1[[#This Row],[Estado]]="Con respuesta","Gestionado",IFERROR(NETWORKDAYS(TODAY(),Tabla1[[#This Row],[Fecha de Vencimiento]],Festivos),"")))</f>
        <v/>
      </c>
      <c r="L8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50" s="1"/>
      <c r="N850" s="1"/>
      <c r="O850" s="1"/>
      <c r="P850" s="1" t="str">
        <f>_xlfn.IFNA(VLOOKUP(Tabla1[[#This Row],[Departamento]],Departamentos,2,FALSE),"")</f>
        <v/>
      </c>
      <c r="Q850" s="1"/>
      <c r="R850" s="1" t="str">
        <f>_xlfn.IFNA(VLOOKUP(Tabla1[[#This Row],[Municipio]],Municipios,2,FALSE),"")</f>
        <v/>
      </c>
      <c r="S850" s="1"/>
      <c r="T850" s="1"/>
      <c r="U850" s="1"/>
      <c r="V850" s="1"/>
      <c r="W850" s="1"/>
      <c r="Z850" s="1"/>
    </row>
    <row r="851" spans="1:26">
      <c r="A851" s="1"/>
      <c r="B851" s="1"/>
      <c r="D851" s="1"/>
      <c r="E851" s="1"/>
      <c r="F851" s="1"/>
      <c r="G851" s="1"/>
      <c r="H851" s="1"/>
      <c r="I851" s="1" t="str">
        <f>IFERROR(VLOOKUP(Tabla1[[#This Row],[Tipo de Petición, queja o reclamo, queja o reclamo]],Tipif,2,0),"")</f>
        <v/>
      </c>
      <c r="J851" s="2" t="str">
        <f>IF(Tabla1[[#This Row],[Fecha Radicado]]="","",IF(Tabla1[[#This Row],[Tipo de Petición, queja o reclamo, queja o reclamo]]="Sin término de respuesta","No aplica",WORKDAY(Tabla1[[#This Row],[Fecha Radicado]],Tabla1[[#This Row],[Plazo]],Festivos)))</f>
        <v/>
      </c>
      <c r="K851" s="3" t="str">
        <f ca="1">IF(Tabla1[[#This Row],[Estado]]="No Aplica","",IF(Tabla1[[#This Row],[Estado]]="Con respuesta","Gestionado",IFERROR(NETWORKDAYS(TODAY(),Tabla1[[#This Row],[Fecha de Vencimiento]],Festivos),"")))</f>
        <v/>
      </c>
      <c r="L8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51" s="1"/>
      <c r="N851" s="1"/>
      <c r="O851" s="1"/>
      <c r="P851" s="1" t="str">
        <f>_xlfn.IFNA(VLOOKUP(Tabla1[[#This Row],[Departamento]],Departamentos,2,FALSE),"")</f>
        <v/>
      </c>
      <c r="Q851" s="1"/>
      <c r="R851" s="1" t="str">
        <f>_xlfn.IFNA(VLOOKUP(Tabla1[[#This Row],[Municipio]],Municipios,2,FALSE),"")</f>
        <v/>
      </c>
      <c r="S851" s="1"/>
      <c r="T851" s="1"/>
      <c r="U851" s="1"/>
      <c r="V851" s="1"/>
      <c r="W851" s="1"/>
      <c r="Z851" s="1"/>
    </row>
    <row r="852" spans="1:26">
      <c r="A852" s="1"/>
      <c r="B852" s="1"/>
      <c r="D852" s="1"/>
      <c r="E852" s="1"/>
      <c r="F852" s="1"/>
      <c r="G852" s="1"/>
      <c r="H852" s="1"/>
      <c r="I852" s="1" t="str">
        <f>IFERROR(VLOOKUP(Tabla1[[#This Row],[Tipo de Petición, queja o reclamo, queja o reclamo]],Tipif,2,0),"")</f>
        <v/>
      </c>
      <c r="J852" s="2" t="str">
        <f>IF(Tabla1[[#This Row],[Fecha Radicado]]="","",IF(Tabla1[[#This Row],[Tipo de Petición, queja o reclamo, queja o reclamo]]="Sin término de respuesta","No aplica",WORKDAY(Tabla1[[#This Row],[Fecha Radicado]],Tabla1[[#This Row],[Plazo]],Festivos)))</f>
        <v/>
      </c>
      <c r="K852" s="3" t="str">
        <f ca="1">IF(Tabla1[[#This Row],[Estado]]="No Aplica","",IF(Tabla1[[#This Row],[Estado]]="Con respuesta","Gestionado",IFERROR(NETWORKDAYS(TODAY(),Tabla1[[#This Row],[Fecha de Vencimiento]],Festivos),"")))</f>
        <v/>
      </c>
      <c r="L8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52" s="1"/>
      <c r="N852" s="1"/>
      <c r="O852" s="1"/>
      <c r="P852" s="1" t="str">
        <f>_xlfn.IFNA(VLOOKUP(Tabla1[[#This Row],[Departamento]],Departamentos,2,FALSE),"")</f>
        <v/>
      </c>
      <c r="Q852" s="1"/>
      <c r="R852" s="1" t="str">
        <f>_xlfn.IFNA(VLOOKUP(Tabla1[[#This Row],[Municipio]],Municipios,2,FALSE),"")</f>
        <v/>
      </c>
      <c r="S852" s="1"/>
      <c r="T852" s="1"/>
      <c r="U852" s="1"/>
      <c r="V852" s="1"/>
      <c r="W852" s="1"/>
      <c r="Z852" s="1"/>
    </row>
    <row r="853" spans="1:26">
      <c r="A853" s="1"/>
      <c r="B853" s="1"/>
      <c r="D853" s="1"/>
      <c r="E853" s="1"/>
      <c r="F853" s="1"/>
      <c r="G853" s="1"/>
      <c r="H853" s="1"/>
      <c r="I853" s="1" t="str">
        <f>IFERROR(VLOOKUP(Tabla1[[#This Row],[Tipo de Petición, queja o reclamo, queja o reclamo]],Tipif,2,0),"")</f>
        <v/>
      </c>
      <c r="J853" s="2" t="str">
        <f>IF(Tabla1[[#This Row],[Fecha Radicado]]="","",IF(Tabla1[[#This Row],[Tipo de Petición, queja o reclamo, queja o reclamo]]="Sin término de respuesta","No aplica",WORKDAY(Tabla1[[#This Row],[Fecha Radicado]],Tabla1[[#This Row],[Plazo]],Festivos)))</f>
        <v/>
      </c>
      <c r="K853" s="3" t="str">
        <f ca="1">IF(Tabla1[[#This Row],[Estado]]="No Aplica","",IF(Tabla1[[#This Row],[Estado]]="Con respuesta","Gestionado",IFERROR(NETWORKDAYS(TODAY(),Tabla1[[#This Row],[Fecha de Vencimiento]],Festivos),"")))</f>
        <v/>
      </c>
      <c r="L8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53" s="1"/>
      <c r="N853" s="1"/>
      <c r="O853" s="1"/>
      <c r="P853" s="1" t="str">
        <f>_xlfn.IFNA(VLOOKUP(Tabla1[[#This Row],[Departamento]],Departamentos,2,FALSE),"")</f>
        <v/>
      </c>
      <c r="Q853" s="1"/>
      <c r="R853" s="1" t="str">
        <f>_xlfn.IFNA(VLOOKUP(Tabla1[[#This Row],[Municipio]],Municipios,2,FALSE),"")</f>
        <v/>
      </c>
      <c r="S853" s="1"/>
      <c r="T853" s="1"/>
      <c r="U853" s="1"/>
      <c r="V853" s="1"/>
      <c r="W853" s="1"/>
      <c r="Z853" s="1"/>
    </row>
    <row r="854" spans="1:26">
      <c r="A854" s="1"/>
      <c r="B854" s="1"/>
      <c r="D854" s="1"/>
      <c r="E854" s="1"/>
      <c r="F854" s="1"/>
      <c r="G854" s="1"/>
      <c r="H854" s="1"/>
      <c r="I854" s="1" t="str">
        <f>IFERROR(VLOOKUP(Tabla1[[#This Row],[Tipo de Petición, queja o reclamo, queja o reclamo]],Tipif,2,0),"")</f>
        <v/>
      </c>
      <c r="J854" s="2" t="str">
        <f>IF(Tabla1[[#This Row],[Fecha Radicado]]="","",IF(Tabla1[[#This Row],[Tipo de Petición, queja o reclamo, queja o reclamo]]="Sin término de respuesta","No aplica",WORKDAY(Tabla1[[#This Row],[Fecha Radicado]],Tabla1[[#This Row],[Plazo]],Festivos)))</f>
        <v/>
      </c>
      <c r="K854" s="3" t="str">
        <f ca="1">IF(Tabla1[[#This Row],[Estado]]="No Aplica","",IF(Tabla1[[#This Row],[Estado]]="Con respuesta","Gestionado",IFERROR(NETWORKDAYS(TODAY(),Tabla1[[#This Row],[Fecha de Vencimiento]],Festivos),"")))</f>
        <v/>
      </c>
      <c r="L8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54" s="1"/>
      <c r="N854" s="1"/>
      <c r="O854" s="1"/>
      <c r="P854" s="1" t="str">
        <f>_xlfn.IFNA(VLOOKUP(Tabla1[[#This Row],[Departamento]],Departamentos,2,FALSE),"")</f>
        <v/>
      </c>
      <c r="Q854" s="1"/>
      <c r="R854" s="1" t="str">
        <f>_xlfn.IFNA(VLOOKUP(Tabla1[[#This Row],[Municipio]],Municipios,2,FALSE),"")</f>
        <v/>
      </c>
      <c r="S854" s="1"/>
      <c r="T854" s="1"/>
      <c r="U854" s="1"/>
      <c r="V854" s="1"/>
      <c r="W854" s="1"/>
      <c r="Z854" s="1"/>
    </row>
    <row r="855" spans="1:26">
      <c r="A855" s="1"/>
      <c r="B855" s="1"/>
      <c r="D855" s="1"/>
      <c r="E855" s="1"/>
      <c r="F855" s="1"/>
      <c r="G855" s="1"/>
      <c r="H855" s="1"/>
      <c r="I855" s="1" t="str">
        <f>IFERROR(VLOOKUP(Tabla1[[#This Row],[Tipo de Petición, queja o reclamo, queja o reclamo]],Tipif,2,0),"")</f>
        <v/>
      </c>
      <c r="J855" s="2" t="str">
        <f>IF(Tabla1[[#This Row],[Fecha Radicado]]="","",IF(Tabla1[[#This Row],[Tipo de Petición, queja o reclamo, queja o reclamo]]="Sin término de respuesta","No aplica",WORKDAY(Tabla1[[#This Row],[Fecha Radicado]],Tabla1[[#This Row],[Plazo]],Festivos)))</f>
        <v/>
      </c>
      <c r="K855" s="3" t="str">
        <f ca="1">IF(Tabla1[[#This Row],[Estado]]="No Aplica","",IF(Tabla1[[#This Row],[Estado]]="Con respuesta","Gestionado",IFERROR(NETWORKDAYS(TODAY(),Tabla1[[#This Row],[Fecha de Vencimiento]],Festivos),"")))</f>
        <v/>
      </c>
      <c r="L8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55" s="1"/>
      <c r="N855" s="1"/>
      <c r="O855" s="1"/>
      <c r="P855" s="1" t="str">
        <f>_xlfn.IFNA(VLOOKUP(Tabla1[[#This Row],[Departamento]],Departamentos,2,FALSE),"")</f>
        <v/>
      </c>
      <c r="Q855" s="1"/>
      <c r="R855" s="1" t="str">
        <f>_xlfn.IFNA(VLOOKUP(Tabla1[[#This Row],[Municipio]],Municipios,2,FALSE),"")</f>
        <v/>
      </c>
      <c r="S855" s="1"/>
      <c r="T855" s="1"/>
      <c r="U855" s="1"/>
      <c r="V855" s="1"/>
      <c r="W855" s="1"/>
      <c r="Z855" s="1"/>
    </row>
    <row r="856" spans="1:26">
      <c r="A856" s="1"/>
      <c r="B856" s="1"/>
      <c r="D856" s="1"/>
      <c r="E856" s="1"/>
      <c r="F856" s="1"/>
      <c r="G856" s="1"/>
      <c r="H856" s="1"/>
      <c r="I856" s="1" t="str">
        <f>IFERROR(VLOOKUP(Tabla1[[#This Row],[Tipo de Petición, queja o reclamo, queja o reclamo]],Tipif,2,0),"")</f>
        <v/>
      </c>
      <c r="J856" s="2" t="str">
        <f>IF(Tabla1[[#This Row],[Fecha Radicado]]="","",IF(Tabla1[[#This Row],[Tipo de Petición, queja o reclamo, queja o reclamo]]="Sin término de respuesta","No aplica",WORKDAY(Tabla1[[#This Row],[Fecha Radicado]],Tabla1[[#This Row],[Plazo]],Festivos)))</f>
        <v/>
      </c>
      <c r="K856" s="3" t="str">
        <f ca="1">IF(Tabla1[[#This Row],[Estado]]="No Aplica","",IF(Tabla1[[#This Row],[Estado]]="Con respuesta","Gestionado",IFERROR(NETWORKDAYS(TODAY(),Tabla1[[#This Row],[Fecha de Vencimiento]],Festivos),"")))</f>
        <v/>
      </c>
      <c r="L8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56" s="1"/>
      <c r="N856" s="1"/>
      <c r="O856" s="1"/>
      <c r="P856" s="1" t="str">
        <f>_xlfn.IFNA(VLOOKUP(Tabla1[[#This Row],[Departamento]],Departamentos,2,FALSE),"")</f>
        <v/>
      </c>
      <c r="Q856" s="1"/>
      <c r="R856" s="1" t="str">
        <f>_xlfn.IFNA(VLOOKUP(Tabla1[[#This Row],[Municipio]],Municipios,2,FALSE),"")</f>
        <v/>
      </c>
      <c r="S856" s="1"/>
      <c r="T856" s="1"/>
      <c r="U856" s="1"/>
      <c r="V856" s="1"/>
      <c r="W856" s="1"/>
      <c r="Z856" s="1"/>
    </row>
    <row r="857" spans="1:26">
      <c r="A857" s="1"/>
      <c r="B857" s="1"/>
      <c r="D857" s="1"/>
      <c r="E857" s="1"/>
      <c r="F857" s="1"/>
      <c r="G857" s="1"/>
      <c r="H857" s="1"/>
      <c r="I857" s="1" t="str">
        <f>IFERROR(VLOOKUP(Tabla1[[#This Row],[Tipo de Petición, queja o reclamo, queja o reclamo]],Tipif,2,0),"")</f>
        <v/>
      </c>
      <c r="J857" s="2" t="str">
        <f>IF(Tabla1[[#This Row],[Fecha Radicado]]="","",IF(Tabla1[[#This Row],[Tipo de Petición, queja o reclamo, queja o reclamo]]="Sin término de respuesta","No aplica",WORKDAY(Tabla1[[#This Row],[Fecha Radicado]],Tabla1[[#This Row],[Plazo]],Festivos)))</f>
        <v/>
      </c>
      <c r="K857" s="3" t="str">
        <f ca="1">IF(Tabla1[[#This Row],[Estado]]="No Aplica","",IF(Tabla1[[#This Row],[Estado]]="Con respuesta","Gestionado",IFERROR(NETWORKDAYS(TODAY(),Tabla1[[#This Row],[Fecha de Vencimiento]],Festivos),"")))</f>
        <v/>
      </c>
      <c r="L8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57" s="1"/>
      <c r="N857" s="1"/>
      <c r="O857" s="1"/>
      <c r="P857" s="1" t="str">
        <f>_xlfn.IFNA(VLOOKUP(Tabla1[[#This Row],[Departamento]],Departamentos,2,FALSE),"")</f>
        <v/>
      </c>
      <c r="Q857" s="1"/>
      <c r="R857" s="1" t="str">
        <f>_xlfn.IFNA(VLOOKUP(Tabla1[[#This Row],[Municipio]],Municipios,2,FALSE),"")</f>
        <v/>
      </c>
      <c r="S857" s="1"/>
      <c r="T857" s="1"/>
      <c r="U857" s="1"/>
      <c r="V857" s="1"/>
      <c r="W857" s="1"/>
      <c r="Z857" s="1"/>
    </row>
    <row r="858" spans="1:26">
      <c r="A858" s="1"/>
      <c r="B858" s="1"/>
      <c r="D858" s="1"/>
      <c r="E858" s="1"/>
      <c r="F858" s="1"/>
      <c r="G858" s="1"/>
      <c r="H858" s="1"/>
      <c r="I858" s="1" t="str">
        <f>IFERROR(VLOOKUP(Tabla1[[#This Row],[Tipo de Petición, queja o reclamo, queja o reclamo]],Tipif,2,0),"")</f>
        <v/>
      </c>
      <c r="J858" s="2" t="str">
        <f>IF(Tabla1[[#This Row],[Fecha Radicado]]="","",IF(Tabla1[[#This Row],[Tipo de Petición, queja o reclamo, queja o reclamo]]="Sin término de respuesta","No aplica",WORKDAY(Tabla1[[#This Row],[Fecha Radicado]],Tabla1[[#This Row],[Plazo]],Festivos)))</f>
        <v/>
      </c>
      <c r="K858" s="3" t="str">
        <f ca="1">IF(Tabla1[[#This Row],[Estado]]="No Aplica","",IF(Tabla1[[#This Row],[Estado]]="Con respuesta","Gestionado",IFERROR(NETWORKDAYS(TODAY(),Tabla1[[#This Row],[Fecha de Vencimiento]],Festivos),"")))</f>
        <v/>
      </c>
      <c r="L8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58" s="1"/>
      <c r="N858" s="1"/>
      <c r="O858" s="1"/>
      <c r="P858" s="1" t="str">
        <f>_xlfn.IFNA(VLOOKUP(Tabla1[[#This Row],[Departamento]],Departamentos,2,FALSE),"")</f>
        <v/>
      </c>
      <c r="Q858" s="1"/>
      <c r="R858" s="1" t="str">
        <f>_xlfn.IFNA(VLOOKUP(Tabla1[[#This Row],[Municipio]],Municipios,2,FALSE),"")</f>
        <v/>
      </c>
      <c r="S858" s="1"/>
      <c r="T858" s="1"/>
      <c r="U858" s="1"/>
      <c r="V858" s="1"/>
      <c r="W858" s="1"/>
      <c r="Z858" s="1"/>
    </row>
    <row r="859" spans="1:26">
      <c r="A859" s="1"/>
      <c r="B859" s="1"/>
      <c r="D859" s="1"/>
      <c r="E859" s="1"/>
      <c r="F859" s="1"/>
      <c r="G859" s="1"/>
      <c r="H859" s="1"/>
      <c r="I859" s="1" t="str">
        <f>IFERROR(VLOOKUP(Tabla1[[#This Row],[Tipo de Petición, queja o reclamo, queja o reclamo]],Tipif,2,0),"")</f>
        <v/>
      </c>
      <c r="J859" s="2" t="str">
        <f>IF(Tabla1[[#This Row],[Fecha Radicado]]="","",IF(Tabla1[[#This Row],[Tipo de Petición, queja o reclamo, queja o reclamo]]="Sin término de respuesta","No aplica",WORKDAY(Tabla1[[#This Row],[Fecha Radicado]],Tabla1[[#This Row],[Plazo]],Festivos)))</f>
        <v/>
      </c>
      <c r="K859" s="3" t="str">
        <f ca="1">IF(Tabla1[[#This Row],[Estado]]="No Aplica","",IF(Tabla1[[#This Row],[Estado]]="Con respuesta","Gestionado",IFERROR(NETWORKDAYS(TODAY(),Tabla1[[#This Row],[Fecha de Vencimiento]],Festivos),"")))</f>
        <v/>
      </c>
      <c r="L8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59" s="1"/>
      <c r="N859" s="1"/>
      <c r="O859" s="1"/>
      <c r="P859" s="1" t="str">
        <f>_xlfn.IFNA(VLOOKUP(Tabla1[[#This Row],[Departamento]],Departamentos,2,FALSE),"")</f>
        <v/>
      </c>
      <c r="Q859" s="1"/>
      <c r="R859" s="1" t="str">
        <f>_xlfn.IFNA(VLOOKUP(Tabla1[[#This Row],[Municipio]],Municipios,2,FALSE),"")</f>
        <v/>
      </c>
      <c r="S859" s="1"/>
      <c r="T859" s="1"/>
      <c r="U859" s="1"/>
      <c r="V859" s="1"/>
      <c r="W859" s="1"/>
      <c r="Z859" s="1"/>
    </row>
    <row r="860" spans="1:26">
      <c r="A860" s="1"/>
      <c r="B860" s="1"/>
      <c r="D860" s="1"/>
      <c r="E860" s="1"/>
      <c r="F860" s="1"/>
      <c r="G860" s="1"/>
      <c r="H860" s="1"/>
      <c r="I860" s="1" t="str">
        <f>IFERROR(VLOOKUP(Tabla1[[#This Row],[Tipo de Petición, queja o reclamo, queja o reclamo]],Tipif,2,0),"")</f>
        <v/>
      </c>
      <c r="J860" s="2" t="str">
        <f>IF(Tabla1[[#This Row],[Fecha Radicado]]="","",IF(Tabla1[[#This Row],[Tipo de Petición, queja o reclamo, queja o reclamo]]="Sin término de respuesta","No aplica",WORKDAY(Tabla1[[#This Row],[Fecha Radicado]],Tabla1[[#This Row],[Plazo]],Festivos)))</f>
        <v/>
      </c>
      <c r="K860" s="3" t="str">
        <f ca="1">IF(Tabla1[[#This Row],[Estado]]="No Aplica","",IF(Tabla1[[#This Row],[Estado]]="Con respuesta","Gestionado",IFERROR(NETWORKDAYS(TODAY(),Tabla1[[#This Row],[Fecha de Vencimiento]],Festivos),"")))</f>
        <v/>
      </c>
      <c r="L8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60" s="1"/>
      <c r="N860" s="1"/>
      <c r="O860" s="1"/>
      <c r="P860" s="1" t="str">
        <f>_xlfn.IFNA(VLOOKUP(Tabla1[[#This Row],[Departamento]],Departamentos,2,FALSE),"")</f>
        <v/>
      </c>
      <c r="Q860" s="1"/>
      <c r="R860" s="1" t="str">
        <f>_xlfn.IFNA(VLOOKUP(Tabla1[[#This Row],[Municipio]],Municipios,2,FALSE),"")</f>
        <v/>
      </c>
      <c r="S860" s="1"/>
      <c r="T860" s="1"/>
      <c r="U860" s="1"/>
      <c r="V860" s="1"/>
      <c r="W860" s="1"/>
      <c r="Z860" s="1"/>
    </row>
    <row r="861" spans="1:26">
      <c r="A861" s="1"/>
      <c r="B861" s="1"/>
      <c r="D861" s="1"/>
      <c r="E861" s="1"/>
      <c r="F861" s="1"/>
      <c r="G861" s="1"/>
      <c r="H861" s="1"/>
      <c r="I861" s="1" t="str">
        <f>IFERROR(VLOOKUP(Tabla1[[#This Row],[Tipo de Petición, queja o reclamo, queja o reclamo]],Tipif,2,0),"")</f>
        <v/>
      </c>
      <c r="J861" s="2" t="str">
        <f>IF(Tabla1[[#This Row],[Fecha Radicado]]="","",IF(Tabla1[[#This Row],[Tipo de Petición, queja o reclamo, queja o reclamo]]="Sin término de respuesta","No aplica",WORKDAY(Tabla1[[#This Row],[Fecha Radicado]],Tabla1[[#This Row],[Plazo]],Festivos)))</f>
        <v/>
      </c>
      <c r="K861" s="3" t="str">
        <f ca="1">IF(Tabla1[[#This Row],[Estado]]="No Aplica","",IF(Tabla1[[#This Row],[Estado]]="Con respuesta","Gestionado",IFERROR(NETWORKDAYS(TODAY(),Tabla1[[#This Row],[Fecha de Vencimiento]],Festivos),"")))</f>
        <v/>
      </c>
      <c r="L8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61" s="1"/>
      <c r="N861" s="1"/>
      <c r="O861" s="1"/>
      <c r="P861" s="1" t="str">
        <f>_xlfn.IFNA(VLOOKUP(Tabla1[[#This Row],[Departamento]],Departamentos,2,FALSE),"")</f>
        <v/>
      </c>
      <c r="Q861" s="1"/>
      <c r="R861" s="1" t="str">
        <f>_xlfn.IFNA(VLOOKUP(Tabla1[[#This Row],[Municipio]],Municipios,2,FALSE),"")</f>
        <v/>
      </c>
      <c r="S861" s="1"/>
      <c r="T861" s="1"/>
      <c r="U861" s="1"/>
      <c r="V861" s="1"/>
      <c r="W861" s="1"/>
      <c r="Z861" s="1"/>
    </row>
    <row r="862" spans="1:26">
      <c r="A862" s="1"/>
      <c r="B862" s="1"/>
      <c r="D862" s="1"/>
      <c r="E862" s="1"/>
      <c r="F862" s="1"/>
      <c r="G862" s="1"/>
      <c r="H862" s="1"/>
      <c r="I862" s="1" t="str">
        <f>IFERROR(VLOOKUP(Tabla1[[#This Row],[Tipo de Petición, queja o reclamo, queja o reclamo]],Tipif,2,0),"")</f>
        <v/>
      </c>
      <c r="J862" s="2" t="str">
        <f>IF(Tabla1[[#This Row],[Fecha Radicado]]="","",IF(Tabla1[[#This Row],[Tipo de Petición, queja o reclamo, queja o reclamo]]="Sin término de respuesta","No aplica",WORKDAY(Tabla1[[#This Row],[Fecha Radicado]],Tabla1[[#This Row],[Plazo]],Festivos)))</f>
        <v/>
      </c>
      <c r="K862" s="3" t="str">
        <f ca="1">IF(Tabla1[[#This Row],[Estado]]="No Aplica","",IF(Tabla1[[#This Row],[Estado]]="Con respuesta","Gestionado",IFERROR(NETWORKDAYS(TODAY(),Tabla1[[#This Row],[Fecha de Vencimiento]],Festivos),"")))</f>
        <v/>
      </c>
      <c r="L8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62" s="1"/>
      <c r="N862" s="1"/>
      <c r="O862" s="1"/>
      <c r="P862" s="1" t="str">
        <f>_xlfn.IFNA(VLOOKUP(Tabla1[[#This Row],[Departamento]],Departamentos,2,FALSE),"")</f>
        <v/>
      </c>
      <c r="Q862" s="1"/>
      <c r="R862" s="1" t="str">
        <f>_xlfn.IFNA(VLOOKUP(Tabla1[[#This Row],[Municipio]],Municipios,2,FALSE),"")</f>
        <v/>
      </c>
      <c r="S862" s="1"/>
      <c r="T862" s="1"/>
      <c r="U862" s="1"/>
      <c r="V862" s="1"/>
      <c r="W862" s="1"/>
      <c r="Z862" s="1"/>
    </row>
    <row r="863" spans="1:26">
      <c r="A863" s="1"/>
      <c r="B863" s="1"/>
      <c r="D863" s="1"/>
      <c r="E863" s="1"/>
      <c r="F863" s="1"/>
      <c r="G863" s="1"/>
      <c r="H863" s="1"/>
      <c r="I863" s="1" t="str">
        <f>IFERROR(VLOOKUP(Tabla1[[#This Row],[Tipo de Petición, queja o reclamo, queja o reclamo]],Tipif,2,0),"")</f>
        <v/>
      </c>
      <c r="J863" s="2" t="str">
        <f>IF(Tabla1[[#This Row],[Fecha Radicado]]="","",IF(Tabla1[[#This Row],[Tipo de Petición, queja o reclamo, queja o reclamo]]="Sin término de respuesta","No aplica",WORKDAY(Tabla1[[#This Row],[Fecha Radicado]],Tabla1[[#This Row],[Plazo]],Festivos)))</f>
        <v/>
      </c>
      <c r="K863" s="3" t="str">
        <f ca="1">IF(Tabla1[[#This Row],[Estado]]="No Aplica","",IF(Tabla1[[#This Row],[Estado]]="Con respuesta","Gestionado",IFERROR(NETWORKDAYS(TODAY(),Tabla1[[#This Row],[Fecha de Vencimiento]],Festivos),"")))</f>
        <v/>
      </c>
      <c r="L8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63" s="1"/>
      <c r="N863" s="1"/>
      <c r="O863" s="1"/>
      <c r="P863" s="1" t="str">
        <f>_xlfn.IFNA(VLOOKUP(Tabla1[[#This Row],[Departamento]],Departamentos,2,FALSE),"")</f>
        <v/>
      </c>
      <c r="Q863" s="1"/>
      <c r="R863" s="1" t="str">
        <f>_xlfn.IFNA(VLOOKUP(Tabla1[[#This Row],[Municipio]],Municipios,2,FALSE),"")</f>
        <v/>
      </c>
      <c r="S863" s="1"/>
      <c r="T863" s="1"/>
      <c r="U863" s="1"/>
      <c r="V863" s="1"/>
      <c r="W863" s="1"/>
      <c r="Z863" s="1"/>
    </row>
    <row r="864" spans="1:26">
      <c r="A864" s="1"/>
      <c r="B864" s="1"/>
      <c r="D864" s="1"/>
      <c r="E864" s="1"/>
      <c r="F864" s="1"/>
      <c r="G864" s="1"/>
      <c r="H864" s="1"/>
      <c r="I864" s="1" t="str">
        <f>IFERROR(VLOOKUP(Tabla1[[#This Row],[Tipo de Petición, queja o reclamo, queja o reclamo]],Tipif,2,0),"")</f>
        <v/>
      </c>
      <c r="J864" s="2" t="str">
        <f>IF(Tabla1[[#This Row],[Fecha Radicado]]="","",IF(Tabla1[[#This Row],[Tipo de Petición, queja o reclamo, queja o reclamo]]="Sin término de respuesta","No aplica",WORKDAY(Tabla1[[#This Row],[Fecha Radicado]],Tabla1[[#This Row],[Plazo]],Festivos)))</f>
        <v/>
      </c>
      <c r="K864" s="3" t="str">
        <f ca="1">IF(Tabla1[[#This Row],[Estado]]="No Aplica","",IF(Tabla1[[#This Row],[Estado]]="Con respuesta","Gestionado",IFERROR(NETWORKDAYS(TODAY(),Tabla1[[#This Row],[Fecha de Vencimiento]],Festivos),"")))</f>
        <v/>
      </c>
      <c r="L8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64" s="1"/>
      <c r="N864" s="1"/>
      <c r="O864" s="1"/>
      <c r="P864" s="1" t="str">
        <f>_xlfn.IFNA(VLOOKUP(Tabla1[[#This Row],[Departamento]],Departamentos,2,FALSE),"")</f>
        <v/>
      </c>
      <c r="Q864" s="1"/>
      <c r="R864" s="1" t="str">
        <f>_xlfn.IFNA(VLOOKUP(Tabla1[[#This Row],[Municipio]],Municipios,2,FALSE),"")</f>
        <v/>
      </c>
      <c r="S864" s="1"/>
      <c r="T864" s="1"/>
      <c r="U864" s="1"/>
      <c r="V864" s="1"/>
      <c r="W864" s="1"/>
      <c r="Z864" s="1"/>
    </row>
    <row r="865" spans="1:26">
      <c r="A865" s="1"/>
      <c r="B865" s="1"/>
      <c r="D865" s="1"/>
      <c r="E865" s="1"/>
      <c r="F865" s="1"/>
      <c r="G865" s="1"/>
      <c r="H865" s="1"/>
      <c r="I865" s="1" t="str">
        <f>IFERROR(VLOOKUP(Tabla1[[#This Row],[Tipo de Petición, queja o reclamo, queja o reclamo]],Tipif,2,0),"")</f>
        <v/>
      </c>
      <c r="J865" s="2" t="str">
        <f>IF(Tabla1[[#This Row],[Fecha Radicado]]="","",IF(Tabla1[[#This Row],[Tipo de Petición, queja o reclamo, queja o reclamo]]="Sin término de respuesta","No aplica",WORKDAY(Tabla1[[#This Row],[Fecha Radicado]],Tabla1[[#This Row],[Plazo]],Festivos)))</f>
        <v/>
      </c>
      <c r="K865" s="3" t="str">
        <f ca="1">IF(Tabla1[[#This Row],[Estado]]="No Aplica","",IF(Tabla1[[#This Row],[Estado]]="Con respuesta","Gestionado",IFERROR(NETWORKDAYS(TODAY(),Tabla1[[#This Row],[Fecha de Vencimiento]],Festivos),"")))</f>
        <v/>
      </c>
      <c r="L8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65" s="1"/>
      <c r="N865" s="1"/>
      <c r="O865" s="1"/>
      <c r="P865" s="1" t="str">
        <f>_xlfn.IFNA(VLOOKUP(Tabla1[[#This Row],[Departamento]],Departamentos,2,FALSE),"")</f>
        <v/>
      </c>
      <c r="Q865" s="1"/>
      <c r="R865" s="1" t="str">
        <f>_xlfn.IFNA(VLOOKUP(Tabla1[[#This Row],[Municipio]],Municipios,2,FALSE),"")</f>
        <v/>
      </c>
      <c r="S865" s="1"/>
      <c r="T865" s="1"/>
      <c r="U865" s="1"/>
      <c r="V865" s="1"/>
      <c r="W865" s="1"/>
      <c r="Z865" s="1"/>
    </row>
    <row r="866" spans="1:26">
      <c r="A866" s="1"/>
      <c r="B866" s="1"/>
      <c r="D866" s="1"/>
      <c r="E866" s="1"/>
      <c r="F866" s="1"/>
      <c r="G866" s="1"/>
      <c r="H866" s="1"/>
      <c r="I866" s="1" t="str">
        <f>IFERROR(VLOOKUP(Tabla1[[#This Row],[Tipo de Petición, queja o reclamo, queja o reclamo]],Tipif,2,0),"")</f>
        <v/>
      </c>
      <c r="J866" s="2" t="str">
        <f>IF(Tabla1[[#This Row],[Fecha Radicado]]="","",IF(Tabla1[[#This Row],[Tipo de Petición, queja o reclamo, queja o reclamo]]="Sin término de respuesta","No aplica",WORKDAY(Tabla1[[#This Row],[Fecha Radicado]],Tabla1[[#This Row],[Plazo]],Festivos)))</f>
        <v/>
      </c>
      <c r="K866" s="3" t="str">
        <f ca="1">IF(Tabla1[[#This Row],[Estado]]="No Aplica","",IF(Tabla1[[#This Row],[Estado]]="Con respuesta","Gestionado",IFERROR(NETWORKDAYS(TODAY(),Tabla1[[#This Row],[Fecha de Vencimiento]],Festivos),"")))</f>
        <v/>
      </c>
      <c r="L8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66" s="1"/>
      <c r="N866" s="1"/>
      <c r="O866" s="1"/>
      <c r="P866" s="1" t="str">
        <f>_xlfn.IFNA(VLOOKUP(Tabla1[[#This Row],[Departamento]],Departamentos,2,FALSE),"")</f>
        <v/>
      </c>
      <c r="Q866" s="1"/>
      <c r="R866" s="1" t="str">
        <f>_xlfn.IFNA(VLOOKUP(Tabla1[[#This Row],[Municipio]],Municipios,2,FALSE),"")</f>
        <v/>
      </c>
      <c r="S866" s="1"/>
      <c r="T866" s="1"/>
      <c r="U866" s="1"/>
      <c r="V866" s="1"/>
      <c r="W866" s="1"/>
      <c r="Z866" s="1"/>
    </row>
    <row r="867" spans="1:26">
      <c r="A867" s="1"/>
      <c r="B867" s="1"/>
      <c r="D867" s="1"/>
      <c r="E867" s="1"/>
      <c r="F867" s="1"/>
      <c r="G867" s="1"/>
      <c r="H867" s="1"/>
      <c r="I867" s="1" t="str">
        <f>IFERROR(VLOOKUP(Tabla1[[#This Row],[Tipo de Petición, queja o reclamo, queja o reclamo]],Tipif,2,0),"")</f>
        <v/>
      </c>
      <c r="J867" s="2" t="str">
        <f>IF(Tabla1[[#This Row],[Fecha Radicado]]="","",IF(Tabla1[[#This Row],[Tipo de Petición, queja o reclamo, queja o reclamo]]="Sin término de respuesta","No aplica",WORKDAY(Tabla1[[#This Row],[Fecha Radicado]],Tabla1[[#This Row],[Plazo]],Festivos)))</f>
        <v/>
      </c>
      <c r="K867" s="3" t="str">
        <f ca="1">IF(Tabla1[[#This Row],[Estado]]="No Aplica","",IF(Tabla1[[#This Row],[Estado]]="Con respuesta","Gestionado",IFERROR(NETWORKDAYS(TODAY(),Tabla1[[#This Row],[Fecha de Vencimiento]],Festivos),"")))</f>
        <v/>
      </c>
      <c r="L8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67" s="1"/>
      <c r="N867" s="1"/>
      <c r="O867" s="1"/>
      <c r="P867" s="1" t="str">
        <f>_xlfn.IFNA(VLOOKUP(Tabla1[[#This Row],[Departamento]],Departamentos,2,FALSE),"")</f>
        <v/>
      </c>
      <c r="Q867" s="1"/>
      <c r="R867" s="1" t="str">
        <f>_xlfn.IFNA(VLOOKUP(Tabla1[[#This Row],[Municipio]],Municipios,2,FALSE),"")</f>
        <v/>
      </c>
      <c r="S867" s="1"/>
      <c r="T867" s="1"/>
      <c r="U867" s="1"/>
      <c r="V867" s="1"/>
      <c r="W867" s="1"/>
      <c r="Z867" s="1"/>
    </row>
    <row r="868" spans="1:26">
      <c r="A868" s="1"/>
      <c r="B868" s="1"/>
      <c r="D868" s="1"/>
      <c r="E868" s="1"/>
      <c r="F868" s="1"/>
      <c r="G868" s="1"/>
      <c r="H868" s="1"/>
      <c r="I868" s="1" t="str">
        <f>IFERROR(VLOOKUP(Tabla1[[#This Row],[Tipo de Petición, queja o reclamo, queja o reclamo]],Tipif,2,0),"")</f>
        <v/>
      </c>
      <c r="J868" s="2" t="str">
        <f>IF(Tabla1[[#This Row],[Fecha Radicado]]="","",IF(Tabla1[[#This Row],[Tipo de Petición, queja o reclamo, queja o reclamo]]="Sin término de respuesta","No aplica",WORKDAY(Tabla1[[#This Row],[Fecha Radicado]],Tabla1[[#This Row],[Plazo]],Festivos)))</f>
        <v/>
      </c>
      <c r="K868" s="3" t="str">
        <f ca="1">IF(Tabla1[[#This Row],[Estado]]="No Aplica","",IF(Tabla1[[#This Row],[Estado]]="Con respuesta","Gestionado",IFERROR(NETWORKDAYS(TODAY(),Tabla1[[#This Row],[Fecha de Vencimiento]],Festivos),"")))</f>
        <v/>
      </c>
      <c r="L8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68" s="1"/>
      <c r="N868" s="1"/>
      <c r="O868" s="1"/>
      <c r="P868" s="1" t="str">
        <f>_xlfn.IFNA(VLOOKUP(Tabla1[[#This Row],[Departamento]],Departamentos,2,FALSE),"")</f>
        <v/>
      </c>
      <c r="Q868" s="1"/>
      <c r="R868" s="1" t="str">
        <f>_xlfn.IFNA(VLOOKUP(Tabla1[[#This Row],[Municipio]],Municipios,2,FALSE),"")</f>
        <v/>
      </c>
      <c r="S868" s="1"/>
      <c r="T868" s="1"/>
      <c r="U868" s="1"/>
      <c r="V868" s="1"/>
      <c r="W868" s="1"/>
      <c r="Z868" s="1"/>
    </row>
    <row r="869" spans="1:26">
      <c r="A869" s="1"/>
      <c r="B869" s="1"/>
      <c r="D869" s="1"/>
      <c r="E869" s="1"/>
      <c r="F869" s="1"/>
      <c r="G869" s="1"/>
      <c r="H869" s="1"/>
      <c r="I869" s="1" t="str">
        <f>IFERROR(VLOOKUP(Tabla1[[#This Row],[Tipo de Petición, queja o reclamo, queja o reclamo]],Tipif,2,0),"")</f>
        <v/>
      </c>
      <c r="J869" s="2" t="str">
        <f>IF(Tabla1[[#This Row],[Fecha Radicado]]="","",IF(Tabla1[[#This Row],[Tipo de Petición, queja o reclamo, queja o reclamo]]="Sin término de respuesta","No aplica",WORKDAY(Tabla1[[#This Row],[Fecha Radicado]],Tabla1[[#This Row],[Plazo]],Festivos)))</f>
        <v/>
      </c>
      <c r="K869" s="3" t="str">
        <f ca="1">IF(Tabla1[[#This Row],[Estado]]="No Aplica","",IF(Tabla1[[#This Row],[Estado]]="Con respuesta","Gestionado",IFERROR(NETWORKDAYS(TODAY(),Tabla1[[#This Row],[Fecha de Vencimiento]],Festivos),"")))</f>
        <v/>
      </c>
      <c r="L8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69" s="1"/>
      <c r="N869" s="1"/>
      <c r="O869" s="1"/>
      <c r="P869" s="1" t="str">
        <f>_xlfn.IFNA(VLOOKUP(Tabla1[[#This Row],[Departamento]],Departamentos,2,FALSE),"")</f>
        <v/>
      </c>
      <c r="Q869" s="1"/>
      <c r="R869" s="1" t="str">
        <f>_xlfn.IFNA(VLOOKUP(Tabla1[[#This Row],[Municipio]],Municipios,2,FALSE),"")</f>
        <v/>
      </c>
      <c r="S869" s="1"/>
      <c r="T869" s="1"/>
      <c r="U869" s="1"/>
      <c r="V869" s="1"/>
      <c r="W869" s="1"/>
      <c r="Z869" s="1"/>
    </row>
    <row r="870" spans="1:26">
      <c r="A870" s="1"/>
      <c r="B870" s="1"/>
      <c r="D870" s="1"/>
      <c r="E870" s="1"/>
      <c r="F870" s="1"/>
      <c r="G870" s="1"/>
      <c r="H870" s="1"/>
      <c r="I870" s="1" t="str">
        <f>IFERROR(VLOOKUP(Tabla1[[#This Row],[Tipo de Petición, queja o reclamo, queja o reclamo]],Tipif,2,0),"")</f>
        <v/>
      </c>
      <c r="J870" s="2" t="str">
        <f>IF(Tabla1[[#This Row],[Fecha Radicado]]="","",IF(Tabla1[[#This Row],[Tipo de Petición, queja o reclamo, queja o reclamo]]="Sin término de respuesta","No aplica",WORKDAY(Tabla1[[#This Row],[Fecha Radicado]],Tabla1[[#This Row],[Plazo]],Festivos)))</f>
        <v/>
      </c>
      <c r="K870" s="3" t="str">
        <f ca="1">IF(Tabla1[[#This Row],[Estado]]="No Aplica","",IF(Tabla1[[#This Row],[Estado]]="Con respuesta","Gestionado",IFERROR(NETWORKDAYS(TODAY(),Tabla1[[#This Row],[Fecha de Vencimiento]],Festivos),"")))</f>
        <v/>
      </c>
      <c r="L8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70" s="1"/>
      <c r="N870" s="1"/>
      <c r="O870" s="1"/>
      <c r="P870" s="1" t="str">
        <f>_xlfn.IFNA(VLOOKUP(Tabla1[[#This Row],[Departamento]],Departamentos,2,FALSE),"")</f>
        <v/>
      </c>
      <c r="Q870" s="1"/>
      <c r="R870" s="1" t="str">
        <f>_xlfn.IFNA(VLOOKUP(Tabla1[[#This Row],[Municipio]],Municipios,2,FALSE),"")</f>
        <v/>
      </c>
      <c r="S870" s="1"/>
      <c r="T870" s="1"/>
      <c r="U870" s="1"/>
      <c r="V870" s="1"/>
      <c r="W870" s="1"/>
      <c r="Z870" s="1"/>
    </row>
    <row r="871" spans="1:26">
      <c r="A871" s="1"/>
      <c r="B871" s="1"/>
      <c r="D871" s="1"/>
      <c r="E871" s="1"/>
      <c r="F871" s="1"/>
      <c r="G871" s="1"/>
      <c r="H871" s="1"/>
      <c r="I871" s="1" t="str">
        <f>IFERROR(VLOOKUP(Tabla1[[#This Row],[Tipo de Petición, queja o reclamo, queja o reclamo]],Tipif,2,0),"")</f>
        <v/>
      </c>
      <c r="J871" s="2" t="str">
        <f>IF(Tabla1[[#This Row],[Fecha Radicado]]="","",IF(Tabla1[[#This Row],[Tipo de Petición, queja o reclamo, queja o reclamo]]="Sin término de respuesta","No aplica",WORKDAY(Tabla1[[#This Row],[Fecha Radicado]],Tabla1[[#This Row],[Plazo]],Festivos)))</f>
        <v/>
      </c>
      <c r="K871" s="3" t="str">
        <f ca="1">IF(Tabla1[[#This Row],[Estado]]="No Aplica","",IF(Tabla1[[#This Row],[Estado]]="Con respuesta","Gestionado",IFERROR(NETWORKDAYS(TODAY(),Tabla1[[#This Row],[Fecha de Vencimiento]],Festivos),"")))</f>
        <v/>
      </c>
      <c r="L8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71" s="1"/>
      <c r="N871" s="1"/>
      <c r="O871" s="1"/>
      <c r="P871" s="1" t="str">
        <f>_xlfn.IFNA(VLOOKUP(Tabla1[[#This Row],[Departamento]],Departamentos,2,FALSE),"")</f>
        <v/>
      </c>
      <c r="Q871" s="1"/>
      <c r="R871" s="1" t="str">
        <f>_xlfn.IFNA(VLOOKUP(Tabla1[[#This Row],[Municipio]],Municipios,2,FALSE),"")</f>
        <v/>
      </c>
      <c r="S871" s="1"/>
      <c r="T871" s="1"/>
      <c r="U871" s="1"/>
      <c r="V871" s="1"/>
      <c r="W871" s="1"/>
      <c r="Z871" s="1"/>
    </row>
    <row r="872" spans="1:26">
      <c r="A872" s="1"/>
      <c r="B872" s="1"/>
      <c r="D872" s="1"/>
      <c r="E872" s="1"/>
      <c r="F872" s="1"/>
      <c r="G872" s="1"/>
      <c r="H872" s="1"/>
      <c r="I872" s="1" t="str">
        <f>IFERROR(VLOOKUP(Tabla1[[#This Row],[Tipo de Petición, queja o reclamo, queja o reclamo]],Tipif,2,0),"")</f>
        <v/>
      </c>
      <c r="J872" s="2" t="str">
        <f>IF(Tabla1[[#This Row],[Fecha Radicado]]="","",IF(Tabla1[[#This Row],[Tipo de Petición, queja o reclamo, queja o reclamo]]="Sin término de respuesta","No aplica",WORKDAY(Tabla1[[#This Row],[Fecha Radicado]],Tabla1[[#This Row],[Plazo]],Festivos)))</f>
        <v/>
      </c>
      <c r="K872" s="3" t="str">
        <f ca="1">IF(Tabla1[[#This Row],[Estado]]="No Aplica","",IF(Tabla1[[#This Row],[Estado]]="Con respuesta","Gestionado",IFERROR(NETWORKDAYS(TODAY(),Tabla1[[#This Row],[Fecha de Vencimiento]],Festivos),"")))</f>
        <v/>
      </c>
      <c r="L8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72" s="1"/>
      <c r="N872" s="1"/>
      <c r="O872" s="1"/>
      <c r="P872" s="1" t="str">
        <f>_xlfn.IFNA(VLOOKUP(Tabla1[[#This Row],[Departamento]],Departamentos,2,FALSE),"")</f>
        <v/>
      </c>
      <c r="Q872" s="1"/>
      <c r="R872" s="1" t="str">
        <f>_xlfn.IFNA(VLOOKUP(Tabla1[[#This Row],[Municipio]],Municipios,2,FALSE),"")</f>
        <v/>
      </c>
      <c r="S872" s="1"/>
      <c r="T872" s="1"/>
      <c r="U872" s="1"/>
      <c r="V872" s="1"/>
      <c r="W872" s="1"/>
      <c r="Z872" s="1"/>
    </row>
    <row r="873" spans="1:26">
      <c r="A873" s="1"/>
      <c r="B873" s="1"/>
      <c r="D873" s="1"/>
      <c r="E873" s="1"/>
      <c r="F873" s="1"/>
      <c r="G873" s="1"/>
      <c r="H873" s="1"/>
      <c r="I873" s="1" t="str">
        <f>IFERROR(VLOOKUP(Tabla1[[#This Row],[Tipo de Petición, queja o reclamo, queja o reclamo]],Tipif,2,0),"")</f>
        <v/>
      </c>
      <c r="J873" s="2" t="str">
        <f>IF(Tabla1[[#This Row],[Fecha Radicado]]="","",IF(Tabla1[[#This Row],[Tipo de Petición, queja o reclamo, queja o reclamo]]="Sin término de respuesta","No aplica",WORKDAY(Tabla1[[#This Row],[Fecha Radicado]],Tabla1[[#This Row],[Plazo]],Festivos)))</f>
        <v/>
      </c>
      <c r="K873" s="3" t="str">
        <f ca="1">IF(Tabla1[[#This Row],[Estado]]="No Aplica","",IF(Tabla1[[#This Row],[Estado]]="Con respuesta","Gestionado",IFERROR(NETWORKDAYS(TODAY(),Tabla1[[#This Row],[Fecha de Vencimiento]],Festivos),"")))</f>
        <v/>
      </c>
      <c r="L8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73" s="1"/>
      <c r="N873" s="1"/>
      <c r="O873" s="1"/>
      <c r="P873" s="1" t="str">
        <f>_xlfn.IFNA(VLOOKUP(Tabla1[[#This Row],[Departamento]],Departamentos,2,FALSE),"")</f>
        <v/>
      </c>
      <c r="Q873" s="1"/>
      <c r="R873" s="1" t="str">
        <f>_xlfn.IFNA(VLOOKUP(Tabla1[[#This Row],[Municipio]],Municipios,2,FALSE),"")</f>
        <v/>
      </c>
      <c r="S873" s="1"/>
      <c r="T873" s="1"/>
      <c r="U873" s="1"/>
      <c r="V873" s="1"/>
      <c r="W873" s="1"/>
      <c r="Z873" s="1"/>
    </row>
    <row r="874" spans="1:26">
      <c r="A874" s="1"/>
      <c r="B874" s="1"/>
      <c r="D874" s="1"/>
      <c r="E874" s="1"/>
      <c r="F874" s="1"/>
      <c r="G874" s="1"/>
      <c r="H874" s="1"/>
      <c r="I874" s="1" t="str">
        <f>IFERROR(VLOOKUP(Tabla1[[#This Row],[Tipo de Petición, queja o reclamo, queja o reclamo]],Tipif,2,0),"")</f>
        <v/>
      </c>
      <c r="J874" s="2" t="str">
        <f>IF(Tabla1[[#This Row],[Fecha Radicado]]="","",IF(Tabla1[[#This Row],[Tipo de Petición, queja o reclamo, queja o reclamo]]="Sin término de respuesta","No aplica",WORKDAY(Tabla1[[#This Row],[Fecha Radicado]],Tabla1[[#This Row],[Plazo]],Festivos)))</f>
        <v/>
      </c>
      <c r="K874" s="3" t="str">
        <f ca="1">IF(Tabla1[[#This Row],[Estado]]="No Aplica","",IF(Tabla1[[#This Row],[Estado]]="Con respuesta","Gestionado",IFERROR(NETWORKDAYS(TODAY(),Tabla1[[#This Row],[Fecha de Vencimiento]],Festivos),"")))</f>
        <v/>
      </c>
      <c r="L8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74" s="1"/>
      <c r="N874" s="1"/>
      <c r="O874" s="1"/>
      <c r="P874" s="1" t="str">
        <f>_xlfn.IFNA(VLOOKUP(Tabla1[[#This Row],[Departamento]],Departamentos,2,FALSE),"")</f>
        <v/>
      </c>
      <c r="Q874" s="1"/>
      <c r="R874" s="1" t="str">
        <f>_xlfn.IFNA(VLOOKUP(Tabla1[[#This Row],[Municipio]],Municipios,2,FALSE),"")</f>
        <v/>
      </c>
      <c r="S874" s="1"/>
      <c r="T874" s="1"/>
      <c r="U874" s="1"/>
      <c r="V874" s="1"/>
      <c r="W874" s="1"/>
      <c r="Z874" s="1"/>
    </row>
    <row r="875" spans="1:26">
      <c r="A875" s="1"/>
      <c r="B875" s="1"/>
      <c r="D875" s="1"/>
      <c r="E875" s="1"/>
      <c r="F875" s="1"/>
      <c r="G875" s="1"/>
      <c r="H875" s="1"/>
      <c r="I875" s="1" t="str">
        <f>IFERROR(VLOOKUP(Tabla1[[#This Row],[Tipo de Petición, queja o reclamo, queja o reclamo]],Tipif,2,0),"")</f>
        <v/>
      </c>
      <c r="J875" s="2" t="str">
        <f>IF(Tabla1[[#This Row],[Fecha Radicado]]="","",IF(Tabla1[[#This Row],[Tipo de Petición, queja o reclamo, queja o reclamo]]="Sin término de respuesta","No aplica",WORKDAY(Tabla1[[#This Row],[Fecha Radicado]],Tabla1[[#This Row],[Plazo]],Festivos)))</f>
        <v/>
      </c>
      <c r="K875" s="3" t="str">
        <f ca="1">IF(Tabla1[[#This Row],[Estado]]="No Aplica","",IF(Tabla1[[#This Row],[Estado]]="Con respuesta","Gestionado",IFERROR(NETWORKDAYS(TODAY(),Tabla1[[#This Row],[Fecha de Vencimiento]],Festivos),"")))</f>
        <v/>
      </c>
      <c r="L8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75" s="1"/>
      <c r="N875" s="1"/>
      <c r="O875" s="1"/>
      <c r="P875" s="1" t="str">
        <f>_xlfn.IFNA(VLOOKUP(Tabla1[[#This Row],[Departamento]],Departamentos,2,FALSE),"")</f>
        <v/>
      </c>
      <c r="Q875" s="1"/>
      <c r="R875" s="1" t="str">
        <f>_xlfn.IFNA(VLOOKUP(Tabla1[[#This Row],[Municipio]],Municipios,2,FALSE),"")</f>
        <v/>
      </c>
      <c r="S875" s="1"/>
      <c r="T875" s="1"/>
      <c r="U875" s="1"/>
      <c r="V875" s="1"/>
      <c r="W875" s="1"/>
      <c r="Z875" s="1"/>
    </row>
    <row r="876" spans="1:26">
      <c r="A876" s="1"/>
      <c r="B876" s="1"/>
      <c r="D876" s="1"/>
      <c r="E876" s="1"/>
      <c r="F876" s="1"/>
      <c r="G876" s="1"/>
      <c r="H876" s="1"/>
      <c r="I876" s="1" t="str">
        <f>IFERROR(VLOOKUP(Tabla1[[#This Row],[Tipo de Petición, queja o reclamo, queja o reclamo]],Tipif,2,0),"")</f>
        <v/>
      </c>
      <c r="J876" s="2" t="str">
        <f>IF(Tabla1[[#This Row],[Fecha Radicado]]="","",IF(Tabla1[[#This Row],[Tipo de Petición, queja o reclamo, queja o reclamo]]="Sin término de respuesta","No aplica",WORKDAY(Tabla1[[#This Row],[Fecha Radicado]],Tabla1[[#This Row],[Plazo]],Festivos)))</f>
        <v/>
      </c>
      <c r="K876" s="3" t="str">
        <f ca="1">IF(Tabla1[[#This Row],[Estado]]="No Aplica","",IF(Tabla1[[#This Row],[Estado]]="Con respuesta","Gestionado",IFERROR(NETWORKDAYS(TODAY(),Tabla1[[#This Row],[Fecha de Vencimiento]],Festivos),"")))</f>
        <v/>
      </c>
      <c r="L8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76" s="1"/>
      <c r="N876" s="1"/>
      <c r="O876" s="1"/>
      <c r="P876" s="1" t="str">
        <f>_xlfn.IFNA(VLOOKUP(Tabla1[[#This Row],[Departamento]],Departamentos,2,FALSE),"")</f>
        <v/>
      </c>
      <c r="Q876" s="1"/>
      <c r="R876" s="1" t="str">
        <f>_xlfn.IFNA(VLOOKUP(Tabla1[[#This Row],[Municipio]],Municipios,2,FALSE),"")</f>
        <v/>
      </c>
      <c r="S876" s="1"/>
      <c r="T876" s="1"/>
      <c r="U876" s="1"/>
      <c r="V876" s="1"/>
      <c r="W876" s="1"/>
      <c r="Z876" s="1"/>
    </row>
    <row r="877" spans="1:26">
      <c r="A877" s="1"/>
      <c r="B877" s="1"/>
      <c r="D877" s="1"/>
      <c r="E877" s="1"/>
      <c r="F877" s="1"/>
      <c r="G877" s="1"/>
      <c r="H877" s="1"/>
      <c r="I877" s="1" t="str">
        <f>IFERROR(VLOOKUP(Tabla1[[#This Row],[Tipo de Petición, queja o reclamo, queja o reclamo]],Tipif,2,0),"")</f>
        <v/>
      </c>
      <c r="J877" s="2" t="str">
        <f>IF(Tabla1[[#This Row],[Fecha Radicado]]="","",IF(Tabla1[[#This Row],[Tipo de Petición, queja o reclamo, queja o reclamo]]="Sin término de respuesta","No aplica",WORKDAY(Tabla1[[#This Row],[Fecha Radicado]],Tabla1[[#This Row],[Plazo]],Festivos)))</f>
        <v/>
      </c>
      <c r="K877" s="3" t="str">
        <f ca="1">IF(Tabla1[[#This Row],[Estado]]="No Aplica","",IF(Tabla1[[#This Row],[Estado]]="Con respuesta","Gestionado",IFERROR(NETWORKDAYS(TODAY(),Tabla1[[#This Row],[Fecha de Vencimiento]],Festivos),"")))</f>
        <v/>
      </c>
      <c r="L8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77" s="1"/>
      <c r="N877" s="1"/>
      <c r="O877" s="1"/>
      <c r="P877" s="1" t="str">
        <f>_xlfn.IFNA(VLOOKUP(Tabla1[[#This Row],[Departamento]],Departamentos,2,FALSE),"")</f>
        <v/>
      </c>
      <c r="Q877" s="1"/>
      <c r="R877" s="1" t="str">
        <f>_xlfn.IFNA(VLOOKUP(Tabla1[[#This Row],[Municipio]],Municipios,2,FALSE),"")</f>
        <v/>
      </c>
      <c r="S877" s="1"/>
      <c r="T877" s="1"/>
      <c r="U877" s="1"/>
      <c r="V877" s="1"/>
      <c r="W877" s="1"/>
      <c r="Z877" s="1"/>
    </row>
    <row r="878" spans="1:26">
      <c r="A878" s="1"/>
      <c r="B878" s="1"/>
      <c r="D878" s="1"/>
      <c r="E878" s="1"/>
      <c r="F878" s="1"/>
      <c r="G878" s="1"/>
      <c r="H878" s="1"/>
      <c r="I878" s="1" t="str">
        <f>IFERROR(VLOOKUP(Tabla1[[#This Row],[Tipo de Petición, queja o reclamo, queja o reclamo]],Tipif,2,0),"")</f>
        <v/>
      </c>
      <c r="J878" s="2" t="str">
        <f>IF(Tabla1[[#This Row],[Fecha Radicado]]="","",IF(Tabla1[[#This Row],[Tipo de Petición, queja o reclamo, queja o reclamo]]="Sin término de respuesta","No aplica",WORKDAY(Tabla1[[#This Row],[Fecha Radicado]],Tabla1[[#This Row],[Plazo]],Festivos)))</f>
        <v/>
      </c>
      <c r="K878" s="3" t="str">
        <f ca="1">IF(Tabla1[[#This Row],[Estado]]="No Aplica","",IF(Tabla1[[#This Row],[Estado]]="Con respuesta","Gestionado",IFERROR(NETWORKDAYS(TODAY(),Tabla1[[#This Row],[Fecha de Vencimiento]],Festivos),"")))</f>
        <v/>
      </c>
      <c r="L8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78" s="1"/>
      <c r="N878" s="1"/>
      <c r="O878" s="1"/>
      <c r="P878" s="1" t="str">
        <f>_xlfn.IFNA(VLOOKUP(Tabla1[[#This Row],[Departamento]],Departamentos,2,FALSE),"")</f>
        <v/>
      </c>
      <c r="Q878" s="1"/>
      <c r="R878" s="1" t="str">
        <f>_xlfn.IFNA(VLOOKUP(Tabla1[[#This Row],[Municipio]],Municipios,2,FALSE),"")</f>
        <v/>
      </c>
      <c r="S878" s="1"/>
      <c r="T878" s="1"/>
      <c r="U878" s="1"/>
      <c r="V878" s="1"/>
      <c r="W878" s="1"/>
      <c r="Z878" s="1"/>
    </row>
    <row r="879" spans="1:26">
      <c r="A879" s="1"/>
      <c r="B879" s="1"/>
      <c r="D879" s="1"/>
      <c r="E879" s="1"/>
      <c r="F879" s="1"/>
      <c r="G879" s="1"/>
      <c r="H879" s="1"/>
      <c r="I879" s="1" t="str">
        <f>IFERROR(VLOOKUP(Tabla1[[#This Row],[Tipo de Petición, queja o reclamo, queja o reclamo]],Tipif,2,0),"")</f>
        <v/>
      </c>
      <c r="J879" s="2" t="str">
        <f>IF(Tabla1[[#This Row],[Fecha Radicado]]="","",IF(Tabla1[[#This Row],[Tipo de Petición, queja o reclamo, queja o reclamo]]="Sin término de respuesta","No aplica",WORKDAY(Tabla1[[#This Row],[Fecha Radicado]],Tabla1[[#This Row],[Plazo]],Festivos)))</f>
        <v/>
      </c>
      <c r="K879" s="3" t="str">
        <f ca="1">IF(Tabla1[[#This Row],[Estado]]="No Aplica","",IF(Tabla1[[#This Row],[Estado]]="Con respuesta","Gestionado",IFERROR(NETWORKDAYS(TODAY(),Tabla1[[#This Row],[Fecha de Vencimiento]],Festivos),"")))</f>
        <v/>
      </c>
      <c r="L8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79" s="1"/>
      <c r="N879" s="1"/>
      <c r="O879" s="1"/>
      <c r="P879" s="1" t="str">
        <f>_xlfn.IFNA(VLOOKUP(Tabla1[[#This Row],[Departamento]],Departamentos,2,FALSE),"")</f>
        <v/>
      </c>
      <c r="Q879" s="1"/>
      <c r="R879" s="1" t="str">
        <f>_xlfn.IFNA(VLOOKUP(Tabla1[[#This Row],[Municipio]],Municipios,2,FALSE),"")</f>
        <v/>
      </c>
      <c r="S879" s="1"/>
      <c r="T879" s="1"/>
      <c r="U879" s="1"/>
      <c r="V879" s="1"/>
      <c r="W879" s="1"/>
      <c r="Z879" s="1"/>
    </row>
    <row r="880" spans="1:26">
      <c r="A880" s="1"/>
      <c r="B880" s="1"/>
      <c r="D880" s="1"/>
      <c r="E880" s="1"/>
      <c r="F880" s="1"/>
      <c r="G880" s="1"/>
      <c r="H880" s="1"/>
      <c r="I880" s="1" t="str">
        <f>IFERROR(VLOOKUP(Tabla1[[#This Row],[Tipo de Petición, queja o reclamo, queja o reclamo]],Tipif,2,0),"")</f>
        <v/>
      </c>
      <c r="J880" s="2" t="str">
        <f>IF(Tabla1[[#This Row],[Fecha Radicado]]="","",IF(Tabla1[[#This Row],[Tipo de Petición, queja o reclamo, queja o reclamo]]="Sin término de respuesta","No aplica",WORKDAY(Tabla1[[#This Row],[Fecha Radicado]],Tabla1[[#This Row],[Plazo]],Festivos)))</f>
        <v/>
      </c>
      <c r="K880" s="3" t="str">
        <f ca="1">IF(Tabla1[[#This Row],[Estado]]="No Aplica","",IF(Tabla1[[#This Row],[Estado]]="Con respuesta","Gestionado",IFERROR(NETWORKDAYS(TODAY(),Tabla1[[#This Row],[Fecha de Vencimiento]],Festivos),"")))</f>
        <v/>
      </c>
      <c r="L8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80" s="1"/>
      <c r="N880" s="1"/>
      <c r="O880" s="1"/>
      <c r="P880" s="1" t="str">
        <f>_xlfn.IFNA(VLOOKUP(Tabla1[[#This Row],[Departamento]],Departamentos,2,FALSE),"")</f>
        <v/>
      </c>
      <c r="Q880" s="1"/>
      <c r="R880" s="1" t="str">
        <f>_xlfn.IFNA(VLOOKUP(Tabla1[[#This Row],[Municipio]],Municipios,2,FALSE),"")</f>
        <v/>
      </c>
      <c r="S880" s="1"/>
      <c r="T880" s="1"/>
      <c r="U880" s="1"/>
      <c r="V880" s="1"/>
      <c r="W880" s="1"/>
      <c r="Z880" s="1"/>
    </row>
    <row r="881" spans="1:26">
      <c r="A881" s="1"/>
      <c r="B881" s="1"/>
      <c r="D881" s="1"/>
      <c r="E881" s="1"/>
      <c r="F881" s="1"/>
      <c r="G881" s="1"/>
      <c r="H881" s="1"/>
      <c r="I881" s="1" t="str">
        <f>IFERROR(VLOOKUP(Tabla1[[#This Row],[Tipo de Petición, queja o reclamo, queja o reclamo]],Tipif,2,0),"")</f>
        <v/>
      </c>
      <c r="J881" s="2" t="str">
        <f>IF(Tabla1[[#This Row],[Fecha Radicado]]="","",IF(Tabla1[[#This Row],[Tipo de Petición, queja o reclamo, queja o reclamo]]="Sin término de respuesta","No aplica",WORKDAY(Tabla1[[#This Row],[Fecha Radicado]],Tabla1[[#This Row],[Plazo]],Festivos)))</f>
        <v/>
      </c>
      <c r="K881" s="3" t="str">
        <f ca="1">IF(Tabla1[[#This Row],[Estado]]="No Aplica","",IF(Tabla1[[#This Row],[Estado]]="Con respuesta","Gestionado",IFERROR(NETWORKDAYS(TODAY(),Tabla1[[#This Row],[Fecha de Vencimiento]],Festivos),"")))</f>
        <v/>
      </c>
      <c r="L8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81" s="1"/>
      <c r="N881" s="1"/>
      <c r="O881" s="1"/>
      <c r="P881" s="1" t="str">
        <f>_xlfn.IFNA(VLOOKUP(Tabla1[[#This Row],[Departamento]],Departamentos,2,FALSE),"")</f>
        <v/>
      </c>
      <c r="Q881" s="1"/>
      <c r="R881" s="1" t="str">
        <f>_xlfn.IFNA(VLOOKUP(Tabla1[[#This Row],[Municipio]],Municipios,2,FALSE),"")</f>
        <v/>
      </c>
      <c r="S881" s="1"/>
      <c r="T881" s="1"/>
      <c r="U881" s="1"/>
      <c r="V881" s="1"/>
      <c r="W881" s="1"/>
      <c r="Z881" s="1"/>
    </row>
    <row r="882" spans="1:26">
      <c r="A882" s="1"/>
      <c r="B882" s="1"/>
      <c r="D882" s="1"/>
      <c r="E882" s="1"/>
      <c r="F882" s="1"/>
      <c r="G882" s="1"/>
      <c r="H882" s="1"/>
      <c r="I882" s="1" t="str">
        <f>IFERROR(VLOOKUP(Tabla1[[#This Row],[Tipo de Petición, queja o reclamo, queja o reclamo]],Tipif,2,0),"")</f>
        <v/>
      </c>
      <c r="J882" s="2" t="str">
        <f>IF(Tabla1[[#This Row],[Fecha Radicado]]="","",IF(Tabla1[[#This Row],[Tipo de Petición, queja o reclamo, queja o reclamo]]="Sin término de respuesta","No aplica",WORKDAY(Tabla1[[#This Row],[Fecha Radicado]],Tabla1[[#This Row],[Plazo]],Festivos)))</f>
        <v/>
      </c>
      <c r="K882" s="3" t="str">
        <f ca="1">IF(Tabla1[[#This Row],[Estado]]="No Aplica","",IF(Tabla1[[#This Row],[Estado]]="Con respuesta","Gestionado",IFERROR(NETWORKDAYS(TODAY(),Tabla1[[#This Row],[Fecha de Vencimiento]],Festivos),"")))</f>
        <v/>
      </c>
      <c r="L8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82" s="1"/>
      <c r="N882" s="1"/>
      <c r="O882" s="1"/>
      <c r="P882" s="1" t="str">
        <f>_xlfn.IFNA(VLOOKUP(Tabla1[[#This Row],[Departamento]],Departamentos,2,FALSE),"")</f>
        <v/>
      </c>
      <c r="Q882" s="1"/>
      <c r="R882" s="1" t="str">
        <f>_xlfn.IFNA(VLOOKUP(Tabla1[[#This Row],[Municipio]],Municipios,2,FALSE),"")</f>
        <v/>
      </c>
      <c r="S882" s="1"/>
      <c r="T882" s="1"/>
      <c r="U882" s="1"/>
      <c r="V882" s="1"/>
      <c r="W882" s="1"/>
      <c r="Z882" s="1"/>
    </row>
    <row r="883" spans="1:26">
      <c r="A883" s="1"/>
      <c r="B883" s="1"/>
      <c r="D883" s="1"/>
      <c r="E883" s="1"/>
      <c r="F883" s="1"/>
      <c r="G883" s="1"/>
      <c r="H883" s="1"/>
      <c r="I883" s="1" t="str">
        <f>IFERROR(VLOOKUP(Tabla1[[#This Row],[Tipo de Petición, queja o reclamo, queja o reclamo]],Tipif,2,0),"")</f>
        <v/>
      </c>
      <c r="J883" s="2" t="str">
        <f>IF(Tabla1[[#This Row],[Fecha Radicado]]="","",IF(Tabla1[[#This Row],[Tipo de Petición, queja o reclamo, queja o reclamo]]="Sin término de respuesta","No aplica",WORKDAY(Tabla1[[#This Row],[Fecha Radicado]],Tabla1[[#This Row],[Plazo]],Festivos)))</f>
        <v/>
      </c>
      <c r="K883" s="3" t="str">
        <f ca="1">IF(Tabla1[[#This Row],[Estado]]="No Aplica","",IF(Tabla1[[#This Row],[Estado]]="Con respuesta","Gestionado",IFERROR(NETWORKDAYS(TODAY(),Tabla1[[#This Row],[Fecha de Vencimiento]],Festivos),"")))</f>
        <v/>
      </c>
      <c r="L8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83" s="1"/>
      <c r="N883" s="1"/>
      <c r="O883" s="1"/>
      <c r="P883" s="1" t="str">
        <f>_xlfn.IFNA(VLOOKUP(Tabla1[[#This Row],[Departamento]],Departamentos,2,FALSE),"")</f>
        <v/>
      </c>
      <c r="Q883" s="1"/>
      <c r="R883" s="1" t="str">
        <f>_xlfn.IFNA(VLOOKUP(Tabla1[[#This Row],[Municipio]],Municipios,2,FALSE),"")</f>
        <v/>
      </c>
      <c r="S883" s="1"/>
      <c r="T883" s="1"/>
      <c r="U883" s="1"/>
      <c r="V883" s="1"/>
      <c r="W883" s="1"/>
      <c r="Z883" s="1"/>
    </row>
    <row r="884" spans="1:26">
      <c r="A884" s="1"/>
      <c r="B884" s="1"/>
      <c r="D884" s="1"/>
      <c r="E884" s="1"/>
      <c r="F884" s="1"/>
      <c r="G884" s="1"/>
      <c r="H884" s="1"/>
      <c r="I884" s="1" t="str">
        <f>IFERROR(VLOOKUP(Tabla1[[#This Row],[Tipo de Petición, queja o reclamo, queja o reclamo]],Tipif,2,0),"")</f>
        <v/>
      </c>
      <c r="J884" s="2" t="str">
        <f>IF(Tabla1[[#This Row],[Fecha Radicado]]="","",IF(Tabla1[[#This Row],[Tipo de Petición, queja o reclamo, queja o reclamo]]="Sin término de respuesta","No aplica",WORKDAY(Tabla1[[#This Row],[Fecha Radicado]],Tabla1[[#This Row],[Plazo]],Festivos)))</f>
        <v/>
      </c>
      <c r="K884" s="3" t="str">
        <f ca="1">IF(Tabla1[[#This Row],[Estado]]="No Aplica","",IF(Tabla1[[#This Row],[Estado]]="Con respuesta","Gestionado",IFERROR(NETWORKDAYS(TODAY(),Tabla1[[#This Row],[Fecha de Vencimiento]],Festivos),"")))</f>
        <v/>
      </c>
      <c r="L8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84" s="1"/>
      <c r="N884" s="1"/>
      <c r="O884" s="1"/>
      <c r="P884" s="1" t="str">
        <f>_xlfn.IFNA(VLOOKUP(Tabla1[[#This Row],[Departamento]],Departamentos,2,FALSE),"")</f>
        <v/>
      </c>
      <c r="Q884" s="1"/>
      <c r="R884" s="1" t="str">
        <f>_xlfn.IFNA(VLOOKUP(Tabla1[[#This Row],[Municipio]],Municipios,2,FALSE),"")</f>
        <v/>
      </c>
      <c r="S884" s="1"/>
      <c r="T884" s="1"/>
      <c r="U884" s="1"/>
      <c r="V884" s="1"/>
      <c r="W884" s="1"/>
      <c r="Z884" s="1"/>
    </row>
    <row r="885" spans="1:26">
      <c r="A885" s="1"/>
      <c r="B885" s="1"/>
      <c r="D885" s="1"/>
      <c r="E885" s="1"/>
      <c r="F885" s="1"/>
      <c r="G885" s="1"/>
      <c r="H885" s="1"/>
      <c r="I885" s="1" t="str">
        <f>IFERROR(VLOOKUP(Tabla1[[#This Row],[Tipo de Petición, queja o reclamo, queja o reclamo]],Tipif,2,0),"")</f>
        <v/>
      </c>
      <c r="J885" s="2" t="str">
        <f>IF(Tabla1[[#This Row],[Fecha Radicado]]="","",IF(Tabla1[[#This Row],[Tipo de Petición, queja o reclamo, queja o reclamo]]="Sin término de respuesta","No aplica",WORKDAY(Tabla1[[#This Row],[Fecha Radicado]],Tabla1[[#This Row],[Plazo]],Festivos)))</f>
        <v/>
      </c>
      <c r="K885" s="3" t="str">
        <f ca="1">IF(Tabla1[[#This Row],[Estado]]="No Aplica","",IF(Tabla1[[#This Row],[Estado]]="Con respuesta","Gestionado",IFERROR(NETWORKDAYS(TODAY(),Tabla1[[#This Row],[Fecha de Vencimiento]],Festivos),"")))</f>
        <v/>
      </c>
      <c r="L8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85" s="1"/>
      <c r="N885" s="1"/>
      <c r="O885" s="1"/>
      <c r="P885" s="1" t="str">
        <f>_xlfn.IFNA(VLOOKUP(Tabla1[[#This Row],[Departamento]],Departamentos,2,FALSE),"")</f>
        <v/>
      </c>
      <c r="Q885" s="1"/>
      <c r="R885" s="1" t="str">
        <f>_xlfn.IFNA(VLOOKUP(Tabla1[[#This Row],[Municipio]],Municipios,2,FALSE),"")</f>
        <v/>
      </c>
      <c r="S885" s="1"/>
      <c r="T885" s="1"/>
      <c r="U885" s="1"/>
      <c r="V885" s="1"/>
      <c r="W885" s="1"/>
      <c r="Z885" s="1"/>
    </row>
    <row r="886" spans="1:26">
      <c r="A886" s="1"/>
      <c r="B886" s="1"/>
      <c r="D886" s="1"/>
      <c r="E886" s="1"/>
      <c r="F886" s="1"/>
      <c r="G886" s="1"/>
      <c r="H886" s="1"/>
      <c r="I886" s="1" t="str">
        <f>IFERROR(VLOOKUP(Tabla1[[#This Row],[Tipo de Petición, queja o reclamo, queja o reclamo]],Tipif,2,0),"")</f>
        <v/>
      </c>
      <c r="J886" s="2" t="str">
        <f>IF(Tabla1[[#This Row],[Fecha Radicado]]="","",IF(Tabla1[[#This Row],[Tipo de Petición, queja o reclamo, queja o reclamo]]="Sin término de respuesta","No aplica",WORKDAY(Tabla1[[#This Row],[Fecha Radicado]],Tabla1[[#This Row],[Plazo]],Festivos)))</f>
        <v/>
      </c>
      <c r="K886" s="3" t="str">
        <f ca="1">IF(Tabla1[[#This Row],[Estado]]="No Aplica","",IF(Tabla1[[#This Row],[Estado]]="Con respuesta","Gestionado",IFERROR(NETWORKDAYS(TODAY(),Tabla1[[#This Row],[Fecha de Vencimiento]],Festivos),"")))</f>
        <v/>
      </c>
      <c r="L8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86" s="1"/>
      <c r="N886" s="1"/>
      <c r="O886" s="1"/>
      <c r="P886" s="1" t="str">
        <f>_xlfn.IFNA(VLOOKUP(Tabla1[[#This Row],[Departamento]],Departamentos,2,FALSE),"")</f>
        <v/>
      </c>
      <c r="Q886" s="1"/>
      <c r="R886" s="1" t="str">
        <f>_xlfn.IFNA(VLOOKUP(Tabla1[[#This Row],[Municipio]],Municipios,2,FALSE),"")</f>
        <v/>
      </c>
      <c r="S886" s="1"/>
      <c r="T886" s="1"/>
      <c r="U886" s="1"/>
      <c r="V886" s="1"/>
      <c r="W886" s="1"/>
      <c r="Z886" s="1"/>
    </row>
    <row r="887" spans="1:26">
      <c r="A887" s="1"/>
      <c r="B887" s="1"/>
      <c r="D887" s="1"/>
      <c r="E887" s="1"/>
      <c r="F887" s="1"/>
      <c r="G887" s="1"/>
      <c r="H887" s="1"/>
      <c r="I887" s="1" t="str">
        <f>IFERROR(VLOOKUP(Tabla1[[#This Row],[Tipo de Petición, queja o reclamo, queja o reclamo]],Tipif,2,0),"")</f>
        <v/>
      </c>
      <c r="J887" s="2" t="str">
        <f>IF(Tabla1[[#This Row],[Fecha Radicado]]="","",IF(Tabla1[[#This Row],[Tipo de Petición, queja o reclamo, queja o reclamo]]="Sin término de respuesta","No aplica",WORKDAY(Tabla1[[#This Row],[Fecha Radicado]],Tabla1[[#This Row],[Plazo]],Festivos)))</f>
        <v/>
      </c>
      <c r="K887" s="3" t="str">
        <f ca="1">IF(Tabla1[[#This Row],[Estado]]="No Aplica","",IF(Tabla1[[#This Row],[Estado]]="Con respuesta","Gestionado",IFERROR(NETWORKDAYS(TODAY(),Tabla1[[#This Row],[Fecha de Vencimiento]],Festivos),"")))</f>
        <v/>
      </c>
      <c r="L8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87" s="1"/>
      <c r="N887" s="1"/>
      <c r="O887" s="1"/>
      <c r="P887" s="1" t="str">
        <f>_xlfn.IFNA(VLOOKUP(Tabla1[[#This Row],[Departamento]],Departamentos,2,FALSE),"")</f>
        <v/>
      </c>
      <c r="Q887" s="1"/>
      <c r="R887" s="1" t="str">
        <f>_xlfn.IFNA(VLOOKUP(Tabla1[[#This Row],[Municipio]],Municipios,2,FALSE),"")</f>
        <v/>
      </c>
      <c r="S887" s="1"/>
      <c r="T887" s="1"/>
      <c r="U887" s="1"/>
      <c r="V887" s="1"/>
      <c r="W887" s="1"/>
      <c r="Z887" s="1"/>
    </row>
    <row r="888" spans="1:26">
      <c r="A888" s="1"/>
      <c r="B888" s="1"/>
      <c r="D888" s="1"/>
      <c r="E888" s="1"/>
      <c r="F888" s="1"/>
      <c r="G888" s="1"/>
      <c r="H888" s="1"/>
      <c r="I888" s="1" t="str">
        <f>IFERROR(VLOOKUP(Tabla1[[#This Row],[Tipo de Petición, queja o reclamo, queja o reclamo]],Tipif,2,0),"")</f>
        <v/>
      </c>
      <c r="J888" s="2" t="str">
        <f>IF(Tabla1[[#This Row],[Fecha Radicado]]="","",IF(Tabla1[[#This Row],[Tipo de Petición, queja o reclamo, queja o reclamo]]="Sin término de respuesta","No aplica",WORKDAY(Tabla1[[#This Row],[Fecha Radicado]],Tabla1[[#This Row],[Plazo]],Festivos)))</f>
        <v/>
      </c>
      <c r="K888" s="3" t="str">
        <f ca="1">IF(Tabla1[[#This Row],[Estado]]="No Aplica","",IF(Tabla1[[#This Row],[Estado]]="Con respuesta","Gestionado",IFERROR(NETWORKDAYS(TODAY(),Tabla1[[#This Row],[Fecha de Vencimiento]],Festivos),"")))</f>
        <v/>
      </c>
      <c r="L8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88" s="1"/>
      <c r="N888" s="1"/>
      <c r="O888" s="1"/>
      <c r="P888" s="1" t="str">
        <f>_xlfn.IFNA(VLOOKUP(Tabla1[[#This Row],[Departamento]],Departamentos,2,FALSE),"")</f>
        <v/>
      </c>
      <c r="Q888" s="1"/>
      <c r="R888" s="1" t="str">
        <f>_xlfn.IFNA(VLOOKUP(Tabla1[[#This Row],[Municipio]],Municipios,2,FALSE),"")</f>
        <v/>
      </c>
      <c r="S888" s="1"/>
      <c r="T888" s="1"/>
      <c r="U888" s="1"/>
      <c r="V888" s="1"/>
      <c r="W888" s="1"/>
      <c r="Z888" s="1"/>
    </row>
    <row r="889" spans="1:26">
      <c r="A889" s="1"/>
      <c r="B889" s="1"/>
      <c r="D889" s="1"/>
      <c r="E889" s="1"/>
      <c r="F889" s="1"/>
      <c r="G889" s="1"/>
      <c r="H889" s="1"/>
      <c r="I889" s="1" t="str">
        <f>IFERROR(VLOOKUP(Tabla1[[#This Row],[Tipo de Petición, queja o reclamo, queja o reclamo]],Tipif,2,0),"")</f>
        <v/>
      </c>
      <c r="J889" s="2" t="str">
        <f>IF(Tabla1[[#This Row],[Fecha Radicado]]="","",IF(Tabla1[[#This Row],[Tipo de Petición, queja o reclamo, queja o reclamo]]="Sin término de respuesta","No aplica",WORKDAY(Tabla1[[#This Row],[Fecha Radicado]],Tabla1[[#This Row],[Plazo]],Festivos)))</f>
        <v/>
      </c>
      <c r="K889" s="3" t="str">
        <f ca="1">IF(Tabla1[[#This Row],[Estado]]="No Aplica","",IF(Tabla1[[#This Row],[Estado]]="Con respuesta","Gestionado",IFERROR(NETWORKDAYS(TODAY(),Tabla1[[#This Row],[Fecha de Vencimiento]],Festivos),"")))</f>
        <v/>
      </c>
      <c r="L8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89" s="1"/>
      <c r="N889" s="1"/>
      <c r="O889" s="1"/>
      <c r="P889" s="1" t="str">
        <f>_xlfn.IFNA(VLOOKUP(Tabla1[[#This Row],[Departamento]],Departamentos,2,FALSE),"")</f>
        <v/>
      </c>
      <c r="Q889" s="1"/>
      <c r="R889" s="1" t="str">
        <f>_xlfn.IFNA(VLOOKUP(Tabla1[[#This Row],[Municipio]],Municipios,2,FALSE),"")</f>
        <v/>
      </c>
      <c r="S889" s="1"/>
      <c r="T889" s="1"/>
      <c r="U889" s="1"/>
      <c r="V889" s="1"/>
      <c r="W889" s="1"/>
      <c r="Z889" s="1"/>
    </row>
    <row r="890" spans="1:26">
      <c r="A890" s="1"/>
      <c r="B890" s="1"/>
      <c r="D890" s="1"/>
      <c r="E890" s="1"/>
      <c r="F890" s="1"/>
      <c r="G890" s="1"/>
      <c r="H890" s="1"/>
      <c r="I890" s="1" t="str">
        <f>IFERROR(VLOOKUP(Tabla1[[#This Row],[Tipo de Petición, queja o reclamo, queja o reclamo]],Tipif,2,0),"")</f>
        <v/>
      </c>
      <c r="J890" s="2" t="str">
        <f>IF(Tabla1[[#This Row],[Fecha Radicado]]="","",IF(Tabla1[[#This Row],[Tipo de Petición, queja o reclamo, queja o reclamo]]="Sin término de respuesta","No aplica",WORKDAY(Tabla1[[#This Row],[Fecha Radicado]],Tabla1[[#This Row],[Plazo]],Festivos)))</f>
        <v/>
      </c>
      <c r="K890" s="3" t="str">
        <f ca="1">IF(Tabla1[[#This Row],[Estado]]="No Aplica","",IF(Tabla1[[#This Row],[Estado]]="Con respuesta","Gestionado",IFERROR(NETWORKDAYS(TODAY(),Tabla1[[#This Row],[Fecha de Vencimiento]],Festivos),"")))</f>
        <v/>
      </c>
      <c r="L8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90" s="1"/>
      <c r="N890" s="1"/>
      <c r="O890" s="1"/>
      <c r="P890" s="1" t="str">
        <f>_xlfn.IFNA(VLOOKUP(Tabla1[[#This Row],[Departamento]],Departamentos,2,FALSE),"")</f>
        <v/>
      </c>
      <c r="Q890" s="1"/>
      <c r="R890" s="1" t="str">
        <f>_xlfn.IFNA(VLOOKUP(Tabla1[[#This Row],[Municipio]],Municipios,2,FALSE),"")</f>
        <v/>
      </c>
      <c r="S890" s="1"/>
      <c r="T890" s="1"/>
      <c r="U890" s="1"/>
      <c r="V890" s="1"/>
      <c r="W890" s="1"/>
      <c r="Z890" s="1"/>
    </row>
    <row r="891" spans="1:26">
      <c r="A891" s="1"/>
      <c r="B891" s="1"/>
      <c r="D891" s="1"/>
      <c r="E891" s="1"/>
      <c r="F891" s="1"/>
      <c r="G891" s="1"/>
      <c r="H891" s="1"/>
      <c r="I891" s="1" t="str">
        <f>IFERROR(VLOOKUP(Tabla1[[#This Row],[Tipo de Petición, queja o reclamo, queja o reclamo]],Tipif,2,0),"")</f>
        <v/>
      </c>
      <c r="J891" s="2" t="str">
        <f>IF(Tabla1[[#This Row],[Fecha Radicado]]="","",IF(Tabla1[[#This Row],[Tipo de Petición, queja o reclamo, queja o reclamo]]="Sin término de respuesta","No aplica",WORKDAY(Tabla1[[#This Row],[Fecha Radicado]],Tabla1[[#This Row],[Plazo]],Festivos)))</f>
        <v/>
      </c>
      <c r="K891" s="3" t="str">
        <f ca="1">IF(Tabla1[[#This Row],[Estado]]="No Aplica","",IF(Tabla1[[#This Row],[Estado]]="Con respuesta","Gestionado",IFERROR(NETWORKDAYS(TODAY(),Tabla1[[#This Row],[Fecha de Vencimiento]],Festivos),"")))</f>
        <v/>
      </c>
      <c r="L8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91" s="1"/>
      <c r="N891" s="1"/>
      <c r="O891" s="1"/>
      <c r="P891" s="1" t="str">
        <f>_xlfn.IFNA(VLOOKUP(Tabla1[[#This Row],[Departamento]],Departamentos,2,FALSE),"")</f>
        <v/>
      </c>
      <c r="Q891" s="1"/>
      <c r="R891" s="1" t="str">
        <f>_xlfn.IFNA(VLOOKUP(Tabla1[[#This Row],[Municipio]],Municipios,2,FALSE),"")</f>
        <v/>
      </c>
      <c r="S891" s="1"/>
      <c r="T891" s="1"/>
      <c r="U891" s="1"/>
      <c r="V891" s="1"/>
      <c r="W891" s="1"/>
      <c r="Z891" s="1"/>
    </row>
    <row r="892" spans="1:26">
      <c r="A892" s="1"/>
      <c r="B892" s="1"/>
      <c r="D892" s="1"/>
      <c r="E892" s="1"/>
      <c r="F892" s="1"/>
      <c r="G892" s="1"/>
      <c r="H892" s="1"/>
      <c r="I892" s="1" t="str">
        <f>IFERROR(VLOOKUP(Tabla1[[#This Row],[Tipo de Petición, queja o reclamo, queja o reclamo]],Tipif,2,0),"")</f>
        <v/>
      </c>
      <c r="J892" s="2" t="str">
        <f>IF(Tabla1[[#This Row],[Fecha Radicado]]="","",IF(Tabla1[[#This Row],[Tipo de Petición, queja o reclamo, queja o reclamo]]="Sin término de respuesta","No aplica",WORKDAY(Tabla1[[#This Row],[Fecha Radicado]],Tabla1[[#This Row],[Plazo]],Festivos)))</f>
        <v/>
      </c>
      <c r="K892" s="3" t="str">
        <f ca="1">IF(Tabla1[[#This Row],[Estado]]="No Aplica","",IF(Tabla1[[#This Row],[Estado]]="Con respuesta","Gestionado",IFERROR(NETWORKDAYS(TODAY(),Tabla1[[#This Row],[Fecha de Vencimiento]],Festivos),"")))</f>
        <v/>
      </c>
      <c r="L8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92" s="1"/>
      <c r="N892" s="1"/>
      <c r="O892" s="1"/>
      <c r="P892" s="1" t="str">
        <f>_xlfn.IFNA(VLOOKUP(Tabla1[[#This Row],[Departamento]],Departamentos,2,FALSE),"")</f>
        <v/>
      </c>
      <c r="Q892" s="1"/>
      <c r="R892" s="1" t="str">
        <f>_xlfn.IFNA(VLOOKUP(Tabla1[[#This Row],[Municipio]],Municipios,2,FALSE),"")</f>
        <v/>
      </c>
      <c r="S892" s="1"/>
      <c r="T892" s="1"/>
      <c r="U892" s="1"/>
      <c r="V892" s="1"/>
      <c r="W892" s="1"/>
      <c r="Z892" s="1"/>
    </row>
    <row r="893" spans="1:26">
      <c r="A893" s="1"/>
      <c r="B893" s="1"/>
      <c r="D893" s="1"/>
      <c r="E893" s="1"/>
      <c r="F893" s="1"/>
      <c r="G893" s="1"/>
      <c r="H893" s="1"/>
      <c r="I893" s="1" t="str">
        <f>IFERROR(VLOOKUP(Tabla1[[#This Row],[Tipo de Petición, queja o reclamo, queja o reclamo]],Tipif,2,0),"")</f>
        <v/>
      </c>
      <c r="J893" s="2" t="str">
        <f>IF(Tabla1[[#This Row],[Fecha Radicado]]="","",IF(Tabla1[[#This Row],[Tipo de Petición, queja o reclamo, queja o reclamo]]="Sin término de respuesta","No aplica",WORKDAY(Tabla1[[#This Row],[Fecha Radicado]],Tabla1[[#This Row],[Plazo]],Festivos)))</f>
        <v/>
      </c>
      <c r="K893" s="3" t="str">
        <f ca="1">IF(Tabla1[[#This Row],[Estado]]="No Aplica","",IF(Tabla1[[#This Row],[Estado]]="Con respuesta","Gestionado",IFERROR(NETWORKDAYS(TODAY(),Tabla1[[#This Row],[Fecha de Vencimiento]],Festivos),"")))</f>
        <v/>
      </c>
      <c r="L8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93" s="1"/>
      <c r="N893" s="1"/>
      <c r="O893" s="1"/>
      <c r="P893" s="1" t="str">
        <f>_xlfn.IFNA(VLOOKUP(Tabla1[[#This Row],[Departamento]],Departamentos,2,FALSE),"")</f>
        <v/>
      </c>
      <c r="Q893" s="1"/>
      <c r="R893" s="1" t="str">
        <f>_xlfn.IFNA(VLOOKUP(Tabla1[[#This Row],[Municipio]],Municipios,2,FALSE),"")</f>
        <v/>
      </c>
      <c r="S893" s="1"/>
      <c r="T893" s="1"/>
      <c r="U893" s="1"/>
      <c r="V893" s="1"/>
      <c r="W893" s="1"/>
      <c r="Z893" s="1"/>
    </row>
    <row r="894" spans="1:26">
      <c r="A894" s="1"/>
      <c r="B894" s="1"/>
      <c r="D894" s="1"/>
      <c r="E894" s="1"/>
      <c r="F894" s="1"/>
      <c r="G894" s="1"/>
      <c r="H894" s="1"/>
      <c r="I894" s="1" t="str">
        <f>IFERROR(VLOOKUP(Tabla1[[#This Row],[Tipo de Petición, queja o reclamo, queja o reclamo]],Tipif,2,0),"")</f>
        <v/>
      </c>
      <c r="J894" s="2" t="str">
        <f>IF(Tabla1[[#This Row],[Fecha Radicado]]="","",IF(Tabla1[[#This Row],[Tipo de Petición, queja o reclamo, queja o reclamo]]="Sin término de respuesta","No aplica",WORKDAY(Tabla1[[#This Row],[Fecha Radicado]],Tabla1[[#This Row],[Plazo]],Festivos)))</f>
        <v/>
      </c>
      <c r="K894" s="3" t="str">
        <f ca="1">IF(Tabla1[[#This Row],[Estado]]="No Aplica","",IF(Tabla1[[#This Row],[Estado]]="Con respuesta","Gestionado",IFERROR(NETWORKDAYS(TODAY(),Tabla1[[#This Row],[Fecha de Vencimiento]],Festivos),"")))</f>
        <v/>
      </c>
      <c r="L8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94" s="1"/>
      <c r="N894" s="1"/>
      <c r="O894" s="1"/>
      <c r="P894" s="1" t="str">
        <f>_xlfn.IFNA(VLOOKUP(Tabla1[[#This Row],[Departamento]],Departamentos,2,FALSE),"")</f>
        <v/>
      </c>
      <c r="Q894" s="1"/>
      <c r="R894" s="1" t="str">
        <f>_xlfn.IFNA(VLOOKUP(Tabla1[[#This Row],[Municipio]],Municipios,2,FALSE),"")</f>
        <v/>
      </c>
      <c r="S894" s="1"/>
      <c r="T894" s="1"/>
      <c r="U894" s="1"/>
      <c r="V894" s="1"/>
      <c r="W894" s="1"/>
      <c r="Z894" s="1"/>
    </row>
    <row r="895" spans="1:26">
      <c r="A895" s="1"/>
      <c r="B895" s="1"/>
      <c r="D895" s="1"/>
      <c r="E895" s="1"/>
      <c r="F895" s="1"/>
      <c r="G895" s="1"/>
      <c r="H895" s="1"/>
      <c r="I895" s="1" t="str">
        <f>IFERROR(VLOOKUP(Tabla1[[#This Row],[Tipo de Petición, queja o reclamo, queja o reclamo]],Tipif,2,0),"")</f>
        <v/>
      </c>
      <c r="J895" s="2" t="str">
        <f>IF(Tabla1[[#This Row],[Fecha Radicado]]="","",IF(Tabla1[[#This Row],[Tipo de Petición, queja o reclamo, queja o reclamo]]="Sin término de respuesta","No aplica",WORKDAY(Tabla1[[#This Row],[Fecha Radicado]],Tabla1[[#This Row],[Plazo]],Festivos)))</f>
        <v/>
      </c>
      <c r="K895" s="3" t="str">
        <f ca="1">IF(Tabla1[[#This Row],[Estado]]="No Aplica","",IF(Tabla1[[#This Row],[Estado]]="Con respuesta","Gestionado",IFERROR(NETWORKDAYS(TODAY(),Tabla1[[#This Row],[Fecha de Vencimiento]],Festivos),"")))</f>
        <v/>
      </c>
      <c r="L8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95" s="1"/>
      <c r="N895" s="1"/>
      <c r="O895" s="1"/>
      <c r="P895" s="1" t="str">
        <f>_xlfn.IFNA(VLOOKUP(Tabla1[[#This Row],[Departamento]],Departamentos,2,FALSE),"")</f>
        <v/>
      </c>
      <c r="Q895" s="1"/>
      <c r="R895" s="1" t="str">
        <f>_xlfn.IFNA(VLOOKUP(Tabla1[[#This Row],[Municipio]],Municipios,2,FALSE),"")</f>
        <v/>
      </c>
      <c r="S895" s="1"/>
      <c r="T895" s="1"/>
      <c r="U895" s="1"/>
      <c r="V895" s="1"/>
      <c r="W895" s="1"/>
      <c r="Z895" s="1"/>
    </row>
    <row r="896" spans="1:26">
      <c r="A896" s="1"/>
      <c r="B896" s="1"/>
      <c r="D896" s="1"/>
      <c r="E896" s="1"/>
      <c r="F896" s="1"/>
      <c r="G896" s="1"/>
      <c r="H896" s="1"/>
      <c r="I896" s="1" t="str">
        <f>IFERROR(VLOOKUP(Tabla1[[#This Row],[Tipo de Petición, queja o reclamo, queja o reclamo]],Tipif,2,0),"")</f>
        <v/>
      </c>
      <c r="J896" s="2" t="str">
        <f>IF(Tabla1[[#This Row],[Fecha Radicado]]="","",IF(Tabla1[[#This Row],[Tipo de Petición, queja o reclamo, queja o reclamo]]="Sin término de respuesta","No aplica",WORKDAY(Tabla1[[#This Row],[Fecha Radicado]],Tabla1[[#This Row],[Plazo]],Festivos)))</f>
        <v/>
      </c>
      <c r="K896" s="3" t="str">
        <f ca="1">IF(Tabla1[[#This Row],[Estado]]="No Aplica","",IF(Tabla1[[#This Row],[Estado]]="Con respuesta","Gestionado",IFERROR(NETWORKDAYS(TODAY(),Tabla1[[#This Row],[Fecha de Vencimiento]],Festivos),"")))</f>
        <v/>
      </c>
      <c r="L8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96" s="1"/>
      <c r="N896" s="1"/>
      <c r="O896" s="1"/>
      <c r="P896" s="1" t="str">
        <f>_xlfn.IFNA(VLOOKUP(Tabla1[[#This Row],[Departamento]],Departamentos,2,FALSE),"")</f>
        <v/>
      </c>
      <c r="Q896" s="1"/>
      <c r="R896" s="1" t="str">
        <f>_xlfn.IFNA(VLOOKUP(Tabla1[[#This Row],[Municipio]],Municipios,2,FALSE),"")</f>
        <v/>
      </c>
      <c r="S896" s="1"/>
      <c r="T896" s="1"/>
      <c r="U896" s="1"/>
      <c r="V896" s="1"/>
      <c r="W896" s="1"/>
      <c r="Z896" s="1"/>
    </row>
    <row r="897" spans="1:26">
      <c r="A897" s="1"/>
      <c r="B897" s="1"/>
      <c r="D897" s="1"/>
      <c r="E897" s="1"/>
      <c r="F897" s="1"/>
      <c r="G897" s="1"/>
      <c r="H897" s="1"/>
      <c r="I897" s="1" t="str">
        <f>IFERROR(VLOOKUP(Tabla1[[#This Row],[Tipo de Petición, queja o reclamo, queja o reclamo]],Tipif,2,0),"")</f>
        <v/>
      </c>
      <c r="J897" s="2" t="str">
        <f>IF(Tabla1[[#This Row],[Fecha Radicado]]="","",IF(Tabla1[[#This Row],[Tipo de Petición, queja o reclamo, queja o reclamo]]="Sin término de respuesta","No aplica",WORKDAY(Tabla1[[#This Row],[Fecha Radicado]],Tabla1[[#This Row],[Plazo]],Festivos)))</f>
        <v/>
      </c>
      <c r="K897" s="3" t="str">
        <f ca="1">IF(Tabla1[[#This Row],[Estado]]="No Aplica","",IF(Tabla1[[#This Row],[Estado]]="Con respuesta","Gestionado",IFERROR(NETWORKDAYS(TODAY(),Tabla1[[#This Row],[Fecha de Vencimiento]],Festivos),"")))</f>
        <v/>
      </c>
      <c r="L8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97" s="1"/>
      <c r="N897" s="1"/>
      <c r="O897" s="1"/>
      <c r="P897" s="1" t="str">
        <f>_xlfn.IFNA(VLOOKUP(Tabla1[[#This Row],[Departamento]],Departamentos,2,FALSE),"")</f>
        <v/>
      </c>
      <c r="Q897" s="1"/>
      <c r="R897" s="1" t="str">
        <f>_xlfn.IFNA(VLOOKUP(Tabla1[[#This Row],[Municipio]],Municipios,2,FALSE),"")</f>
        <v/>
      </c>
      <c r="S897" s="1"/>
      <c r="T897" s="1"/>
      <c r="U897" s="1"/>
      <c r="V897" s="1"/>
      <c r="W897" s="1"/>
      <c r="Z897" s="1"/>
    </row>
    <row r="898" spans="1:26">
      <c r="A898" s="1"/>
      <c r="B898" s="1"/>
      <c r="D898" s="1"/>
      <c r="E898" s="1"/>
      <c r="F898" s="1"/>
      <c r="G898" s="1"/>
      <c r="H898" s="1"/>
      <c r="I898" s="1" t="str">
        <f>IFERROR(VLOOKUP(Tabla1[[#This Row],[Tipo de Petición, queja o reclamo, queja o reclamo]],Tipif,2,0),"")</f>
        <v/>
      </c>
      <c r="J898" s="2" t="str">
        <f>IF(Tabla1[[#This Row],[Fecha Radicado]]="","",IF(Tabla1[[#This Row],[Tipo de Petición, queja o reclamo, queja o reclamo]]="Sin término de respuesta","No aplica",WORKDAY(Tabla1[[#This Row],[Fecha Radicado]],Tabla1[[#This Row],[Plazo]],Festivos)))</f>
        <v/>
      </c>
      <c r="K898" s="3" t="str">
        <f ca="1">IF(Tabla1[[#This Row],[Estado]]="No Aplica","",IF(Tabla1[[#This Row],[Estado]]="Con respuesta","Gestionado",IFERROR(NETWORKDAYS(TODAY(),Tabla1[[#This Row],[Fecha de Vencimiento]],Festivos),"")))</f>
        <v/>
      </c>
      <c r="L8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98" s="1"/>
      <c r="N898" s="1"/>
      <c r="O898" s="1"/>
      <c r="P898" s="1" t="str">
        <f>_xlfn.IFNA(VLOOKUP(Tabla1[[#This Row],[Departamento]],Departamentos,2,FALSE),"")</f>
        <v/>
      </c>
      <c r="Q898" s="1"/>
      <c r="R898" s="1" t="str">
        <f>_xlfn.IFNA(VLOOKUP(Tabla1[[#This Row],[Municipio]],Municipios,2,FALSE),"")</f>
        <v/>
      </c>
      <c r="S898" s="1"/>
      <c r="T898" s="1"/>
      <c r="U898" s="1"/>
      <c r="V898" s="1"/>
      <c r="W898" s="1"/>
      <c r="Z898" s="1"/>
    </row>
    <row r="899" spans="1:26">
      <c r="A899" s="1"/>
      <c r="B899" s="1"/>
      <c r="D899" s="1"/>
      <c r="E899" s="1"/>
      <c r="F899" s="1"/>
      <c r="G899" s="1"/>
      <c r="H899" s="1"/>
      <c r="I899" s="1" t="str">
        <f>IFERROR(VLOOKUP(Tabla1[[#This Row],[Tipo de Petición, queja o reclamo, queja o reclamo]],Tipif,2,0),"")</f>
        <v/>
      </c>
      <c r="J899" s="2" t="str">
        <f>IF(Tabla1[[#This Row],[Fecha Radicado]]="","",IF(Tabla1[[#This Row],[Tipo de Petición, queja o reclamo, queja o reclamo]]="Sin término de respuesta","No aplica",WORKDAY(Tabla1[[#This Row],[Fecha Radicado]],Tabla1[[#This Row],[Plazo]],Festivos)))</f>
        <v/>
      </c>
      <c r="K899" s="3" t="str">
        <f ca="1">IF(Tabla1[[#This Row],[Estado]]="No Aplica","",IF(Tabla1[[#This Row],[Estado]]="Con respuesta","Gestionado",IFERROR(NETWORKDAYS(TODAY(),Tabla1[[#This Row],[Fecha de Vencimiento]],Festivos),"")))</f>
        <v/>
      </c>
      <c r="L8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899" s="1"/>
      <c r="N899" s="1"/>
      <c r="O899" s="1"/>
      <c r="P899" s="1" t="str">
        <f>_xlfn.IFNA(VLOOKUP(Tabla1[[#This Row],[Departamento]],Departamentos,2,FALSE),"")</f>
        <v/>
      </c>
      <c r="Q899" s="1"/>
      <c r="R899" s="1" t="str">
        <f>_xlfn.IFNA(VLOOKUP(Tabla1[[#This Row],[Municipio]],Municipios,2,FALSE),"")</f>
        <v/>
      </c>
      <c r="S899" s="1"/>
      <c r="T899" s="1"/>
      <c r="U899" s="1"/>
      <c r="V899" s="1"/>
      <c r="W899" s="1"/>
      <c r="Z899" s="1"/>
    </row>
    <row r="900" spans="1:26">
      <c r="A900" s="1"/>
      <c r="B900" s="1"/>
      <c r="D900" s="1"/>
      <c r="E900" s="1"/>
      <c r="F900" s="1"/>
      <c r="G900" s="1"/>
      <c r="H900" s="1"/>
      <c r="I900" s="1" t="str">
        <f>IFERROR(VLOOKUP(Tabla1[[#This Row],[Tipo de Petición, queja o reclamo, queja o reclamo]],Tipif,2,0),"")</f>
        <v/>
      </c>
      <c r="J900" s="2" t="str">
        <f>IF(Tabla1[[#This Row],[Fecha Radicado]]="","",IF(Tabla1[[#This Row],[Tipo de Petición, queja o reclamo, queja o reclamo]]="Sin término de respuesta","No aplica",WORKDAY(Tabla1[[#This Row],[Fecha Radicado]],Tabla1[[#This Row],[Plazo]],Festivos)))</f>
        <v/>
      </c>
      <c r="K900" s="3" t="str">
        <f ca="1">IF(Tabla1[[#This Row],[Estado]]="No Aplica","",IF(Tabla1[[#This Row],[Estado]]="Con respuesta","Gestionado",IFERROR(NETWORKDAYS(TODAY(),Tabla1[[#This Row],[Fecha de Vencimiento]],Festivos),"")))</f>
        <v/>
      </c>
      <c r="L9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00" s="1"/>
      <c r="N900" s="1"/>
      <c r="O900" s="1"/>
      <c r="P900" s="1" t="str">
        <f>_xlfn.IFNA(VLOOKUP(Tabla1[[#This Row],[Departamento]],Departamentos,2,FALSE),"")</f>
        <v/>
      </c>
      <c r="Q900" s="1"/>
      <c r="R900" s="1" t="str">
        <f>_xlfn.IFNA(VLOOKUP(Tabla1[[#This Row],[Municipio]],Municipios,2,FALSE),"")</f>
        <v/>
      </c>
      <c r="S900" s="1"/>
      <c r="T900" s="1"/>
      <c r="U900" s="1"/>
      <c r="V900" s="1"/>
      <c r="W900" s="1"/>
      <c r="Z900" s="1"/>
    </row>
    <row r="901" spans="1:26">
      <c r="A901" s="1"/>
      <c r="B901" s="1"/>
      <c r="D901" s="1"/>
      <c r="E901" s="1"/>
      <c r="F901" s="1"/>
      <c r="G901" s="1"/>
      <c r="H901" s="1"/>
      <c r="I901" s="1" t="str">
        <f>IFERROR(VLOOKUP(Tabla1[[#This Row],[Tipo de Petición, queja o reclamo, queja o reclamo]],Tipif,2,0),"")</f>
        <v/>
      </c>
      <c r="J901" s="2" t="str">
        <f>IF(Tabla1[[#This Row],[Fecha Radicado]]="","",IF(Tabla1[[#This Row],[Tipo de Petición, queja o reclamo, queja o reclamo]]="Sin término de respuesta","No aplica",WORKDAY(Tabla1[[#This Row],[Fecha Radicado]],Tabla1[[#This Row],[Plazo]],Festivos)))</f>
        <v/>
      </c>
      <c r="K901" s="3" t="str">
        <f ca="1">IF(Tabla1[[#This Row],[Estado]]="No Aplica","",IF(Tabla1[[#This Row],[Estado]]="Con respuesta","Gestionado",IFERROR(NETWORKDAYS(TODAY(),Tabla1[[#This Row],[Fecha de Vencimiento]],Festivos),"")))</f>
        <v/>
      </c>
      <c r="L9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01" s="1"/>
      <c r="N901" s="1"/>
      <c r="O901" s="1"/>
      <c r="P901" s="1" t="str">
        <f>_xlfn.IFNA(VLOOKUP(Tabla1[[#This Row],[Departamento]],Departamentos,2,FALSE),"")</f>
        <v/>
      </c>
      <c r="Q901" s="1"/>
      <c r="R901" s="1" t="str">
        <f>_xlfn.IFNA(VLOOKUP(Tabla1[[#This Row],[Municipio]],Municipios,2,FALSE),"")</f>
        <v/>
      </c>
      <c r="S901" s="1"/>
      <c r="T901" s="1"/>
      <c r="U901" s="1"/>
      <c r="V901" s="1"/>
      <c r="W901" s="1"/>
      <c r="Z901" s="1"/>
    </row>
    <row r="902" spans="1:26">
      <c r="A902" s="1"/>
      <c r="B902" s="1"/>
      <c r="D902" s="1"/>
      <c r="E902" s="1"/>
      <c r="F902" s="1"/>
      <c r="G902" s="1"/>
      <c r="H902" s="1"/>
      <c r="I902" s="1" t="str">
        <f>IFERROR(VLOOKUP(Tabla1[[#This Row],[Tipo de Petición, queja o reclamo, queja o reclamo]],Tipif,2,0),"")</f>
        <v/>
      </c>
      <c r="J902" s="2" t="str">
        <f>IF(Tabla1[[#This Row],[Fecha Radicado]]="","",IF(Tabla1[[#This Row],[Tipo de Petición, queja o reclamo, queja o reclamo]]="Sin término de respuesta","No aplica",WORKDAY(Tabla1[[#This Row],[Fecha Radicado]],Tabla1[[#This Row],[Plazo]],Festivos)))</f>
        <v/>
      </c>
      <c r="K902" s="3" t="str">
        <f ca="1">IF(Tabla1[[#This Row],[Estado]]="No Aplica","",IF(Tabla1[[#This Row],[Estado]]="Con respuesta","Gestionado",IFERROR(NETWORKDAYS(TODAY(),Tabla1[[#This Row],[Fecha de Vencimiento]],Festivos),"")))</f>
        <v/>
      </c>
      <c r="L9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02" s="1"/>
      <c r="N902" s="1"/>
      <c r="O902" s="1"/>
      <c r="P902" s="1" t="str">
        <f>_xlfn.IFNA(VLOOKUP(Tabla1[[#This Row],[Departamento]],Departamentos,2,FALSE),"")</f>
        <v/>
      </c>
      <c r="Q902" s="1"/>
      <c r="R902" s="1" t="str">
        <f>_xlfn.IFNA(VLOOKUP(Tabla1[[#This Row],[Municipio]],Municipios,2,FALSE),"")</f>
        <v/>
      </c>
      <c r="S902" s="1"/>
      <c r="T902" s="1"/>
      <c r="U902" s="1"/>
      <c r="V902" s="1"/>
      <c r="W902" s="1"/>
      <c r="Z902" s="1"/>
    </row>
    <row r="903" spans="1:26">
      <c r="A903" s="1"/>
      <c r="B903" s="1"/>
      <c r="D903" s="1"/>
      <c r="E903" s="1"/>
      <c r="F903" s="1"/>
      <c r="G903" s="1"/>
      <c r="H903" s="1"/>
      <c r="I903" s="1" t="str">
        <f>IFERROR(VLOOKUP(Tabla1[[#This Row],[Tipo de Petición, queja o reclamo, queja o reclamo]],Tipif,2,0),"")</f>
        <v/>
      </c>
      <c r="J903" s="2" t="str">
        <f>IF(Tabla1[[#This Row],[Fecha Radicado]]="","",IF(Tabla1[[#This Row],[Tipo de Petición, queja o reclamo, queja o reclamo]]="Sin término de respuesta","No aplica",WORKDAY(Tabla1[[#This Row],[Fecha Radicado]],Tabla1[[#This Row],[Plazo]],Festivos)))</f>
        <v/>
      </c>
      <c r="K903" s="3" t="str">
        <f ca="1">IF(Tabla1[[#This Row],[Estado]]="No Aplica","",IF(Tabla1[[#This Row],[Estado]]="Con respuesta","Gestionado",IFERROR(NETWORKDAYS(TODAY(),Tabla1[[#This Row],[Fecha de Vencimiento]],Festivos),"")))</f>
        <v/>
      </c>
      <c r="L9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03" s="1"/>
      <c r="N903" s="1"/>
      <c r="O903" s="1"/>
      <c r="P903" s="1" t="str">
        <f>_xlfn.IFNA(VLOOKUP(Tabla1[[#This Row],[Departamento]],Departamentos,2,FALSE),"")</f>
        <v/>
      </c>
      <c r="Q903" s="1"/>
      <c r="R903" s="1" t="str">
        <f>_xlfn.IFNA(VLOOKUP(Tabla1[[#This Row],[Municipio]],Municipios,2,FALSE),"")</f>
        <v/>
      </c>
      <c r="S903" s="1"/>
      <c r="T903" s="1"/>
      <c r="U903" s="1"/>
      <c r="V903" s="1"/>
      <c r="W903" s="1"/>
      <c r="Z903" s="1"/>
    </row>
    <row r="904" spans="1:26">
      <c r="A904" s="1"/>
      <c r="B904" s="1"/>
      <c r="D904" s="1"/>
      <c r="E904" s="1"/>
      <c r="F904" s="1"/>
      <c r="G904" s="1"/>
      <c r="H904" s="1"/>
      <c r="I904" s="1" t="str">
        <f>IFERROR(VLOOKUP(Tabla1[[#This Row],[Tipo de Petición, queja o reclamo, queja o reclamo]],Tipif,2,0),"")</f>
        <v/>
      </c>
      <c r="J904" s="2" t="str">
        <f>IF(Tabla1[[#This Row],[Fecha Radicado]]="","",IF(Tabla1[[#This Row],[Tipo de Petición, queja o reclamo, queja o reclamo]]="Sin término de respuesta","No aplica",WORKDAY(Tabla1[[#This Row],[Fecha Radicado]],Tabla1[[#This Row],[Plazo]],Festivos)))</f>
        <v/>
      </c>
      <c r="K904" s="3" t="str">
        <f ca="1">IF(Tabla1[[#This Row],[Estado]]="No Aplica","",IF(Tabla1[[#This Row],[Estado]]="Con respuesta","Gestionado",IFERROR(NETWORKDAYS(TODAY(),Tabla1[[#This Row],[Fecha de Vencimiento]],Festivos),"")))</f>
        <v/>
      </c>
      <c r="L9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04" s="1"/>
      <c r="N904" s="1"/>
      <c r="O904" s="1"/>
      <c r="P904" s="1" t="str">
        <f>_xlfn.IFNA(VLOOKUP(Tabla1[[#This Row],[Departamento]],Departamentos,2,FALSE),"")</f>
        <v/>
      </c>
      <c r="Q904" s="1"/>
      <c r="R904" s="1" t="str">
        <f>_xlfn.IFNA(VLOOKUP(Tabla1[[#This Row],[Municipio]],Municipios,2,FALSE),"")</f>
        <v/>
      </c>
      <c r="S904" s="1"/>
      <c r="T904" s="1"/>
      <c r="U904" s="1"/>
      <c r="V904" s="1"/>
      <c r="W904" s="1"/>
      <c r="Z904" s="1"/>
    </row>
    <row r="905" spans="1:26">
      <c r="A905" s="1"/>
      <c r="B905" s="1"/>
      <c r="D905" s="1"/>
      <c r="E905" s="1"/>
      <c r="F905" s="1"/>
      <c r="G905" s="1"/>
      <c r="H905" s="1"/>
      <c r="I905" s="1" t="str">
        <f>IFERROR(VLOOKUP(Tabla1[[#This Row],[Tipo de Petición, queja o reclamo, queja o reclamo]],Tipif,2,0),"")</f>
        <v/>
      </c>
      <c r="J905" s="2" t="str">
        <f>IF(Tabla1[[#This Row],[Fecha Radicado]]="","",IF(Tabla1[[#This Row],[Tipo de Petición, queja o reclamo, queja o reclamo]]="Sin término de respuesta","No aplica",WORKDAY(Tabla1[[#This Row],[Fecha Radicado]],Tabla1[[#This Row],[Plazo]],Festivos)))</f>
        <v/>
      </c>
      <c r="K905" s="3" t="str">
        <f ca="1">IF(Tabla1[[#This Row],[Estado]]="No Aplica","",IF(Tabla1[[#This Row],[Estado]]="Con respuesta","Gestionado",IFERROR(NETWORKDAYS(TODAY(),Tabla1[[#This Row],[Fecha de Vencimiento]],Festivos),"")))</f>
        <v/>
      </c>
      <c r="L9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05" s="1"/>
      <c r="N905" s="1"/>
      <c r="O905" s="1"/>
      <c r="P905" s="1" t="str">
        <f>_xlfn.IFNA(VLOOKUP(Tabla1[[#This Row],[Departamento]],Departamentos,2,FALSE),"")</f>
        <v/>
      </c>
      <c r="Q905" s="1"/>
      <c r="R905" s="1" t="str">
        <f>_xlfn.IFNA(VLOOKUP(Tabla1[[#This Row],[Municipio]],Municipios,2,FALSE),"")</f>
        <v/>
      </c>
      <c r="S905" s="1"/>
      <c r="T905" s="1"/>
      <c r="U905" s="1"/>
      <c r="V905" s="1"/>
      <c r="W905" s="1"/>
      <c r="Z905" s="1"/>
    </row>
    <row r="906" spans="1:26">
      <c r="A906" s="1"/>
      <c r="B906" s="1"/>
      <c r="D906" s="1"/>
      <c r="E906" s="1"/>
      <c r="F906" s="1"/>
      <c r="G906" s="1"/>
      <c r="H906" s="1"/>
      <c r="I906" s="1" t="str">
        <f>IFERROR(VLOOKUP(Tabla1[[#This Row],[Tipo de Petición, queja o reclamo, queja o reclamo]],Tipif,2,0),"")</f>
        <v/>
      </c>
      <c r="J906" s="2" t="str">
        <f>IF(Tabla1[[#This Row],[Fecha Radicado]]="","",IF(Tabla1[[#This Row],[Tipo de Petición, queja o reclamo, queja o reclamo]]="Sin término de respuesta","No aplica",WORKDAY(Tabla1[[#This Row],[Fecha Radicado]],Tabla1[[#This Row],[Plazo]],Festivos)))</f>
        <v/>
      </c>
      <c r="K906" s="3" t="str">
        <f ca="1">IF(Tabla1[[#This Row],[Estado]]="No Aplica","",IF(Tabla1[[#This Row],[Estado]]="Con respuesta","Gestionado",IFERROR(NETWORKDAYS(TODAY(),Tabla1[[#This Row],[Fecha de Vencimiento]],Festivos),"")))</f>
        <v/>
      </c>
      <c r="L9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06" s="1"/>
      <c r="N906" s="1"/>
      <c r="O906" s="1"/>
      <c r="P906" s="1" t="str">
        <f>_xlfn.IFNA(VLOOKUP(Tabla1[[#This Row],[Departamento]],Departamentos,2,FALSE),"")</f>
        <v/>
      </c>
      <c r="Q906" s="1"/>
      <c r="R906" s="1" t="str">
        <f>_xlfn.IFNA(VLOOKUP(Tabla1[[#This Row],[Municipio]],Municipios,2,FALSE),"")</f>
        <v/>
      </c>
      <c r="S906" s="1"/>
      <c r="T906" s="1"/>
      <c r="U906" s="1"/>
      <c r="V906" s="1"/>
      <c r="W906" s="1"/>
      <c r="Z906" s="1"/>
    </row>
    <row r="907" spans="1:26">
      <c r="A907" s="1"/>
      <c r="B907" s="1"/>
      <c r="D907" s="1"/>
      <c r="E907" s="1"/>
      <c r="F907" s="1"/>
      <c r="G907" s="1"/>
      <c r="H907" s="1"/>
      <c r="I907" s="1" t="str">
        <f>IFERROR(VLOOKUP(Tabla1[[#This Row],[Tipo de Petición, queja o reclamo, queja o reclamo]],Tipif,2,0),"")</f>
        <v/>
      </c>
      <c r="J907" s="2" t="str">
        <f>IF(Tabla1[[#This Row],[Fecha Radicado]]="","",IF(Tabla1[[#This Row],[Tipo de Petición, queja o reclamo, queja o reclamo]]="Sin término de respuesta","No aplica",WORKDAY(Tabla1[[#This Row],[Fecha Radicado]],Tabla1[[#This Row],[Plazo]],Festivos)))</f>
        <v/>
      </c>
      <c r="K907" s="3" t="str">
        <f ca="1">IF(Tabla1[[#This Row],[Estado]]="No Aplica","",IF(Tabla1[[#This Row],[Estado]]="Con respuesta","Gestionado",IFERROR(NETWORKDAYS(TODAY(),Tabla1[[#This Row],[Fecha de Vencimiento]],Festivos),"")))</f>
        <v/>
      </c>
      <c r="L9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07" s="1"/>
      <c r="N907" s="1"/>
      <c r="O907" s="1"/>
      <c r="P907" s="1" t="str">
        <f>_xlfn.IFNA(VLOOKUP(Tabla1[[#This Row],[Departamento]],Departamentos,2,FALSE),"")</f>
        <v/>
      </c>
      <c r="Q907" s="1"/>
      <c r="R907" s="1" t="str">
        <f>_xlfn.IFNA(VLOOKUP(Tabla1[[#This Row],[Municipio]],Municipios,2,FALSE),"")</f>
        <v/>
      </c>
      <c r="S907" s="1"/>
      <c r="T907" s="1"/>
      <c r="U907" s="1"/>
      <c r="V907" s="1"/>
      <c r="W907" s="1"/>
      <c r="Z907" s="1"/>
    </row>
    <row r="908" spans="1:26">
      <c r="A908" s="1"/>
      <c r="B908" s="1"/>
      <c r="D908" s="1"/>
      <c r="E908" s="1"/>
      <c r="F908" s="1"/>
      <c r="G908" s="1"/>
      <c r="H908" s="1"/>
      <c r="I908" s="1" t="str">
        <f>IFERROR(VLOOKUP(Tabla1[[#This Row],[Tipo de Petición, queja o reclamo, queja o reclamo]],Tipif,2,0),"")</f>
        <v/>
      </c>
      <c r="J908" s="2" t="str">
        <f>IF(Tabla1[[#This Row],[Fecha Radicado]]="","",IF(Tabla1[[#This Row],[Tipo de Petición, queja o reclamo, queja o reclamo]]="Sin término de respuesta","No aplica",WORKDAY(Tabla1[[#This Row],[Fecha Radicado]],Tabla1[[#This Row],[Plazo]],Festivos)))</f>
        <v/>
      </c>
      <c r="K908" s="3" t="str">
        <f ca="1">IF(Tabla1[[#This Row],[Estado]]="No Aplica","",IF(Tabla1[[#This Row],[Estado]]="Con respuesta","Gestionado",IFERROR(NETWORKDAYS(TODAY(),Tabla1[[#This Row],[Fecha de Vencimiento]],Festivos),"")))</f>
        <v/>
      </c>
      <c r="L9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08" s="1"/>
      <c r="N908" s="1"/>
      <c r="O908" s="1"/>
      <c r="P908" s="1" t="str">
        <f>_xlfn.IFNA(VLOOKUP(Tabla1[[#This Row],[Departamento]],Departamentos,2,FALSE),"")</f>
        <v/>
      </c>
      <c r="Q908" s="1"/>
      <c r="R908" s="1" t="str">
        <f>_xlfn.IFNA(VLOOKUP(Tabla1[[#This Row],[Municipio]],Municipios,2,FALSE),"")</f>
        <v/>
      </c>
      <c r="S908" s="1"/>
      <c r="T908" s="1"/>
      <c r="U908" s="1"/>
      <c r="V908" s="1"/>
      <c r="W908" s="1"/>
      <c r="Z908" s="1"/>
    </row>
    <row r="909" spans="1:26">
      <c r="A909" s="1"/>
      <c r="B909" s="1"/>
      <c r="D909" s="1"/>
      <c r="E909" s="1"/>
      <c r="F909" s="1"/>
      <c r="G909" s="1"/>
      <c r="H909" s="1"/>
      <c r="I909" s="1" t="str">
        <f>IFERROR(VLOOKUP(Tabla1[[#This Row],[Tipo de Petición, queja o reclamo, queja o reclamo]],Tipif,2,0),"")</f>
        <v/>
      </c>
      <c r="J909" s="2" t="str">
        <f>IF(Tabla1[[#This Row],[Fecha Radicado]]="","",IF(Tabla1[[#This Row],[Tipo de Petición, queja o reclamo, queja o reclamo]]="Sin término de respuesta","No aplica",WORKDAY(Tabla1[[#This Row],[Fecha Radicado]],Tabla1[[#This Row],[Plazo]],Festivos)))</f>
        <v/>
      </c>
      <c r="K909" s="3" t="str">
        <f ca="1">IF(Tabla1[[#This Row],[Estado]]="No Aplica","",IF(Tabla1[[#This Row],[Estado]]="Con respuesta","Gestionado",IFERROR(NETWORKDAYS(TODAY(),Tabla1[[#This Row],[Fecha de Vencimiento]],Festivos),"")))</f>
        <v/>
      </c>
      <c r="L9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09" s="1"/>
      <c r="N909" s="1"/>
      <c r="O909" s="1"/>
      <c r="P909" s="1" t="str">
        <f>_xlfn.IFNA(VLOOKUP(Tabla1[[#This Row],[Departamento]],Departamentos,2,FALSE),"")</f>
        <v/>
      </c>
      <c r="Q909" s="1"/>
      <c r="R909" s="1" t="str">
        <f>_xlfn.IFNA(VLOOKUP(Tabla1[[#This Row],[Municipio]],Municipios,2,FALSE),"")</f>
        <v/>
      </c>
      <c r="S909" s="1"/>
      <c r="T909" s="1"/>
      <c r="U909" s="1"/>
      <c r="V909" s="1"/>
      <c r="W909" s="1"/>
      <c r="Z909" s="1"/>
    </row>
    <row r="910" spans="1:26">
      <c r="A910" s="1"/>
      <c r="B910" s="1"/>
      <c r="D910" s="1"/>
      <c r="E910" s="1"/>
      <c r="F910" s="1"/>
      <c r="G910" s="1"/>
      <c r="H910" s="1"/>
      <c r="I910" s="1" t="str">
        <f>IFERROR(VLOOKUP(Tabla1[[#This Row],[Tipo de Petición, queja o reclamo, queja o reclamo]],Tipif,2,0),"")</f>
        <v/>
      </c>
      <c r="J910" s="2" t="str">
        <f>IF(Tabla1[[#This Row],[Fecha Radicado]]="","",IF(Tabla1[[#This Row],[Tipo de Petición, queja o reclamo, queja o reclamo]]="Sin término de respuesta","No aplica",WORKDAY(Tabla1[[#This Row],[Fecha Radicado]],Tabla1[[#This Row],[Plazo]],Festivos)))</f>
        <v/>
      </c>
      <c r="K910" s="3" t="str">
        <f ca="1">IF(Tabla1[[#This Row],[Estado]]="No Aplica","",IF(Tabla1[[#This Row],[Estado]]="Con respuesta","Gestionado",IFERROR(NETWORKDAYS(TODAY(),Tabla1[[#This Row],[Fecha de Vencimiento]],Festivos),"")))</f>
        <v/>
      </c>
      <c r="L9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10" s="1"/>
      <c r="N910" s="1"/>
      <c r="O910" s="1"/>
      <c r="P910" s="1" t="str">
        <f>_xlfn.IFNA(VLOOKUP(Tabla1[[#This Row],[Departamento]],Departamentos,2,FALSE),"")</f>
        <v/>
      </c>
      <c r="Q910" s="1"/>
      <c r="R910" s="1" t="str">
        <f>_xlfn.IFNA(VLOOKUP(Tabla1[[#This Row],[Municipio]],Municipios,2,FALSE),"")</f>
        <v/>
      </c>
      <c r="S910" s="1"/>
      <c r="T910" s="1"/>
      <c r="U910" s="1"/>
      <c r="V910" s="1"/>
      <c r="W910" s="1"/>
      <c r="Z910" s="1"/>
    </row>
    <row r="911" spans="1:26">
      <c r="A911" s="1"/>
      <c r="B911" s="1"/>
      <c r="D911" s="1"/>
      <c r="E911" s="1"/>
      <c r="F911" s="1"/>
      <c r="G911" s="1"/>
      <c r="H911" s="1"/>
      <c r="I911" s="1" t="str">
        <f>IFERROR(VLOOKUP(Tabla1[[#This Row],[Tipo de Petición, queja o reclamo, queja o reclamo]],Tipif,2,0),"")</f>
        <v/>
      </c>
      <c r="J911" s="2" t="str">
        <f>IF(Tabla1[[#This Row],[Fecha Radicado]]="","",IF(Tabla1[[#This Row],[Tipo de Petición, queja o reclamo, queja o reclamo]]="Sin término de respuesta","No aplica",WORKDAY(Tabla1[[#This Row],[Fecha Radicado]],Tabla1[[#This Row],[Plazo]],Festivos)))</f>
        <v/>
      </c>
      <c r="K911" s="3" t="str">
        <f ca="1">IF(Tabla1[[#This Row],[Estado]]="No Aplica","",IF(Tabla1[[#This Row],[Estado]]="Con respuesta","Gestionado",IFERROR(NETWORKDAYS(TODAY(),Tabla1[[#This Row],[Fecha de Vencimiento]],Festivos),"")))</f>
        <v/>
      </c>
      <c r="L9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11" s="1"/>
      <c r="N911" s="1"/>
      <c r="O911" s="1"/>
      <c r="P911" s="1" t="str">
        <f>_xlfn.IFNA(VLOOKUP(Tabla1[[#This Row],[Departamento]],Departamentos,2,FALSE),"")</f>
        <v/>
      </c>
      <c r="Q911" s="1"/>
      <c r="R911" s="1" t="str">
        <f>_xlfn.IFNA(VLOOKUP(Tabla1[[#This Row],[Municipio]],Municipios,2,FALSE),"")</f>
        <v/>
      </c>
      <c r="S911" s="1"/>
      <c r="T911" s="1"/>
      <c r="U911" s="1"/>
      <c r="V911" s="1"/>
      <c r="W911" s="1"/>
      <c r="Z911" s="1"/>
    </row>
    <row r="912" spans="1:26">
      <c r="A912" s="1"/>
      <c r="B912" s="1"/>
      <c r="D912" s="1"/>
      <c r="E912" s="1"/>
      <c r="F912" s="1"/>
      <c r="G912" s="1"/>
      <c r="H912" s="1"/>
      <c r="I912" s="1" t="str">
        <f>IFERROR(VLOOKUP(Tabla1[[#This Row],[Tipo de Petición, queja o reclamo, queja o reclamo]],Tipif,2,0),"")</f>
        <v/>
      </c>
      <c r="J912" s="2" t="str">
        <f>IF(Tabla1[[#This Row],[Fecha Radicado]]="","",IF(Tabla1[[#This Row],[Tipo de Petición, queja o reclamo, queja o reclamo]]="Sin término de respuesta","No aplica",WORKDAY(Tabla1[[#This Row],[Fecha Radicado]],Tabla1[[#This Row],[Plazo]],Festivos)))</f>
        <v/>
      </c>
      <c r="K912" s="3" t="str">
        <f ca="1">IF(Tabla1[[#This Row],[Estado]]="No Aplica","",IF(Tabla1[[#This Row],[Estado]]="Con respuesta","Gestionado",IFERROR(NETWORKDAYS(TODAY(),Tabla1[[#This Row],[Fecha de Vencimiento]],Festivos),"")))</f>
        <v/>
      </c>
      <c r="L9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12" s="1"/>
      <c r="N912" s="1"/>
      <c r="O912" s="1"/>
      <c r="P912" s="1" t="str">
        <f>_xlfn.IFNA(VLOOKUP(Tabla1[[#This Row],[Departamento]],Departamentos,2,FALSE),"")</f>
        <v/>
      </c>
      <c r="Q912" s="1"/>
      <c r="R912" s="1" t="str">
        <f>_xlfn.IFNA(VLOOKUP(Tabla1[[#This Row],[Municipio]],Municipios,2,FALSE),"")</f>
        <v/>
      </c>
      <c r="S912" s="1"/>
      <c r="T912" s="1"/>
      <c r="U912" s="1"/>
      <c r="V912" s="1"/>
      <c r="W912" s="1"/>
      <c r="Z912" s="1"/>
    </row>
    <row r="913" spans="1:26">
      <c r="A913" s="1"/>
      <c r="B913" s="1"/>
      <c r="D913" s="1"/>
      <c r="E913" s="1"/>
      <c r="F913" s="1"/>
      <c r="G913" s="1"/>
      <c r="H913" s="1"/>
      <c r="I913" s="1" t="str">
        <f>IFERROR(VLOOKUP(Tabla1[[#This Row],[Tipo de Petición, queja o reclamo, queja o reclamo]],Tipif,2,0),"")</f>
        <v/>
      </c>
      <c r="J913" s="2" t="str">
        <f>IF(Tabla1[[#This Row],[Fecha Radicado]]="","",IF(Tabla1[[#This Row],[Tipo de Petición, queja o reclamo, queja o reclamo]]="Sin término de respuesta","No aplica",WORKDAY(Tabla1[[#This Row],[Fecha Radicado]],Tabla1[[#This Row],[Plazo]],Festivos)))</f>
        <v/>
      </c>
      <c r="K913" s="3" t="str">
        <f ca="1">IF(Tabla1[[#This Row],[Estado]]="No Aplica","",IF(Tabla1[[#This Row],[Estado]]="Con respuesta","Gestionado",IFERROR(NETWORKDAYS(TODAY(),Tabla1[[#This Row],[Fecha de Vencimiento]],Festivos),"")))</f>
        <v/>
      </c>
      <c r="L9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13" s="1"/>
      <c r="N913" s="1"/>
      <c r="O913" s="1"/>
      <c r="P913" s="1" t="str">
        <f>_xlfn.IFNA(VLOOKUP(Tabla1[[#This Row],[Departamento]],Departamentos,2,FALSE),"")</f>
        <v/>
      </c>
      <c r="Q913" s="1"/>
      <c r="R913" s="1" t="str">
        <f>_xlfn.IFNA(VLOOKUP(Tabla1[[#This Row],[Municipio]],Municipios,2,FALSE),"")</f>
        <v/>
      </c>
      <c r="S913" s="1"/>
      <c r="T913" s="1"/>
      <c r="U913" s="1"/>
      <c r="V913" s="1"/>
      <c r="W913" s="1"/>
      <c r="Z913" s="1"/>
    </row>
    <row r="914" spans="1:26">
      <c r="A914" s="1"/>
      <c r="B914" s="1"/>
      <c r="D914" s="1"/>
      <c r="E914" s="1"/>
      <c r="F914" s="1"/>
      <c r="G914" s="1"/>
      <c r="H914" s="1"/>
      <c r="I914" s="1" t="str">
        <f>IFERROR(VLOOKUP(Tabla1[[#This Row],[Tipo de Petición, queja o reclamo, queja o reclamo]],Tipif,2,0),"")</f>
        <v/>
      </c>
      <c r="J914" s="2" t="str">
        <f>IF(Tabla1[[#This Row],[Fecha Radicado]]="","",IF(Tabla1[[#This Row],[Tipo de Petición, queja o reclamo, queja o reclamo]]="Sin término de respuesta","No aplica",WORKDAY(Tabla1[[#This Row],[Fecha Radicado]],Tabla1[[#This Row],[Plazo]],Festivos)))</f>
        <v/>
      </c>
      <c r="K914" s="3" t="str">
        <f ca="1">IF(Tabla1[[#This Row],[Estado]]="No Aplica","",IF(Tabla1[[#This Row],[Estado]]="Con respuesta","Gestionado",IFERROR(NETWORKDAYS(TODAY(),Tabla1[[#This Row],[Fecha de Vencimiento]],Festivos),"")))</f>
        <v/>
      </c>
      <c r="L9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14" s="1"/>
      <c r="N914" s="1"/>
      <c r="O914" s="1"/>
      <c r="P914" s="1" t="str">
        <f>_xlfn.IFNA(VLOOKUP(Tabla1[[#This Row],[Departamento]],Departamentos,2,FALSE),"")</f>
        <v/>
      </c>
      <c r="Q914" s="1"/>
      <c r="R914" s="1" t="str">
        <f>_xlfn.IFNA(VLOOKUP(Tabla1[[#This Row],[Municipio]],Municipios,2,FALSE),"")</f>
        <v/>
      </c>
      <c r="S914" s="1"/>
      <c r="T914" s="1"/>
      <c r="U914" s="1"/>
      <c r="V914" s="1"/>
      <c r="W914" s="1"/>
      <c r="Z914" s="1"/>
    </row>
    <row r="915" spans="1:26">
      <c r="A915" s="1"/>
      <c r="B915" s="1"/>
      <c r="D915" s="1"/>
      <c r="E915" s="1"/>
      <c r="F915" s="1"/>
      <c r="G915" s="1"/>
      <c r="H915" s="1"/>
      <c r="I915" s="1" t="str">
        <f>IFERROR(VLOOKUP(Tabla1[[#This Row],[Tipo de Petición, queja o reclamo, queja o reclamo]],Tipif,2,0),"")</f>
        <v/>
      </c>
      <c r="J915" s="2" t="str">
        <f>IF(Tabla1[[#This Row],[Fecha Radicado]]="","",IF(Tabla1[[#This Row],[Tipo de Petición, queja o reclamo, queja o reclamo]]="Sin término de respuesta","No aplica",WORKDAY(Tabla1[[#This Row],[Fecha Radicado]],Tabla1[[#This Row],[Plazo]],Festivos)))</f>
        <v/>
      </c>
      <c r="K915" s="3" t="str">
        <f ca="1">IF(Tabla1[[#This Row],[Estado]]="No Aplica","",IF(Tabla1[[#This Row],[Estado]]="Con respuesta","Gestionado",IFERROR(NETWORKDAYS(TODAY(),Tabla1[[#This Row],[Fecha de Vencimiento]],Festivos),"")))</f>
        <v/>
      </c>
      <c r="L9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15" s="1"/>
      <c r="N915" s="1"/>
      <c r="O915" s="1"/>
      <c r="P915" s="1" t="str">
        <f>_xlfn.IFNA(VLOOKUP(Tabla1[[#This Row],[Departamento]],Departamentos,2,FALSE),"")</f>
        <v/>
      </c>
      <c r="Q915" s="1"/>
      <c r="R915" s="1" t="str">
        <f>_xlfn.IFNA(VLOOKUP(Tabla1[[#This Row],[Municipio]],Municipios,2,FALSE),"")</f>
        <v/>
      </c>
      <c r="S915" s="1"/>
      <c r="T915" s="1"/>
      <c r="U915" s="1"/>
      <c r="V915" s="1"/>
      <c r="W915" s="1"/>
      <c r="Z915" s="1"/>
    </row>
    <row r="916" spans="1:26">
      <c r="A916" s="1"/>
      <c r="B916" s="1"/>
      <c r="D916" s="1"/>
      <c r="E916" s="1"/>
      <c r="F916" s="1"/>
      <c r="G916" s="1"/>
      <c r="H916" s="1"/>
      <c r="I916" s="1" t="str">
        <f>IFERROR(VLOOKUP(Tabla1[[#This Row],[Tipo de Petición, queja o reclamo, queja o reclamo]],Tipif,2,0),"")</f>
        <v/>
      </c>
      <c r="J916" s="2" t="str">
        <f>IF(Tabla1[[#This Row],[Fecha Radicado]]="","",IF(Tabla1[[#This Row],[Tipo de Petición, queja o reclamo, queja o reclamo]]="Sin término de respuesta","No aplica",WORKDAY(Tabla1[[#This Row],[Fecha Radicado]],Tabla1[[#This Row],[Plazo]],Festivos)))</f>
        <v/>
      </c>
      <c r="K916" s="3" t="str">
        <f ca="1">IF(Tabla1[[#This Row],[Estado]]="No Aplica","",IF(Tabla1[[#This Row],[Estado]]="Con respuesta","Gestionado",IFERROR(NETWORKDAYS(TODAY(),Tabla1[[#This Row],[Fecha de Vencimiento]],Festivos),"")))</f>
        <v/>
      </c>
      <c r="L9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16" s="1"/>
      <c r="N916" s="1"/>
      <c r="O916" s="1"/>
      <c r="P916" s="1" t="str">
        <f>_xlfn.IFNA(VLOOKUP(Tabla1[[#This Row],[Departamento]],Departamentos,2,FALSE),"")</f>
        <v/>
      </c>
      <c r="Q916" s="1"/>
      <c r="R916" s="1" t="str">
        <f>_xlfn.IFNA(VLOOKUP(Tabla1[[#This Row],[Municipio]],Municipios,2,FALSE),"")</f>
        <v/>
      </c>
      <c r="S916" s="1"/>
      <c r="T916" s="1"/>
      <c r="U916" s="1"/>
      <c r="V916" s="1"/>
      <c r="W916" s="1"/>
      <c r="Z916" s="1"/>
    </row>
    <row r="917" spans="1:26">
      <c r="A917" s="1"/>
      <c r="B917" s="1"/>
      <c r="D917" s="1"/>
      <c r="E917" s="1"/>
      <c r="F917" s="1"/>
      <c r="G917" s="1"/>
      <c r="H917" s="1"/>
      <c r="I917" s="1" t="str">
        <f>IFERROR(VLOOKUP(Tabla1[[#This Row],[Tipo de Petición, queja o reclamo, queja o reclamo]],Tipif,2,0),"")</f>
        <v/>
      </c>
      <c r="J917" s="2" t="str">
        <f>IF(Tabla1[[#This Row],[Fecha Radicado]]="","",IF(Tabla1[[#This Row],[Tipo de Petición, queja o reclamo, queja o reclamo]]="Sin término de respuesta","No aplica",WORKDAY(Tabla1[[#This Row],[Fecha Radicado]],Tabla1[[#This Row],[Plazo]],Festivos)))</f>
        <v/>
      </c>
      <c r="K917" s="3" t="str">
        <f ca="1">IF(Tabla1[[#This Row],[Estado]]="No Aplica","",IF(Tabla1[[#This Row],[Estado]]="Con respuesta","Gestionado",IFERROR(NETWORKDAYS(TODAY(),Tabla1[[#This Row],[Fecha de Vencimiento]],Festivos),"")))</f>
        <v/>
      </c>
      <c r="L9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17" s="1"/>
      <c r="N917" s="1"/>
      <c r="O917" s="1"/>
      <c r="P917" s="1" t="str">
        <f>_xlfn.IFNA(VLOOKUP(Tabla1[[#This Row],[Departamento]],Departamentos,2,FALSE),"")</f>
        <v/>
      </c>
      <c r="Q917" s="1"/>
      <c r="R917" s="1" t="str">
        <f>_xlfn.IFNA(VLOOKUP(Tabla1[[#This Row],[Municipio]],Municipios,2,FALSE),"")</f>
        <v/>
      </c>
      <c r="S917" s="1"/>
      <c r="T917" s="1"/>
      <c r="U917" s="1"/>
      <c r="V917" s="1"/>
      <c r="W917" s="1"/>
      <c r="Z917" s="1"/>
    </row>
    <row r="918" spans="1:26">
      <c r="A918" s="1"/>
      <c r="B918" s="1"/>
      <c r="D918" s="1"/>
      <c r="E918" s="1"/>
      <c r="F918" s="1"/>
      <c r="G918" s="1"/>
      <c r="H918" s="1"/>
      <c r="I918" s="1" t="str">
        <f>IFERROR(VLOOKUP(Tabla1[[#This Row],[Tipo de Petición, queja o reclamo, queja o reclamo]],Tipif,2,0),"")</f>
        <v/>
      </c>
      <c r="J918" s="2" t="str">
        <f>IF(Tabla1[[#This Row],[Fecha Radicado]]="","",IF(Tabla1[[#This Row],[Tipo de Petición, queja o reclamo, queja o reclamo]]="Sin término de respuesta","No aplica",WORKDAY(Tabla1[[#This Row],[Fecha Radicado]],Tabla1[[#This Row],[Plazo]],Festivos)))</f>
        <v/>
      </c>
      <c r="K918" s="3" t="str">
        <f ca="1">IF(Tabla1[[#This Row],[Estado]]="No Aplica","",IF(Tabla1[[#This Row],[Estado]]="Con respuesta","Gestionado",IFERROR(NETWORKDAYS(TODAY(),Tabla1[[#This Row],[Fecha de Vencimiento]],Festivos),"")))</f>
        <v/>
      </c>
      <c r="L9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18" s="1"/>
      <c r="N918" s="1"/>
      <c r="O918" s="1"/>
      <c r="P918" s="1" t="str">
        <f>_xlfn.IFNA(VLOOKUP(Tabla1[[#This Row],[Departamento]],Departamentos,2,FALSE),"")</f>
        <v/>
      </c>
      <c r="Q918" s="1"/>
      <c r="R918" s="1" t="str">
        <f>_xlfn.IFNA(VLOOKUP(Tabla1[[#This Row],[Municipio]],Municipios,2,FALSE),"")</f>
        <v/>
      </c>
      <c r="S918" s="1"/>
      <c r="T918" s="1"/>
      <c r="U918" s="1"/>
      <c r="V918" s="1"/>
      <c r="W918" s="1"/>
      <c r="Z918" s="1"/>
    </row>
    <row r="919" spans="1:26">
      <c r="A919" s="1"/>
      <c r="B919" s="1"/>
      <c r="D919" s="1"/>
      <c r="E919" s="1"/>
      <c r="F919" s="1"/>
      <c r="G919" s="1"/>
      <c r="H919" s="1"/>
      <c r="I919" s="1" t="str">
        <f>IFERROR(VLOOKUP(Tabla1[[#This Row],[Tipo de Petición, queja o reclamo, queja o reclamo]],Tipif,2,0),"")</f>
        <v/>
      </c>
      <c r="J919" s="2" t="str">
        <f>IF(Tabla1[[#This Row],[Fecha Radicado]]="","",IF(Tabla1[[#This Row],[Tipo de Petición, queja o reclamo, queja o reclamo]]="Sin término de respuesta","No aplica",WORKDAY(Tabla1[[#This Row],[Fecha Radicado]],Tabla1[[#This Row],[Plazo]],Festivos)))</f>
        <v/>
      </c>
      <c r="K919" s="3" t="str">
        <f ca="1">IF(Tabla1[[#This Row],[Estado]]="No Aplica","",IF(Tabla1[[#This Row],[Estado]]="Con respuesta","Gestionado",IFERROR(NETWORKDAYS(TODAY(),Tabla1[[#This Row],[Fecha de Vencimiento]],Festivos),"")))</f>
        <v/>
      </c>
      <c r="L9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19" s="1"/>
      <c r="N919" s="1"/>
      <c r="O919" s="1"/>
      <c r="P919" s="1" t="str">
        <f>_xlfn.IFNA(VLOOKUP(Tabla1[[#This Row],[Departamento]],Departamentos,2,FALSE),"")</f>
        <v/>
      </c>
      <c r="Q919" s="1"/>
      <c r="R919" s="1" t="str">
        <f>_xlfn.IFNA(VLOOKUP(Tabla1[[#This Row],[Municipio]],Municipios,2,FALSE),"")</f>
        <v/>
      </c>
      <c r="S919" s="1"/>
      <c r="T919" s="1"/>
      <c r="U919" s="1"/>
      <c r="V919" s="1"/>
      <c r="W919" s="1"/>
      <c r="Z919" s="1"/>
    </row>
    <row r="920" spans="1:26">
      <c r="A920" s="1"/>
      <c r="B920" s="1"/>
      <c r="D920" s="1"/>
      <c r="E920" s="1"/>
      <c r="F920" s="1"/>
      <c r="G920" s="1"/>
      <c r="H920" s="1"/>
      <c r="I920" s="1" t="str">
        <f>IFERROR(VLOOKUP(Tabla1[[#This Row],[Tipo de Petición, queja o reclamo, queja o reclamo]],Tipif,2,0),"")</f>
        <v/>
      </c>
      <c r="J920" s="2" t="str">
        <f>IF(Tabla1[[#This Row],[Fecha Radicado]]="","",IF(Tabla1[[#This Row],[Tipo de Petición, queja o reclamo, queja o reclamo]]="Sin término de respuesta","No aplica",WORKDAY(Tabla1[[#This Row],[Fecha Radicado]],Tabla1[[#This Row],[Plazo]],Festivos)))</f>
        <v/>
      </c>
      <c r="K920" s="3" t="str">
        <f ca="1">IF(Tabla1[[#This Row],[Estado]]="No Aplica","",IF(Tabla1[[#This Row],[Estado]]="Con respuesta","Gestionado",IFERROR(NETWORKDAYS(TODAY(),Tabla1[[#This Row],[Fecha de Vencimiento]],Festivos),"")))</f>
        <v/>
      </c>
      <c r="L9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20" s="1"/>
      <c r="N920" s="1"/>
      <c r="O920" s="1"/>
      <c r="P920" s="1" t="str">
        <f>_xlfn.IFNA(VLOOKUP(Tabla1[[#This Row],[Departamento]],Departamentos,2,FALSE),"")</f>
        <v/>
      </c>
      <c r="Q920" s="1"/>
      <c r="R920" s="1" t="str">
        <f>_xlfn.IFNA(VLOOKUP(Tabla1[[#This Row],[Municipio]],Municipios,2,FALSE),"")</f>
        <v/>
      </c>
      <c r="S920" s="1"/>
      <c r="T920" s="1"/>
      <c r="U920" s="1"/>
      <c r="V920" s="1"/>
      <c r="W920" s="1"/>
      <c r="Z920" s="1"/>
    </row>
    <row r="921" spans="1:26">
      <c r="A921" s="1"/>
      <c r="B921" s="1"/>
      <c r="D921" s="1"/>
      <c r="E921" s="1"/>
      <c r="F921" s="1"/>
      <c r="G921" s="1"/>
      <c r="H921" s="1"/>
      <c r="I921" s="1" t="str">
        <f>IFERROR(VLOOKUP(Tabla1[[#This Row],[Tipo de Petición, queja o reclamo, queja o reclamo]],Tipif,2,0),"")</f>
        <v/>
      </c>
      <c r="J921" s="2" t="str">
        <f>IF(Tabla1[[#This Row],[Fecha Radicado]]="","",IF(Tabla1[[#This Row],[Tipo de Petición, queja o reclamo, queja o reclamo]]="Sin término de respuesta","No aplica",WORKDAY(Tabla1[[#This Row],[Fecha Radicado]],Tabla1[[#This Row],[Plazo]],Festivos)))</f>
        <v/>
      </c>
      <c r="K921" s="3" t="str">
        <f ca="1">IF(Tabla1[[#This Row],[Estado]]="No Aplica","",IF(Tabla1[[#This Row],[Estado]]="Con respuesta","Gestionado",IFERROR(NETWORKDAYS(TODAY(),Tabla1[[#This Row],[Fecha de Vencimiento]],Festivos),"")))</f>
        <v/>
      </c>
      <c r="L9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21" s="1"/>
      <c r="N921" s="1"/>
      <c r="O921" s="1"/>
      <c r="P921" s="1" t="str">
        <f>_xlfn.IFNA(VLOOKUP(Tabla1[[#This Row],[Departamento]],Departamentos,2,FALSE),"")</f>
        <v/>
      </c>
      <c r="Q921" s="1"/>
      <c r="R921" s="1" t="str">
        <f>_xlfn.IFNA(VLOOKUP(Tabla1[[#This Row],[Municipio]],Municipios,2,FALSE),"")</f>
        <v/>
      </c>
      <c r="S921" s="1"/>
      <c r="T921" s="1"/>
      <c r="U921" s="1"/>
      <c r="V921" s="1"/>
      <c r="W921" s="1"/>
      <c r="Z921" s="1"/>
    </row>
    <row r="922" spans="1:26">
      <c r="A922" s="1"/>
      <c r="B922" s="1"/>
      <c r="D922" s="1"/>
      <c r="E922" s="1"/>
      <c r="F922" s="1"/>
      <c r="G922" s="1"/>
      <c r="H922" s="1"/>
      <c r="I922" s="1" t="str">
        <f>IFERROR(VLOOKUP(Tabla1[[#This Row],[Tipo de Petición, queja o reclamo, queja o reclamo]],Tipif,2,0),"")</f>
        <v/>
      </c>
      <c r="J922" s="2" t="str">
        <f>IF(Tabla1[[#This Row],[Fecha Radicado]]="","",IF(Tabla1[[#This Row],[Tipo de Petición, queja o reclamo, queja o reclamo]]="Sin término de respuesta","No aplica",WORKDAY(Tabla1[[#This Row],[Fecha Radicado]],Tabla1[[#This Row],[Plazo]],Festivos)))</f>
        <v/>
      </c>
      <c r="K922" s="3" t="str">
        <f ca="1">IF(Tabla1[[#This Row],[Estado]]="No Aplica","",IF(Tabla1[[#This Row],[Estado]]="Con respuesta","Gestionado",IFERROR(NETWORKDAYS(TODAY(),Tabla1[[#This Row],[Fecha de Vencimiento]],Festivos),"")))</f>
        <v/>
      </c>
      <c r="L9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22" s="1"/>
      <c r="N922" s="1"/>
      <c r="O922" s="1"/>
      <c r="P922" s="1" t="str">
        <f>_xlfn.IFNA(VLOOKUP(Tabla1[[#This Row],[Departamento]],Departamentos,2,FALSE),"")</f>
        <v/>
      </c>
      <c r="Q922" s="1"/>
      <c r="R922" s="1" t="str">
        <f>_xlfn.IFNA(VLOOKUP(Tabla1[[#This Row],[Municipio]],Municipios,2,FALSE),"")</f>
        <v/>
      </c>
      <c r="S922" s="1"/>
      <c r="T922" s="1"/>
      <c r="U922" s="1"/>
      <c r="V922" s="1"/>
      <c r="W922" s="1"/>
      <c r="Z922" s="1"/>
    </row>
    <row r="923" spans="1:26">
      <c r="A923" s="1"/>
      <c r="B923" s="1"/>
      <c r="D923" s="1"/>
      <c r="E923" s="1"/>
      <c r="F923" s="1"/>
      <c r="G923" s="1"/>
      <c r="H923" s="1"/>
      <c r="I923" s="1" t="str">
        <f>IFERROR(VLOOKUP(Tabla1[[#This Row],[Tipo de Petición, queja o reclamo, queja o reclamo]],Tipif,2,0),"")</f>
        <v/>
      </c>
      <c r="J923" s="2" t="str">
        <f>IF(Tabla1[[#This Row],[Fecha Radicado]]="","",IF(Tabla1[[#This Row],[Tipo de Petición, queja o reclamo, queja o reclamo]]="Sin término de respuesta","No aplica",WORKDAY(Tabla1[[#This Row],[Fecha Radicado]],Tabla1[[#This Row],[Plazo]],Festivos)))</f>
        <v/>
      </c>
      <c r="K923" s="3" t="str">
        <f ca="1">IF(Tabla1[[#This Row],[Estado]]="No Aplica","",IF(Tabla1[[#This Row],[Estado]]="Con respuesta","Gestionado",IFERROR(NETWORKDAYS(TODAY(),Tabla1[[#This Row],[Fecha de Vencimiento]],Festivos),"")))</f>
        <v/>
      </c>
      <c r="L9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23" s="1"/>
      <c r="N923" s="1"/>
      <c r="O923" s="1"/>
      <c r="P923" s="1" t="str">
        <f>_xlfn.IFNA(VLOOKUP(Tabla1[[#This Row],[Departamento]],Departamentos,2,FALSE),"")</f>
        <v/>
      </c>
      <c r="Q923" s="1"/>
      <c r="R923" s="1" t="str">
        <f>_xlfn.IFNA(VLOOKUP(Tabla1[[#This Row],[Municipio]],Municipios,2,FALSE),"")</f>
        <v/>
      </c>
      <c r="S923" s="1"/>
      <c r="T923" s="1"/>
      <c r="U923" s="1"/>
      <c r="V923" s="1"/>
      <c r="W923" s="1"/>
      <c r="Z923" s="1"/>
    </row>
    <row r="924" spans="1:26">
      <c r="A924" s="1"/>
      <c r="B924" s="1"/>
      <c r="D924" s="1"/>
      <c r="E924" s="1"/>
      <c r="F924" s="1"/>
      <c r="G924" s="1"/>
      <c r="H924" s="1"/>
      <c r="I924" s="1" t="str">
        <f>IFERROR(VLOOKUP(Tabla1[[#This Row],[Tipo de Petición, queja o reclamo, queja o reclamo]],Tipif,2,0),"")</f>
        <v/>
      </c>
      <c r="J924" s="2" t="str">
        <f>IF(Tabla1[[#This Row],[Fecha Radicado]]="","",IF(Tabla1[[#This Row],[Tipo de Petición, queja o reclamo, queja o reclamo]]="Sin término de respuesta","No aplica",WORKDAY(Tabla1[[#This Row],[Fecha Radicado]],Tabla1[[#This Row],[Plazo]],Festivos)))</f>
        <v/>
      </c>
      <c r="K924" s="3" t="str">
        <f ca="1">IF(Tabla1[[#This Row],[Estado]]="No Aplica","",IF(Tabla1[[#This Row],[Estado]]="Con respuesta","Gestionado",IFERROR(NETWORKDAYS(TODAY(),Tabla1[[#This Row],[Fecha de Vencimiento]],Festivos),"")))</f>
        <v/>
      </c>
      <c r="L9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24" s="1"/>
      <c r="N924" s="1"/>
      <c r="O924" s="1"/>
      <c r="P924" s="1" t="str">
        <f>_xlfn.IFNA(VLOOKUP(Tabla1[[#This Row],[Departamento]],Departamentos,2,FALSE),"")</f>
        <v/>
      </c>
      <c r="Q924" s="1"/>
      <c r="R924" s="1" t="str">
        <f>_xlfn.IFNA(VLOOKUP(Tabla1[[#This Row],[Municipio]],Municipios,2,FALSE),"")</f>
        <v/>
      </c>
      <c r="S924" s="1"/>
      <c r="T924" s="1"/>
      <c r="U924" s="1"/>
      <c r="V924" s="1"/>
      <c r="W924" s="1"/>
      <c r="Z924" s="1"/>
    </row>
    <row r="925" spans="1:26">
      <c r="A925" s="1"/>
      <c r="B925" s="1"/>
      <c r="D925" s="1"/>
      <c r="E925" s="1"/>
      <c r="F925" s="1"/>
      <c r="G925" s="1"/>
      <c r="H925" s="1"/>
      <c r="I925" s="1" t="str">
        <f>IFERROR(VLOOKUP(Tabla1[[#This Row],[Tipo de Petición, queja o reclamo, queja o reclamo]],Tipif,2,0),"")</f>
        <v/>
      </c>
      <c r="J925" s="2" t="str">
        <f>IF(Tabla1[[#This Row],[Fecha Radicado]]="","",IF(Tabla1[[#This Row],[Tipo de Petición, queja o reclamo, queja o reclamo]]="Sin término de respuesta","No aplica",WORKDAY(Tabla1[[#This Row],[Fecha Radicado]],Tabla1[[#This Row],[Plazo]],Festivos)))</f>
        <v/>
      </c>
      <c r="K925" s="3" t="str">
        <f ca="1">IF(Tabla1[[#This Row],[Estado]]="No Aplica","",IF(Tabla1[[#This Row],[Estado]]="Con respuesta","Gestionado",IFERROR(NETWORKDAYS(TODAY(),Tabla1[[#This Row],[Fecha de Vencimiento]],Festivos),"")))</f>
        <v/>
      </c>
      <c r="L9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25" s="1"/>
      <c r="N925" s="1"/>
      <c r="O925" s="1"/>
      <c r="P925" s="1" t="str">
        <f>_xlfn.IFNA(VLOOKUP(Tabla1[[#This Row],[Departamento]],Departamentos,2,FALSE),"")</f>
        <v/>
      </c>
      <c r="Q925" s="1"/>
      <c r="R925" s="1" t="str">
        <f>_xlfn.IFNA(VLOOKUP(Tabla1[[#This Row],[Municipio]],Municipios,2,FALSE),"")</f>
        <v/>
      </c>
      <c r="S925" s="1"/>
      <c r="T925" s="1"/>
      <c r="U925" s="1"/>
      <c r="V925" s="1"/>
      <c r="W925" s="1"/>
      <c r="Z925" s="1"/>
    </row>
    <row r="926" spans="1:26">
      <c r="A926" s="1"/>
      <c r="B926" s="1"/>
      <c r="D926" s="1"/>
      <c r="E926" s="1"/>
      <c r="F926" s="1"/>
      <c r="G926" s="1"/>
      <c r="H926" s="1"/>
      <c r="I926" s="1" t="str">
        <f>IFERROR(VLOOKUP(Tabla1[[#This Row],[Tipo de Petición, queja o reclamo, queja o reclamo]],Tipif,2,0),"")</f>
        <v/>
      </c>
      <c r="J926" s="2" t="str">
        <f>IF(Tabla1[[#This Row],[Fecha Radicado]]="","",IF(Tabla1[[#This Row],[Tipo de Petición, queja o reclamo, queja o reclamo]]="Sin término de respuesta","No aplica",WORKDAY(Tabla1[[#This Row],[Fecha Radicado]],Tabla1[[#This Row],[Plazo]],Festivos)))</f>
        <v/>
      </c>
      <c r="K926" s="3" t="str">
        <f ca="1">IF(Tabla1[[#This Row],[Estado]]="No Aplica","",IF(Tabla1[[#This Row],[Estado]]="Con respuesta","Gestionado",IFERROR(NETWORKDAYS(TODAY(),Tabla1[[#This Row],[Fecha de Vencimiento]],Festivos),"")))</f>
        <v/>
      </c>
      <c r="L9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26" s="1"/>
      <c r="N926" s="1"/>
      <c r="O926" s="1"/>
      <c r="P926" s="1" t="str">
        <f>_xlfn.IFNA(VLOOKUP(Tabla1[[#This Row],[Departamento]],Departamentos,2,FALSE),"")</f>
        <v/>
      </c>
      <c r="Q926" s="1"/>
      <c r="R926" s="1" t="str">
        <f>_xlfn.IFNA(VLOOKUP(Tabla1[[#This Row],[Municipio]],Municipios,2,FALSE),"")</f>
        <v/>
      </c>
      <c r="S926" s="1"/>
      <c r="T926" s="1"/>
      <c r="U926" s="1"/>
      <c r="V926" s="1"/>
      <c r="W926" s="1"/>
      <c r="Z926" s="1"/>
    </row>
    <row r="927" spans="1:26">
      <c r="A927" s="1"/>
      <c r="B927" s="1"/>
      <c r="D927" s="1"/>
      <c r="E927" s="1"/>
      <c r="F927" s="1"/>
      <c r="G927" s="1"/>
      <c r="H927" s="1"/>
      <c r="I927" s="1" t="str">
        <f>IFERROR(VLOOKUP(Tabla1[[#This Row],[Tipo de Petición, queja o reclamo, queja o reclamo]],Tipif,2,0),"")</f>
        <v/>
      </c>
      <c r="J927" s="2" t="str">
        <f>IF(Tabla1[[#This Row],[Fecha Radicado]]="","",IF(Tabla1[[#This Row],[Tipo de Petición, queja o reclamo, queja o reclamo]]="Sin término de respuesta","No aplica",WORKDAY(Tabla1[[#This Row],[Fecha Radicado]],Tabla1[[#This Row],[Plazo]],Festivos)))</f>
        <v/>
      </c>
      <c r="K927" s="3" t="str">
        <f ca="1">IF(Tabla1[[#This Row],[Estado]]="No Aplica","",IF(Tabla1[[#This Row],[Estado]]="Con respuesta","Gestionado",IFERROR(NETWORKDAYS(TODAY(),Tabla1[[#This Row],[Fecha de Vencimiento]],Festivos),"")))</f>
        <v/>
      </c>
      <c r="L9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27" s="1"/>
      <c r="N927" s="1"/>
      <c r="O927" s="1"/>
      <c r="P927" s="1" t="str">
        <f>_xlfn.IFNA(VLOOKUP(Tabla1[[#This Row],[Departamento]],Departamentos,2,FALSE),"")</f>
        <v/>
      </c>
      <c r="Q927" s="1"/>
      <c r="R927" s="1" t="str">
        <f>_xlfn.IFNA(VLOOKUP(Tabla1[[#This Row],[Municipio]],Municipios,2,FALSE),"")</f>
        <v/>
      </c>
      <c r="S927" s="1"/>
      <c r="T927" s="1"/>
      <c r="U927" s="1"/>
      <c r="V927" s="1"/>
      <c r="W927" s="1"/>
      <c r="Z927" s="1"/>
    </row>
    <row r="928" spans="1:26">
      <c r="A928" s="1"/>
      <c r="B928" s="1"/>
      <c r="D928" s="1"/>
      <c r="E928" s="1"/>
      <c r="F928" s="1"/>
      <c r="G928" s="1"/>
      <c r="H928" s="1"/>
      <c r="I928" s="1" t="str">
        <f>IFERROR(VLOOKUP(Tabla1[[#This Row],[Tipo de Petición, queja o reclamo, queja o reclamo]],Tipif,2,0),"")</f>
        <v/>
      </c>
      <c r="J928" s="2" t="str">
        <f>IF(Tabla1[[#This Row],[Fecha Radicado]]="","",IF(Tabla1[[#This Row],[Tipo de Petición, queja o reclamo, queja o reclamo]]="Sin término de respuesta","No aplica",WORKDAY(Tabla1[[#This Row],[Fecha Radicado]],Tabla1[[#This Row],[Plazo]],Festivos)))</f>
        <v/>
      </c>
      <c r="K928" s="3" t="str">
        <f ca="1">IF(Tabla1[[#This Row],[Estado]]="No Aplica","",IF(Tabla1[[#This Row],[Estado]]="Con respuesta","Gestionado",IFERROR(NETWORKDAYS(TODAY(),Tabla1[[#This Row],[Fecha de Vencimiento]],Festivos),"")))</f>
        <v/>
      </c>
      <c r="L9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28" s="1"/>
      <c r="N928" s="1"/>
      <c r="O928" s="1"/>
      <c r="P928" s="1" t="str">
        <f>_xlfn.IFNA(VLOOKUP(Tabla1[[#This Row],[Departamento]],Departamentos,2,FALSE),"")</f>
        <v/>
      </c>
      <c r="Q928" s="1"/>
      <c r="R928" s="1" t="str">
        <f>_xlfn.IFNA(VLOOKUP(Tabla1[[#This Row],[Municipio]],Municipios,2,FALSE),"")</f>
        <v/>
      </c>
      <c r="S928" s="1"/>
      <c r="T928" s="1"/>
      <c r="U928" s="1"/>
      <c r="V928" s="1"/>
      <c r="W928" s="1"/>
      <c r="Z928" s="1"/>
    </row>
    <row r="929" spans="1:26">
      <c r="A929" s="1"/>
      <c r="B929" s="1"/>
      <c r="D929" s="1"/>
      <c r="E929" s="1"/>
      <c r="F929" s="1"/>
      <c r="G929" s="1"/>
      <c r="H929" s="1"/>
      <c r="I929" s="1" t="str">
        <f>IFERROR(VLOOKUP(Tabla1[[#This Row],[Tipo de Petición, queja o reclamo, queja o reclamo]],Tipif,2,0),"")</f>
        <v/>
      </c>
      <c r="J929" s="2" t="str">
        <f>IF(Tabla1[[#This Row],[Fecha Radicado]]="","",IF(Tabla1[[#This Row],[Tipo de Petición, queja o reclamo, queja o reclamo]]="Sin término de respuesta","No aplica",WORKDAY(Tabla1[[#This Row],[Fecha Radicado]],Tabla1[[#This Row],[Plazo]],Festivos)))</f>
        <v/>
      </c>
      <c r="K929" s="3" t="str">
        <f ca="1">IF(Tabla1[[#This Row],[Estado]]="No Aplica","",IF(Tabla1[[#This Row],[Estado]]="Con respuesta","Gestionado",IFERROR(NETWORKDAYS(TODAY(),Tabla1[[#This Row],[Fecha de Vencimiento]],Festivos),"")))</f>
        <v/>
      </c>
      <c r="L9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29" s="1"/>
      <c r="N929" s="1"/>
      <c r="O929" s="1"/>
      <c r="P929" s="1" t="str">
        <f>_xlfn.IFNA(VLOOKUP(Tabla1[[#This Row],[Departamento]],Departamentos,2,FALSE),"")</f>
        <v/>
      </c>
      <c r="Q929" s="1"/>
      <c r="R929" s="1" t="str">
        <f>_xlfn.IFNA(VLOOKUP(Tabla1[[#This Row],[Municipio]],Municipios,2,FALSE),"")</f>
        <v/>
      </c>
      <c r="S929" s="1"/>
      <c r="T929" s="1"/>
      <c r="U929" s="1"/>
      <c r="V929" s="1"/>
      <c r="W929" s="1"/>
      <c r="Z929" s="1"/>
    </row>
    <row r="930" spans="1:26">
      <c r="A930" s="1"/>
      <c r="B930" s="1"/>
      <c r="D930" s="1"/>
      <c r="E930" s="1"/>
      <c r="F930" s="1"/>
      <c r="G930" s="1"/>
      <c r="H930" s="1"/>
      <c r="I930" s="1" t="str">
        <f>IFERROR(VLOOKUP(Tabla1[[#This Row],[Tipo de Petición, queja o reclamo, queja o reclamo]],Tipif,2,0),"")</f>
        <v/>
      </c>
      <c r="J930" s="2" t="str">
        <f>IF(Tabla1[[#This Row],[Fecha Radicado]]="","",IF(Tabla1[[#This Row],[Tipo de Petición, queja o reclamo, queja o reclamo]]="Sin término de respuesta","No aplica",WORKDAY(Tabla1[[#This Row],[Fecha Radicado]],Tabla1[[#This Row],[Plazo]],Festivos)))</f>
        <v/>
      </c>
      <c r="K930" s="3" t="str">
        <f ca="1">IF(Tabla1[[#This Row],[Estado]]="No Aplica","",IF(Tabla1[[#This Row],[Estado]]="Con respuesta","Gestionado",IFERROR(NETWORKDAYS(TODAY(),Tabla1[[#This Row],[Fecha de Vencimiento]],Festivos),"")))</f>
        <v/>
      </c>
      <c r="L9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30" s="1"/>
      <c r="N930" s="1"/>
      <c r="O930" s="1"/>
      <c r="P930" s="1" t="str">
        <f>_xlfn.IFNA(VLOOKUP(Tabla1[[#This Row],[Departamento]],Departamentos,2,FALSE),"")</f>
        <v/>
      </c>
      <c r="Q930" s="1"/>
      <c r="R930" s="1" t="str">
        <f>_xlfn.IFNA(VLOOKUP(Tabla1[[#This Row],[Municipio]],Municipios,2,FALSE),"")</f>
        <v/>
      </c>
      <c r="S930" s="1"/>
      <c r="T930" s="1"/>
      <c r="U930" s="1"/>
      <c r="V930" s="1"/>
      <c r="W930" s="1"/>
      <c r="Z930" s="1"/>
    </row>
    <row r="931" spans="1:26">
      <c r="A931" s="1"/>
      <c r="B931" s="1"/>
      <c r="D931" s="1"/>
      <c r="E931" s="1"/>
      <c r="F931" s="1"/>
      <c r="G931" s="1"/>
      <c r="H931" s="1"/>
      <c r="I931" s="1" t="str">
        <f>IFERROR(VLOOKUP(Tabla1[[#This Row],[Tipo de Petición, queja o reclamo, queja o reclamo]],Tipif,2,0),"")</f>
        <v/>
      </c>
      <c r="J931" s="2" t="str">
        <f>IF(Tabla1[[#This Row],[Fecha Radicado]]="","",IF(Tabla1[[#This Row],[Tipo de Petición, queja o reclamo, queja o reclamo]]="Sin término de respuesta","No aplica",WORKDAY(Tabla1[[#This Row],[Fecha Radicado]],Tabla1[[#This Row],[Plazo]],Festivos)))</f>
        <v/>
      </c>
      <c r="K931" s="3" t="str">
        <f ca="1">IF(Tabla1[[#This Row],[Estado]]="No Aplica","",IF(Tabla1[[#This Row],[Estado]]="Con respuesta","Gestionado",IFERROR(NETWORKDAYS(TODAY(),Tabla1[[#This Row],[Fecha de Vencimiento]],Festivos),"")))</f>
        <v/>
      </c>
      <c r="L9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31" s="1"/>
      <c r="N931" s="1"/>
      <c r="O931" s="1"/>
      <c r="P931" s="1" t="str">
        <f>_xlfn.IFNA(VLOOKUP(Tabla1[[#This Row],[Departamento]],Departamentos,2,FALSE),"")</f>
        <v/>
      </c>
      <c r="Q931" s="1"/>
      <c r="R931" s="1" t="str">
        <f>_xlfn.IFNA(VLOOKUP(Tabla1[[#This Row],[Municipio]],Municipios,2,FALSE),"")</f>
        <v/>
      </c>
      <c r="S931" s="1"/>
      <c r="T931" s="1"/>
      <c r="U931" s="1"/>
      <c r="V931" s="1"/>
      <c r="W931" s="1"/>
      <c r="Z931" s="1"/>
    </row>
    <row r="932" spans="1:26">
      <c r="A932" s="1"/>
      <c r="B932" s="1"/>
      <c r="D932" s="1"/>
      <c r="E932" s="1"/>
      <c r="F932" s="1"/>
      <c r="G932" s="1"/>
      <c r="H932" s="1"/>
      <c r="I932" s="1" t="str">
        <f>IFERROR(VLOOKUP(Tabla1[[#This Row],[Tipo de Petición, queja o reclamo, queja o reclamo]],Tipif,2,0),"")</f>
        <v/>
      </c>
      <c r="J932" s="2" t="str">
        <f>IF(Tabla1[[#This Row],[Fecha Radicado]]="","",IF(Tabla1[[#This Row],[Tipo de Petición, queja o reclamo, queja o reclamo]]="Sin término de respuesta","No aplica",WORKDAY(Tabla1[[#This Row],[Fecha Radicado]],Tabla1[[#This Row],[Plazo]],Festivos)))</f>
        <v/>
      </c>
      <c r="K932" s="3" t="str">
        <f ca="1">IF(Tabla1[[#This Row],[Estado]]="No Aplica","",IF(Tabla1[[#This Row],[Estado]]="Con respuesta","Gestionado",IFERROR(NETWORKDAYS(TODAY(),Tabla1[[#This Row],[Fecha de Vencimiento]],Festivos),"")))</f>
        <v/>
      </c>
      <c r="L9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32" s="1"/>
      <c r="N932" s="1"/>
      <c r="O932" s="1"/>
      <c r="P932" s="1" t="str">
        <f>_xlfn.IFNA(VLOOKUP(Tabla1[[#This Row],[Departamento]],Departamentos,2,FALSE),"")</f>
        <v/>
      </c>
      <c r="Q932" s="1"/>
      <c r="R932" s="1" t="str">
        <f>_xlfn.IFNA(VLOOKUP(Tabla1[[#This Row],[Municipio]],Municipios,2,FALSE),"")</f>
        <v/>
      </c>
      <c r="S932" s="1"/>
      <c r="T932" s="1"/>
      <c r="U932" s="1"/>
      <c r="V932" s="1"/>
      <c r="W932" s="1"/>
      <c r="Z932" s="1"/>
    </row>
    <row r="933" spans="1:26">
      <c r="A933" s="1"/>
      <c r="B933" s="1"/>
      <c r="D933" s="1"/>
      <c r="E933" s="1"/>
      <c r="F933" s="1"/>
      <c r="G933" s="1"/>
      <c r="H933" s="1"/>
      <c r="I933" s="1" t="str">
        <f>IFERROR(VLOOKUP(Tabla1[[#This Row],[Tipo de Petición, queja o reclamo, queja o reclamo]],Tipif,2,0),"")</f>
        <v/>
      </c>
      <c r="J933" s="2" t="str">
        <f>IF(Tabla1[[#This Row],[Fecha Radicado]]="","",IF(Tabla1[[#This Row],[Tipo de Petición, queja o reclamo, queja o reclamo]]="Sin término de respuesta","No aplica",WORKDAY(Tabla1[[#This Row],[Fecha Radicado]],Tabla1[[#This Row],[Plazo]],Festivos)))</f>
        <v/>
      </c>
      <c r="K933" s="3" t="str">
        <f ca="1">IF(Tabla1[[#This Row],[Estado]]="No Aplica","",IF(Tabla1[[#This Row],[Estado]]="Con respuesta","Gestionado",IFERROR(NETWORKDAYS(TODAY(),Tabla1[[#This Row],[Fecha de Vencimiento]],Festivos),"")))</f>
        <v/>
      </c>
      <c r="L9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33" s="1"/>
      <c r="N933" s="1"/>
      <c r="O933" s="1"/>
      <c r="P933" s="1" t="str">
        <f>_xlfn.IFNA(VLOOKUP(Tabla1[[#This Row],[Departamento]],Departamentos,2,FALSE),"")</f>
        <v/>
      </c>
      <c r="Q933" s="1"/>
      <c r="R933" s="1" t="str">
        <f>_xlfn.IFNA(VLOOKUP(Tabla1[[#This Row],[Municipio]],Municipios,2,FALSE),"")</f>
        <v/>
      </c>
      <c r="S933" s="1"/>
      <c r="T933" s="1"/>
      <c r="U933" s="1"/>
      <c r="V933" s="1"/>
      <c r="W933" s="1"/>
      <c r="Z933" s="1"/>
    </row>
    <row r="934" spans="1:26">
      <c r="A934" s="1"/>
      <c r="B934" s="1"/>
      <c r="D934" s="1"/>
      <c r="E934" s="1"/>
      <c r="F934" s="1"/>
      <c r="G934" s="1"/>
      <c r="H934" s="1"/>
      <c r="I934" s="1" t="str">
        <f>IFERROR(VLOOKUP(Tabla1[[#This Row],[Tipo de Petición, queja o reclamo, queja o reclamo]],Tipif,2,0),"")</f>
        <v/>
      </c>
      <c r="J934" s="2" t="str">
        <f>IF(Tabla1[[#This Row],[Fecha Radicado]]="","",IF(Tabla1[[#This Row],[Tipo de Petición, queja o reclamo, queja o reclamo]]="Sin término de respuesta","No aplica",WORKDAY(Tabla1[[#This Row],[Fecha Radicado]],Tabla1[[#This Row],[Plazo]],Festivos)))</f>
        <v/>
      </c>
      <c r="K934" s="3" t="str">
        <f ca="1">IF(Tabla1[[#This Row],[Estado]]="No Aplica","",IF(Tabla1[[#This Row],[Estado]]="Con respuesta","Gestionado",IFERROR(NETWORKDAYS(TODAY(),Tabla1[[#This Row],[Fecha de Vencimiento]],Festivos),"")))</f>
        <v/>
      </c>
      <c r="L9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34" s="1"/>
      <c r="N934" s="1"/>
      <c r="O934" s="1"/>
      <c r="P934" s="1" t="str">
        <f>_xlfn.IFNA(VLOOKUP(Tabla1[[#This Row],[Departamento]],Departamentos,2,FALSE),"")</f>
        <v/>
      </c>
      <c r="Q934" s="1"/>
      <c r="R934" s="1" t="str">
        <f>_xlfn.IFNA(VLOOKUP(Tabla1[[#This Row],[Municipio]],Municipios,2,FALSE),"")</f>
        <v/>
      </c>
      <c r="S934" s="1"/>
      <c r="T934" s="1"/>
      <c r="U934" s="1"/>
      <c r="V934" s="1"/>
      <c r="W934" s="1"/>
      <c r="Z934" s="1"/>
    </row>
    <row r="935" spans="1:26">
      <c r="A935" s="1"/>
      <c r="B935" s="1"/>
      <c r="D935" s="1"/>
      <c r="E935" s="1"/>
      <c r="F935" s="1"/>
      <c r="G935" s="1"/>
      <c r="H935" s="1"/>
      <c r="I935" s="1" t="str">
        <f>IFERROR(VLOOKUP(Tabla1[[#This Row],[Tipo de Petición, queja o reclamo, queja o reclamo]],Tipif,2,0),"")</f>
        <v/>
      </c>
      <c r="J935" s="2" t="str">
        <f>IF(Tabla1[[#This Row],[Fecha Radicado]]="","",IF(Tabla1[[#This Row],[Tipo de Petición, queja o reclamo, queja o reclamo]]="Sin término de respuesta","No aplica",WORKDAY(Tabla1[[#This Row],[Fecha Radicado]],Tabla1[[#This Row],[Plazo]],Festivos)))</f>
        <v/>
      </c>
      <c r="K935" s="3" t="str">
        <f ca="1">IF(Tabla1[[#This Row],[Estado]]="No Aplica","",IF(Tabla1[[#This Row],[Estado]]="Con respuesta","Gestionado",IFERROR(NETWORKDAYS(TODAY(),Tabla1[[#This Row],[Fecha de Vencimiento]],Festivos),"")))</f>
        <v/>
      </c>
      <c r="L9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35" s="1"/>
      <c r="N935" s="1"/>
      <c r="O935" s="1"/>
      <c r="P935" s="1" t="str">
        <f>_xlfn.IFNA(VLOOKUP(Tabla1[[#This Row],[Departamento]],Departamentos,2,FALSE),"")</f>
        <v/>
      </c>
      <c r="Q935" s="1"/>
      <c r="R935" s="1" t="str">
        <f>_xlfn.IFNA(VLOOKUP(Tabla1[[#This Row],[Municipio]],Municipios,2,FALSE),"")</f>
        <v/>
      </c>
      <c r="S935" s="1"/>
      <c r="T935" s="1"/>
      <c r="U935" s="1"/>
      <c r="V935" s="1"/>
      <c r="W935" s="1"/>
      <c r="Z935" s="1"/>
    </row>
    <row r="936" spans="1:26">
      <c r="A936" s="1"/>
      <c r="B936" s="1"/>
      <c r="D936" s="1"/>
      <c r="E936" s="1"/>
      <c r="F936" s="1"/>
      <c r="G936" s="1"/>
      <c r="H936" s="1"/>
      <c r="I936" s="1" t="str">
        <f>IFERROR(VLOOKUP(Tabla1[[#This Row],[Tipo de Petición, queja o reclamo, queja o reclamo]],Tipif,2,0),"")</f>
        <v/>
      </c>
      <c r="J936" s="2" t="str">
        <f>IF(Tabla1[[#This Row],[Fecha Radicado]]="","",IF(Tabla1[[#This Row],[Tipo de Petición, queja o reclamo, queja o reclamo]]="Sin término de respuesta","No aplica",WORKDAY(Tabla1[[#This Row],[Fecha Radicado]],Tabla1[[#This Row],[Plazo]],Festivos)))</f>
        <v/>
      </c>
      <c r="K936" s="3" t="str">
        <f ca="1">IF(Tabla1[[#This Row],[Estado]]="No Aplica","",IF(Tabla1[[#This Row],[Estado]]="Con respuesta","Gestionado",IFERROR(NETWORKDAYS(TODAY(),Tabla1[[#This Row],[Fecha de Vencimiento]],Festivos),"")))</f>
        <v/>
      </c>
      <c r="L9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36" s="1"/>
      <c r="N936" s="1"/>
      <c r="O936" s="1"/>
      <c r="P936" s="1" t="str">
        <f>_xlfn.IFNA(VLOOKUP(Tabla1[[#This Row],[Departamento]],Departamentos,2,FALSE),"")</f>
        <v/>
      </c>
      <c r="Q936" s="1"/>
      <c r="R936" s="1" t="str">
        <f>_xlfn.IFNA(VLOOKUP(Tabla1[[#This Row],[Municipio]],Municipios,2,FALSE),"")</f>
        <v/>
      </c>
      <c r="S936" s="1"/>
      <c r="T936" s="1"/>
      <c r="U936" s="1"/>
      <c r="V936" s="1"/>
      <c r="W936" s="1"/>
      <c r="Z936" s="1"/>
    </row>
    <row r="937" spans="1:26">
      <c r="A937" s="1"/>
      <c r="B937" s="1"/>
      <c r="D937" s="1"/>
      <c r="E937" s="1"/>
      <c r="F937" s="1"/>
      <c r="G937" s="1"/>
      <c r="H937" s="1"/>
      <c r="I937" s="1" t="str">
        <f>IFERROR(VLOOKUP(Tabla1[[#This Row],[Tipo de Petición, queja o reclamo, queja o reclamo]],Tipif,2,0),"")</f>
        <v/>
      </c>
      <c r="J937" s="2" t="str">
        <f>IF(Tabla1[[#This Row],[Fecha Radicado]]="","",IF(Tabla1[[#This Row],[Tipo de Petición, queja o reclamo, queja o reclamo]]="Sin término de respuesta","No aplica",WORKDAY(Tabla1[[#This Row],[Fecha Radicado]],Tabla1[[#This Row],[Plazo]],Festivos)))</f>
        <v/>
      </c>
      <c r="K937" s="3" t="str">
        <f ca="1">IF(Tabla1[[#This Row],[Estado]]="No Aplica","",IF(Tabla1[[#This Row],[Estado]]="Con respuesta","Gestionado",IFERROR(NETWORKDAYS(TODAY(),Tabla1[[#This Row],[Fecha de Vencimiento]],Festivos),"")))</f>
        <v/>
      </c>
      <c r="L9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37" s="1"/>
      <c r="N937" s="1"/>
      <c r="O937" s="1"/>
      <c r="P937" s="1" t="str">
        <f>_xlfn.IFNA(VLOOKUP(Tabla1[[#This Row],[Departamento]],Departamentos,2,FALSE),"")</f>
        <v/>
      </c>
      <c r="Q937" s="1"/>
      <c r="R937" s="1" t="str">
        <f>_xlfn.IFNA(VLOOKUP(Tabla1[[#This Row],[Municipio]],Municipios,2,FALSE),"")</f>
        <v/>
      </c>
      <c r="S937" s="1"/>
      <c r="T937" s="1"/>
      <c r="U937" s="1"/>
      <c r="V937" s="1"/>
      <c r="W937" s="1"/>
      <c r="Z937" s="1"/>
    </row>
    <row r="938" spans="1:26">
      <c r="A938" s="1"/>
      <c r="B938" s="1"/>
      <c r="D938" s="1"/>
      <c r="E938" s="1"/>
      <c r="F938" s="1"/>
      <c r="G938" s="1"/>
      <c r="H938" s="1"/>
      <c r="I938" s="1" t="str">
        <f>IFERROR(VLOOKUP(Tabla1[[#This Row],[Tipo de Petición, queja o reclamo, queja o reclamo]],Tipif,2,0),"")</f>
        <v/>
      </c>
      <c r="J938" s="2" t="str">
        <f>IF(Tabla1[[#This Row],[Fecha Radicado]]="","",IF(Tabla1[[#This Row],[Tipo de Petición, queja o reclamo, queja o reclamo]]="Sin término de respuesta","No aplica",WORKDAY(Tabla1[[#This Row],[Fecha Radicado]],Tabla1[[#This Row],[Plazo]],Festivos)))</f>
        <v/>
      </c>
      <c r="K938" s="3" t="str">
        <f ca="1">IF(Tabla1[[#This Row],[Estado]]="No Aplica","",IF(Tabla1[[#This Row],[Estado]]="Con respuesta","Gestionado",IFERROR(NETWORKDAYS(TODAY(),Tabla1[[#This Row],[Fecha de Vencimiento]],Festivos),"")))</f>
        <v/>
      </c>
      <c r="L9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38" s="1"/>
      <c r="N938" s="1"/>
      <c r="O938" s="1"/>
      <c r="P938" s="1" t="str">
        <f>_xlfn.IFNA(VLOOKUP(Tabla1[[#This Row],[Departamento]],Departamentos,2,FALSE),"")</f>
        <v/>
      </c>
      <c r="Q938" s="1"/>
      <c r="R938" s="1" t="str">
        <f>_xlfn.IFNA(VLOOKUP(Tabla1[[#This Row],[Municipio]],Municipios,2,FALSE),"")</f>
        <v/>
      </c>
      <c r="S938" s="1"/>
      <c r="T938" s="1"/>
      <c r="U938" s="1"/>
      <c r="V938" s="1"/>
      <c r="W938" s="1"/>
      <c r="Z938" s="1"/>
    </row>
    <row r="939" spans="1:26">
      <c r="A939" s="1"/>
      <c r="B939" s="1"/>
      <c r="D939" s="1"/>
      <c r="E939" s="1"/>
      <c r="F939" s="1"/>
      <c r="G939" s="1"/>
      <c r="H939" s="1"/>
      <c r="I939" s="1" t="str">
        <f>IFERROR(VLOOKUP(Tabla1[[#This Row],[Tipo de Petición, queja o reclamo, queja o reclamo]],Tipif,2,0),"")</f>
        <v/>
      </c>
      <c r="J939" s="2" t="str">
        <f>IF(Tabla1[[#This Row],[Fecha Radicado]]="","",IF(Tabla1[[#This Row],[Tipo de Petición, queja o reclamo, queja o reclamo]]="Sin término de respuesta","No aplica",WORKDAY(Tabla1[[#This Row],[Fecha Radicado]],Tabla1[[#This Row],[Plazo]],Festivos)))</f>
        <v/>
      </c>
      <c r="K939" s="3" t="str">
        <f ca="1">IF(Tabla1[[#This Row],[Estado]]="No Aplica","",IF(Tabla1[[#This Row],[Estado]]="Con respuesta","Gestionado",IFERROR(NETWORKDAYS(TODAY(),Tabla1[[#This Row],[Fecha de Vencimiento]],Festivos),"")))</f>
        <v/>
      </c>
      <c r="L9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39" s="1"/>
      <c r="N939" s="1"/>
      <c r="O939" s="1"/>
      <c r="P939" s="1" t="str">
        <f>_xlfn.IFNA(VLOOKUP(Tabla1[[#This Row],[Departamento]],Departamentos,2,FALSE),"")</f>
        <v/>
      </c>
      <c r="Q939" s="1"/>
      <c r="R939" s="1" t="str">
        <f>_xlfn.IFNA(VLOOKUP(Tabla1[[#This Row],[Municipio]],Municipios,2,FALSE),"")</f>
        <v/>
      </c>
      <c r="S939" s="1"/>
      <c r="T939" s="1"/>
      <c r="U939" s="1"/>
      <c r="V939" s="1"/>
      <c r="W939" s="1"/>
      <c r="Z939" s="1"/>
    </row>
    <row r="940" spans="1:26">
      <c r="A940" s="1"/>
      <c r="B940" s="1"/>
      <c r="D940" s="1"/>
      <c r="E940" s="1"/>
      <c r="F940" s="1"/>
      <c r="G940" s="1"/>
      <c r="H940" s="1"/>
      <c r="I940" s="1" t="str">
        <f>IFERROR(VLOOKUP(Tabla1[[#This Row],[Tipo de Petición, queja o reclamo, queja o reclamo]],Tipif,2,0),"")</f>
        <v/>
      </c>
      <c r="J940" s="2" t="str">
        <f>IF(Tabla1[[#This Row],[Fecha Radicado]]="","",IF(Tabla1[[#This Row],[Tipo de Petición, queja o reclamo, queja o reclamo]]="Sin término de respuesta","No aplica",WORKDAY(Tabla1[[#This Row],[Fecha Radicado]],Tabla1[[#This Row],[Plazo]],Festivos)))</f>
        <v/>
      </c>
      <c r="K940" s="3" t="str">
        <f ca="1">IF(Tabla1[[#This Row],[Estado]]="No Aplica","",IF(Tabla1[[#This Row],[Estado]]="Con respuesta","Gestionado",IFERROR(NETWORKDAYS(TODAY(),Tabla1[[#This Row],[Fecha de Vencimiento]],Festivos),"")))</f>
        <v/>
      </c>
      <c r="L9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40" s="1"/>
      <c r="N940" s="1"/>
      <c r="O940" s="1"/>
      <c r="P940" s="1" t="str">
        <f>_xlfn.IFNA(VLOOKUP(Tabla1[[#This Row],[Departamento]],Departamentos,2,FALSE),"")</f>
        <v/>
      </c>
      <c r="Q940" s="1"/>
      <c r="R940" s="1" t="str">
        <f>_xlfn.IFNA(VLOOKUP(Tabla1[[#This Row],[Municipio]],Municipios,2,FALSE),"")</f>
        <v/>
      </c>
      <c r="S940" s="1"/>
      <c r="T940" s="1"/>
      <c r="U940" s="1"/>
      <c r="V940" s="1"/>
      <c r="W940" s="1"/>
      <c r="Z940" s="1"/>
    </row>
    <row r="941" spans="1:26">
      <c r="A941" s="1"/>
      <c r="B941" s="1"/>
      <c r="D941" s="1"/>
      <c r="E941" s="1"/>
      <c r="F941" s="1"/>
      <c r="G941" s="1"/>
      <c r="H941" s="1"/>
      <c r="I941" s="1" t="str">
        <f>IFERROR(VLOOKUP(Tabla1[[#This Row],[Tipo de Petición, queja o reclamo, queja o reclamo]],Tipif,2,0),"")</f>
        <v/>
      </c>
      <c r="J941" s="2" t="str">
        <f>IF(Tabla1[[#This Row],[Fecha Radicado]]="","",IF(Tabla1[[#This Row],[Tipo de Petición, queja o reclamo, queja o reclamo]]="Sin término de respuesta","No aplica",WORKDAY(Tabla1[[#This Row],[Fecha Radicado]],Tabla1[[#This Row],[Plazo]],Festivos)))</f>
        <v/>
      </c>
      <c r="K941" s="3" t="str">
        <f ca="1">IF(Tabla1[[#This Row],[Estado]]="No Aplica","",IF(Tabla1[[#This Row],[Estado]]="Con respuesta","Gestionado",IFERROR(NETWORKDAYS(TODAY(),Tabla1[[#This Row],[Fecha de Vencimiento]],Festivos),"")))</f>
        <v/>
      </c>
      <c r="L9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41" s="1"/>
      <c r="N941" s="1"/>
      <c r="O941" s="1"/>
      <c r="P941" s="1" t="str">
        <f>_xlfn.IFNA(VLOOKUP(Tabla1[[#This Row],[Departamento]],Departamentos,2,FALSE),"")</f>
        <v/>
      </c>
      <c r="Q941" s="1"/>
      <c r="R941" s="1" t="str">
        <f>_xlfn.IFNA(VLOOKUP(Tabla1[[#This Row],[Municipio]],Municipios,2,FALSE),"")</f>
        <v/>
      </c>
      <c r="S941" s="1"/>
      <c r="T941" s="1"/>
      <c r="U941" s="1"/>
      <c r="V941" s="1"/>
      <c r="W941" s="1"/>
      <c r="Z941" s="1"/>
    </row>
    <row r="942" spans="1:26">
      <c r="A942" s="1"/>
      <c r="B942" s="1"/>
      <c r="D942" s="1"/>
      <c r="E942" s="1"/>
      <c r="F942" s="1"/>
      <c r="G942" s="1"/>
      <c r="H942" s="1"/>
      <c r="I942" s="1" t="str">
        <f>IFERROR(VLOOKUP(Tabla1[[#This Row],[Tipo de Petición, queja o reclamo, queja o reclamo]],Tipif,2,0),"")</f>
        <v/>
      </c>
      <c r="J942" s="2" t="str">
        <f>IF(Tabla1[[#This Row],[Fecha Radicado]]="","",IF(Tabla1[[#This Row],[Tipo de Petición, queja o reclamo, queja o reclamo]]="Sin término de respuesta","No aplica",WORKDAY(Tabla1[[#This Row],[Fecha Radicado]],Tabla1[[#This Row],[Plazo]],Festivos)))</f>
        <v/>
      </c>
      <c r="K942" s="3" t="str">
        <f ca="1">IF(Tabla1[[#This Row],[Estado]]="No Aplica","",IF(Tabla1[[#This Row],[Estado]]="Con respuesta","Gestionado",IFERROR(NETWORKDAYS(TODAY(),Tabla1[[#This Row],[Fecha de Vencimiento]],Festivos),"")))</f>
        <v/>
      </c>
      <c r="L9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42" s="1"/>
      <c r="N942" s="1"/>
      <c r="O942" s="1"/>
      <c r="P942" s="1" t="str">
        <f>_xlfn.IFNA(VLOOKUP(Tabla1[[#This Row],[Departamento]],Departamentos,2,FALSE),"")</f>
        <v/>
      </c>
      <c r="Q942" s="1"/>
      <c r="R942" s="1" t="str">
        <f>_xlfn.IFNA(VLOOKUP(Tabla1[[#This Row],[Municipio]],Municipios,2,FALSE),"")</f>
        <v/>
      </c>
      <c r="S942" s="1"/>
      <c r="T942" s="1"/>
      <c r="U942" s="1"/>
      <c r="V942" s="1"/>
      <c r="W942" s="1"/>
      <c r="Z942" s="1"/>
    </row>
    <row r="943" spans="1:26">
      <c r="A943" s="1"/>
      <c r="B943" s="1"/>
      <c r="D943" s="1"/>
      <c r="E943" s="1"/>
      <c r="F943" s="1"/>
      <c r="G943" s="1"/>
      <c r="H943" s="1"/>
      <c r="I943" s="1" t="str">
        <f>IFERROR(VLOOKUP(Tabla1[[#This Row],[Tipo de Petición, queja o reclamo, queja o reclamo]],Tipif,2,0),"")</f>
        <v/>
      </c>
      <c r="J943" s="2" t="str">
        <f>IF(Tabla1[[#This Row],[Fecha Radicado]]="","",IF(Tabla1[[#This Row],[Tipo de Petición, queja o reclamo, queja o reclamo]]="Sin término de respuesta","No aplica",WORKDAY(Tabla1[[#This Row],[Fecha Radicado]],Tabla1[[#This Row],[Plazo]],Festivos)))</f>
        <v/>
      </c>
      <c r="K943" s="3" t="str">
        <f ca="1">IF(Tabla1[[#This Row],[Estado]]="No Aplica","",IF(Tabla1[[#This Row],[Estado]]="Con respuesta","Gestionado",IFERROR(NETWORKDAYS(TODAY(),Tabla1[[#This Row],[Fecha de Vencimiento]],Festivos),"")))</f>
        <v/>
      </c>
      <c r="L9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43" s="1"/>
      <c r="N943" s="1"/>
      <c r="O943" s="1"/>
      <c r="P943" s="1" t="str">
        <f>_xlfn.IFNA(VLOOKUP(Tabla1[[#This Row],[Departamento]],Departamentos,2,FALSE),"")</f>
        <v/>
      </c>
      <c r="Q943" s="1"/>
      <c r="R943" s="1" t="str">
        <f>_xlfn.IFNA(VLOOKUP(Tabla1[[#This Row],[Municipio]],Municipios,2,FALSE),"")</f>
        <v/>
      </c>
      <c r="S943" s="1"/>
      <c r="T943" s="1"/>
      <c r="U943" s="1"/>
      <c r="V943" s="1"/>
      <c r="W943" s="1"/>
      <c r="Z943" s="1"/>
    </row>
    <row r="944" spans="1:26">
      <c r="A944" s="1"/>
      <c r="B944" s="1"/>
      <c r="D944" s="1"/>
      <c r="E944" s="1"/>
      <c r="F944" s="1"/>
      <c r="G944" s="1"/>
      <c r="H944" s="1"/>
      <c r="I944" s="1" t="str">
        <f>IFERROR(VLOOKUP(Tabla1[[#This Row],[Tipo de Petición, queja o reclamo, queja o reclamo]],Tipif,2,0),"")</f>
        <v/>
      </c>
      <c r="J944" s="2" t="str">
        <f>IF(Tabla1[[#This Row],[Fecha Radicado]]="","",IF(Tabla1[[#This Row],[Tipo de Petición, queja o reclamo, queja o reclamo]]="Sin término de respuesta","No aplica",WORKDAY(Tabla1[[#This Row],[Fecha Radicado]],Tabla1[[#This Row],[Plazo]],Festivos)))</f>
        <v/>
      </c>
      <c r="K944" s="3" t="str">
        <f ca="1">IF(Tabla1[[#This Row],[Estado]]="No Aplica","",IF(Tabla1[[#This Row],[Estado]]="Con respuesta","Gestionado",IFERROR(NETWORKDAYS(TODAY(),Tabla1[[#This Row],[Fecha de Vencimiento]],Festivos),"")))</f>
        <v/>
      </c>
      <c r="L9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44" s="1"/>
      <c r="N944" s="1"/>
      <c r="O944" s="1"/>
      <c r="P944" s="1" t="str">
        <f>_xlfn.IFNA(VLOOKUP(Tabla1[[#This Row],[Departamento]],Departamentos,2,FALSE),"")</f>
        <v/>
      </c>
      <c r="Q944" s="1"/>
      <c r="R944" s="1" t="str">
        <f>_xlfn.IFNA(VLOOKUP(Tabla1[[#This Row],[Municipio]],Municipios,2,FALSE),"")</f>
        <v/>
      </c>
      <c r="S944" s="1"/>
      <c r="T944" s="1"/>
      <c r="U944" s="1"/>
      <c r="V944" s="1"/>
      <c r="W944" s="1"/>
      <c r="Z944" s="1"/>
    </row>
    <row r="945" spans="1:26">
      <c r="A945" s="1"/>
      <c r="B945" s="1"/>
      <c r="D945" s="1"/>
      <c r="E945" s="1"/>
      <c r="F945" s="1"/>
      <c r="G945" s="1"/>
      <c r="H945" s="1"/>
      <c r="I945" s="1" t="str">
        <f>IFERROR(VLOOKUP(Tabla1[[#This Row],[Tipo de Petición, queja o reclamo, queja o reclamo]],Tipif,2,0),"")</f>
        <v/>
      </c>
      <c r="J945" s="2" t="str">
        <f>IF(Tabla1[[#This Row],[Fecha Radicado]]="","",IF(Tabla1[[#This Row],[Tipo de Petición, queja o reclamo, queja o reclamo]]="Sin término de respuesta","No aplica",WORKDAY(Tabla1[[#This Row],[Fecha Radicado]],Tabla1[[#This Row],[Plazo]],Festivos)))</f>
        <v/>
      </c>
      <c r="K945" s="3" t="str">
        <f ca="1">IF(Tabla1[[#This Row],[Estado]]="No Aplica","",IF(Tabla1[[#This Row],[Estado]]="Con respuesta","Gestionado",IFERROR(NETWORKDAYS(TODAY(),Tabla1[[#This Row],[Fecha de Vencimiento]],Festivos),"")))</f>
        <v/>
      </c>
      <c r="L9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45" s="1"/>
      <c r="N945" s="1"/>
      <c r="O945" s="1"/>
      <c r="P945" s="1" t="str">
        <f>_xlfn.IFNA(VLOOKUP(Tabla1[[#This Row],[Departamento]],Departamentos,2,FALSE),"")</f>
        <v/>
      </c>
      <c r="Q945" s="1"/>
      <c r="R945" s="1" t="str">
        <f>_xlfn.IFNA(VLOOKUP(Tabla1[[#This Row],[Municipio]],Municipios,2,FALSE),"")</f>
        <v/>
      </c>
      <c r="S945" s="1"/>
      <c r="T945" s="1"/>
      <c r="U945" s="1"/>
      <c r="V945" s="1"/>
      <c r="W945" s="1"/>
      <c r="Z945" s="1"/>
    </row>
    <row r="946" spans="1:26">
      <c r="A946" s="1"/>
      <c r="B946" s="1"/>
      <c r="D946" s="1"/>
      <c r="E946" s="1"/>
      <c r="F946" s="1"/>
      <c r="G946" s="1"/>
      <c r="H946" s="1"/>
      <c r="I946" s="1" t="str">
        <f>IFERROR(VLOOKUP(Tabla1[[#This Row],[Tipo de Petición, queja o reclamo, queja o reclamo]],Tipif,2,0),"")</f>
        <v/>
      </c>
      <c r="J946" s="2" t="str">
        <f>IF(Tabla1[[#This Row],[Fecha Radicado]]="","",IF(Tabla1[[#This Row],[Tipo de Petición, queja o reclamo, queja o reclamo]]="Sin término de respuesta","No aplica",WORKDAY(Tabla1[[#This Row],[Fecha Radicado]],Tabla1[[#This Row],[Plazo]],Festivos)))</f>
        <v/>
      </c>
      <c r="K946" s="3" t="str">
        <f ca="1">IF(Tabla1[[#This Row],[Estado]]="No Aplica","",IF(Tabla1[[#This Row],[Estado]]="Con respuesta","Gestionado",IFERROR(NETWORKDAYS(TODAY(),Tabla1[[#This Row],[Fecha de Vencimiento]],Festivos),"")))</f>
        <v/>
      </c>
      <c r="L9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46" s="1"/>
      <c r="N946" s="1"/>
      <c r="O946" s="1"/>
      <c r="P946" s="1" t="str">
        <f>_xlfn.IFNA(VLOOKUP(Tabla1[[#This Row],[Departamento]],Departamentos,2,FALSE),"")</f>
        <v/>
      </c>
      <c r="Q946" s="1"/>
      <c r="R946" s="1" t="str">
        <f>_xlfn.IFNA(VLOOKUP(Tabla1[[#This Row],[Municipio]],Municipios,2,FALSE),"")</f>
        <v/>
      </c>
      <c r="S946" s="1"/>
      <c r="T946" s="1"/>
      <c r="U946" s="1"/>
      <c r="V946" s="1"/>
      <c r="W946" s="1"/>
      <c r="Z946" s="1"/>
    </row>
    <row r="947" spans="1:26">
      <c r="A947" s="1"/>
      <c r="B947" s="1"/>
      <c r="D947" s="1"/>
      <c r="E947" s="1"/>
      <c r="F947" s="1"/>
      <c r="G947" s="1"/>
      <c r="H947" s="1"/>
      <c r="I947" s="1" t="str">
        <f>IFERROR(VLOOKUP(Tabla1[[#This Row],[Tipo de Petición, queja o reclamo, queja o reclamo]],Tipif,2,0),"")</f>
        <v/>
      </c>
      <c r="J947" s="2" t="str">
        <f>IF(Tabla1[[#This Row],[Fecha Radicado]]="","",IF(Tabla1[[#This Row],[Tipo de Petición, queja o reclamo, queja o reclamo]]="Sin término de respuesta","No aplica",WORKDAY(Tabla1[[#This Row],[Fecha Radicado]],Tabla1[[#This Row],[Plazo]],Festivos)))</f>
        <v/>
      </c>
      <c r="K947" s="3" t="str">
        <f ca="1">IF(Tabla1[[#This Row],[Estado]]="No Aplica","",IF(Tabla1[[#This Row],[Estado]]="Con respuesta","Gestionado",IFERROR(NETWORKDAYS(TODAY(),Tabla1[[#This Row],[Fecha de Vencimiento]],Festivos),"")))</f>
        <v/>
      </c>
      <c r="L9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47" s="1"/>
      <c r="N947" s="1"/>
      <c r="O947" s="1"/>
      <c r="P947" s="1" t="str">
        <f>_xlfn.IFNA(VLOOKUP(Tabla1[[#This Row],[Departamento]],Departamentos,2,FALSE),"")</f>
        <v/>
      </c>
      <c r="Q947" s="1"/>
      <c r="R947" s="1" t="str">
        <f>_xlfn.IFNA(VLOOKUP(Tabla1[[#This Row],[Municipio]],Municipios,2,FALSE),"")</f>
        <v/>
      </c>
      <c r="S947" s="1"/>
      <c r="T947" s="1"/>
      <c r="U947" s="1"/>
      <c r="V947" s="1"/>
      <c r="W947" s="1"/>
      <c r="Z947" s="1"/>
    </row>
    <row r="948" spans="1:26">
      <c r="A948" s="1"/>
      <c r="B948" s="1"/>
      <c r="D948" s="1"/>
      <c r="E948" s="1"/>
      <c r="F948" s="1"/>
      <c r="G948" s="1"/>
      <c r="H948" s="1"/>
      <c r="I948" s="1" t="str">
        <f>IFERROR(VLOOKUP(Tabla1[[#This Row],[Tipo de Petición, queja o reclamo, queja o reclamo]],Tipif,2,0),"")</f>
        <v/>
      </c>
      <c r="J948" s="2" t="str">
        <f>IF(Tabla1[[#This Row],[Fecha Radicado]]="","",IF(Tabla1[[#This Row],[Tipo de Petición, queja o reclamo, queja o reclamo]]="Sin término de respuesta","No aplica",WORKDAY(Tabla1[[#This Row],[Fecha Radicado]],Tabla1[[#This Row],[Plazo]],Festivos)))</f>
        <v/>
      </c>
      <c r="K948" s="3" t="str">
        <f ca="1">IF(Tabla1[[#This Row],[Estado]]="No Aplica","",IF(Tabla1[[#This Row],[Estado]]="Con respuesta","Gestionado",IFERROR(NETWORKDAYS(TODAY(),Tabla1[[#This Row],[Fecha de Vencimiento]],Festivos),"")))</f>
        <v/>
      </c>
      <c r="L9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48" s="1"/>
      <c r="N948" s="1"/>
      <c r="O948" s="1"/>
      <c r="P948" s="1" t="str">
        <f>_xlfn.IFNA(VLOOKUP(Tabla1[[#This Row],[Departamento]],Departamentos,2,FALSE),"")</f>
        <v/>
      </c>
      <c r="Q948" s="1"/>
      <c r="R948" s="1" t="str">
        <f>_xlfn.IFNA(VLOOKUP(Tabla1[[#This Row],[Municipio]],Municipios,2,FALSE),"")</f>
        <v/>
      </c>
      <c r="S948" s="1"/>
      <c r="T948" s="1"/>
      <c r="U948" s="1"/>
      <c r="V948" s="1"/>
      <c r="W948" s="1"/>
      <c r="Z948" s="1"/>
    </row>
    <row r="949" spans="1:26">
      <c r="A949" s="1"/>
      <c r="B949" s="1"/>
      <c r="D949" s="1"/>
      <c r="E949" s="1"/>
      <c r="F949" s="1"/>
      <c r="G949" s="1"/>
      <c r="H949" s="1"/>
      <c r="I949" s="1" t="str">
        <f>IFERROR(VLOOKUP(Tabla1[[#This Row],[Tipo de Petición, queja o reclamo, queja o reclamo]],Tipif,2,0),"")</f>
        <v/>
      </c>
      <c r="J949" s="2" t="str">
        <f>IF(Tabla1[[#This Row],[Fecha Radicado]]="","",IF(Tabla1[[#This Row],[Tipo de Petición, queja o reclamo, queja o reclamo]]="Sin término de respuesta","No aplica",WORKDAY(Tabla1[[#This Row],[Fecha Radicado]],Tabla1[[#This Row],[Plazo]],Festivos)))</f>
        <v/>
      </c>
      <c r="K949" s="3" t="str">
        <f ca="1">IF(Tabla1[[#This Row],[Estado]]="No Aplica","",IF(Tabla1[[#This Row],[Estado]]="Con respuesta","Gestionado",IFERROR(NETWORKDAYS(TODAY(),Tabla1[[#This Row],[Fecha de Vencimiento]],Festivos),"")))</f>
        <v/>
      </c>
      <c r="L9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49" s="1"/>
      <c r="N949" s="1"/>
      <c r="O949" s="1"/>
      <c r="P949" s="1" t="str">
        <f>_xlfn.IFNA(VLOOKUP(Tabla1[[#This Row],[Departamento]],Departamentos,2,FALSE),"")</f>
        <v/>
      </c>
      <c r="Q949" s="1"/>
      <c r="R949" s="1" t="str">
        <f>_xlfn.IFNA(VLOOKUP(Tabla1[[#This Row],[Municipio]],Municipios,2,FALSE),"")</f>
        <v/>
      </c>
      <c r="S949" s="1"/>
      <c r="T949" s="1"/>
      <c r="U949" s="1"/>
      <c r="V949" s="1"/>
      <c r="W949" s="1"/>
      <c r="Z949" s="1"/>
    </row>
    <row r="950" spans="1:26">
      <c r="A950" s="1"/>
      <c r="B950" s="1"/>
      <c r="D950" s="1"/>
      <c r="E950" s="1"/>
      <c r="F950" s="1"/>
      <c r="G950" s="1"/>
      <c r="H950" s="1"/>
      <c r="I950" s="1" t="str">
        <f>IFERROR(VLOOKUP(Tabla1[[#This Row],[Tipo de Petición, queja o reclamo, queja o reclamo]],Tipif,2,0),"")</f>
        <v/>
      </c>
      <c r="J950" s="2" t="str">
        <f>IF(Tabla1[[#This Row],[Fecha Radicado]]="","",IF(Tabla1[[#This Row],[Tipo de Petición, queja o reclamo, queja o reclamo]]="Sin término de respuesta","No aplica",WORKDAY(Tabla1[[#This Row],[Fecha Radicado]],Tabla1[[#This Row],[Plazo]],Festivos)))</f>
        <v/>
      </c>
      <c r="K950" s="3" t="str">
        <f ca="1">IF(Tabla1[[#This Row],[Estado]]="No Aplica","",IF(Tabla1[[#This Row],[Estado]]="Con respuesta","Gestionado",IFERROR(NETWORKDAYS(TODAY(),Tabla1[[#This Row],[Fecha de Vencimiento]],Festivos),"")))</f>
        <v/>
      </c>
      <c r="L9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50" s="1"/>
      <c r="N950" s="1"/>
      <c r="O950" s="1"/>
      <c r="P950" s="1" t="str">
        <f>_xlfn.IFNA(VLOOKUP(Tabla1[[#This Row],[Departamento]],Departamentos,2,FALSE),"")</f>
        <v/>
      </c>
      <c r="Q950" s="1"/>
      <c r="R950" s="1" t="str">
        <f>_xlfn.IFNA(VLOOKUP(Tabla1[[#This Row],[Municipio]],Municipios,2,FALSE),"")</f>
        <v/>
      </c>
      <c r="S950" s="1"/>
      <c r="T950" s="1"/>
      <c r="U950" s="1"/>
      <c r="V950" s="1"/>
      <c r="W950" s="1"/>
      <c r="Z950" s="1"/>
    </row>
    <row r="951" spans="1:26">
      <c r="A951" s="1"/>
      <c r="B951" s="1"/>
      <c r="D951" s="1"/>
      <c r="E951" s="1"/>
      <c r="F951" s="1"/>
      <c r="G951" s="1"/>
      <c r="H951" s="1"/>
      <c r="I951" s="1" t="str">
        <f>IFERROR(VLOOKUP(Tabla1[[#This Row],[Tipo de Petición, queja o reclamo, queja o reclamo]],Tipif,2,0),"")</f>
        <v/>
      </c>
      <c r="J951" s="2" t="str">
        <f>IF(Tabla1[[#This Row],[Fecha Radicado]]="","",IF(Tabla1[[#This Row],[Tipo de Petición, queja o reclamo, queja o reclamo]]="Sin término de respuesta","No aplica",WORKDAY(Tabla1[[#This Row],[Fecha Radicado]],Tabla1[[#This Row],[Plazo]],Festivos)))</f>
        <v/>
      </c>
      <c r="K951" s="3" t="str">
        <f ca="1">IF(Tabla1[[#This Row],[Estado]]="No Aplica","",IF(Tabla1[[#This Row],[Estado]]="Con respuesta","Gestionado",IFERROR(NETWORKDAYS(TODAY(),Tabla1[[#This Row],[Fecha de Vencimiento]],Festivos),"")))</f>
        <v/>
      </c>
      <c r="L9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51" s="1"/>
      <c r="N951" s="1"/>
      <c r="O951" s="1"/>
      <c r="P951" s="1" t="str">
        <f>_xlfn.IFNA(VLOOKUP(Tabla1[[#This Row],[Departamento]],Departamentos,2,FALSE),"")</f>
        <v/>
      </c>
      <c r="Q951" s="1"/>
      <c r="R951" s="1" t="str">
        <f>_xlfn.IFNA(VLOOKUP(Tabla1[[#This Row],[Municipio]],Municipios,2,FALSE),"")</f>
        <v/>
      </c>
      <c r="S951" s="1"/>
      <c r="T951" s="1"/>
      <c r="U951" s="1"/>
      <c r="V951" s="1"/>
      <c r="W951" s="1"/>
      <c r="Z951" s="1"/>
    </row>
    <row r="952" spans="1:26">
      <c r="A952" s="1"/>
      <c r="B952" s="1"/>
      <c r="D952" s="1"/>
      <c r="E952" s="1"/>
      <c r="F952" s="1"/>
      <c r="G952" s="1"/>
      <c r="H952" s="1"/>
      <c r="I952" s="1" t="str">
        <f>IFERROR(VLOOKUP(Tabla1[[#This Row],[Tipo de Petición, queja o reclamo, queja o reclamo]],Tipif,2,0),"")</f>
        <v/>
      </c>
      <c r="J952" s="2" t="str">
        <f>IF(Tabla1[[#This Row],[Fecha Radicado]]="","",IF(Tabla1[[#This Row],[Tipo de Petición, queja o reclamo, queja o reclamo]]="Sin término de respuesta","No aplica",WORKDAY(Tabla1[[#This Row],[Fecha Radicado]],Tabla1[[#This Row],[Plazo]],Festivos)))</f>
        <v/>
      </c>
      <c r="K952" s="3" t="str">
        <f ca="1">IF(Tabla1[[#This Row],[Estado]]="No Aplica","",IF(Tabla1[[#This Row],[Estado]]="Con respuesta","Gestionado",IFERROR(NETWORKDAYS(TODAY(),Tabla1[[#This Row],[Fecha de Vencimiento]],Festivos),"")))</f>
        <v/>
      </c>
      <c r="L9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52" s="1"/>
      <c r="N952" s="1"/>
      <c r="O952" s="1"/>
      <c r="P952" s="1" t="str">
        <f>_xlfn.IFNA(VLOOKUP(Tabla1[[#This Row],[Departamento]],Departamentos,2,FALSE),"")</f>
        <v/>
      </c>
      <c r="Q952" s="1"/>
      <c r="R952" s="1" t="str">
        <f>_xlfn.IFNA(VLOOKUP(Tabla1[[#This Row],[Municipio]],Municipios,2,FALSE),"")</f>
        <v/>
      </c>
      <c r="S952" s="1"/>
      <c r="T952" s="1"/>
      <c r="U952" s="1"/>
      <c r="V952" s="1"/>
      <c r="W952" s="1"/>
      <c r="Z952" s="1"/>
    </row>
    <row r="953" spans="1:26">
      <c r="A953" s="1"/>
      <c r="B953" s="1"/>
      <c r="D953" s="1"/>
      <c r="E953" s="1"/>
      <c r="F953" s="1"/>
      <c r="G953" s="1"/>
      <c r="H953" s="1"/>
      <c r="I953" s="1" t="str">
        <f>IFERROR(VLOOKUP(Tabla1[[#This Row],[Tipo de Petición, queja o reclamo, queja o reclamo]],Tipif,2,0),"")</f>
        <v/>
      </c>
      <c r="J953" s="2" t="str">
        <f>IF(Tabla1[[#This Row],[Fecha Radicado]]="","",IF(Tabla1[[#This Row],[Tipo de Petición, queja o reclamo, queja o reclamo]]="Sin término de respuesta","No aplica",WORKDAY(Tabla1[[#This Row],[Fecha Radicado]],Tabla1[[#This Row],[Plazo]],Festivos)))</f>
        <v/>
      </c>
      <c r="K953" s="3" t="str">
        <f ca="1">IF(Tabla1[[#This Row],[Estado]]="No Aplica","",IF(Tabla1[[#This Row],[Estado]]="Con respuesta","Gestionado",IFERROR(NETWORKDAYS(TODAY(),Tabla1[[#This Row],[Fecha de Vencimiento]],Festivos),"")))</f>
        <v/>
      </c>
      <c r="L9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53" s="1"/>
      <c r="N953" s="1"/>
      <c r="O953" s="1"/>
      <c r="P953" s="1" t="str">
        <f>_xlfn.IFNA(VLOOKUP(Tabla1[[#This Row],[Departamento]],Departamentos,2,FALSE),"")</f>
        <v/>
      </c>
      <c r="Q953" s="1"/>
      <c r="R953" s="1" t="str">
        <f>_xlfn.IFNA(VLOOKUP(Tabla1[[#This Row],[Municipio]],Municipios,2,FALSE),"")</f>
        <v/>
      </c>
      <c r="S953" s="1"/>
      <c r="T953" s="1"/>
      <c r="U953" s="1"/>
      <c r="V953" s="1"/>
      <c r="W953" s="1"/>
      <c r="Z953" s="1"/>
    </row>
    <row r="954" spans="1:26">
      <c r="A954" s="1"/>
      <c r="B954" s="1"/>
      <c r="D954" s="1"/>
      <c r="E954" s="1"/>
      <c r="F954" s="1"/>
      <c r="G954" s="1"/>
      <c r="H954" s="1"/>
      <c r="I954" s="1" t="str">
        <f>IFERROR(VLOOKUP(Tabla1[[#This Row],[Tipo de Petición, queja o reclamo, queja o reclamo]],Tipif,2,0),"")</f>
        <v/>
      </c>
      <c r="J954" s="2" t="str">
        <f>IF(Tabla1[[#This Row],[Fecha Radicado]]="","",IF(Tabla1[[#This Row],[Tipo de Petición, queja o reclamo, queja o reclamo]]="Sin término de respuesta","No aplica",WORKDAY(Tabla1[[#This Row],[Fecha Radicado]],Tabla1[[#This Row],[Plazo]],Festivos)))</f>
        <v/>
      </c>
      <c r="K954" s="3" t="str">
        <f ca="1">IF(Tabla1[[#This Row],[Estado]]="No Aplica","",IF(Tabla1[[#This Row],[Estado]]="Con respuesta","Gestionado",IFERROR(NETWORKDAYS(TODAY(),Tabla1[[#This Row],[Fecha de Vencimiento]],Festivos),"")))</f>
        <v/>
      </c>
      <c r="L9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54" s="1"/>
      <c r="N954" s="1"/>
      <c r="O954" s="1"/>
      <c r="P954" s="1" t="str">
        <f>_xlfn.IFNA(VLOOKUP(Tabla1[[#This Row],[Departamento]],Departamentos,2,FALSE),"")</f>
        <v/>
      </c>
      <c r="Q954" s="1"/>
      <c r="R954" s="1" t="str">
        <f>_xlfn.IFNA(VLOOKUP(Tabla1[[#This Row],[Municipio]],Municipios,2,FALSE),"")</f>
        <v/>
      </c>
      <c r="S954" s="1"/>
      <c r="T954" s="1"/>
      <c r="U954" s="1"/>
      <c r="V954" s="1"/>
      <c r="W954" s="1"/>
      <c r="Z954" s="1"/>
    </row>
    <row r="955" spans="1:26">
      <c r="A955" s="1"/>
      <c r="B955" s="1"/>
      <c r="D955" s="1"/>
      <c r="E955" s="1"/>
      <c r="F955" s="1"/>
      <c r="G955" s="1"/>
      <c r="H955" s="1"/>
      <c r="I955" s="1" t="str">
        <f>IFERROR(VLOOKUP(Tabla1[[#This Row],[Tipo de Petición, queja o reclamo, queja o reclamo]],Tipif,2,0),"")</f>
        <v/>
      </c>
      <c r="J955" s="2" t="str">
        <f>IF(Tabla1[[#This Row],[Fecha Radicado]]="","",IF(Tabla1[[#This Row],[Tipo de Petición, queja o reclamo, queja o reclamo]]="Sin término de respuesta","No aplica",WORKDAY(Tabla1[[#This Row],[Fecha Radicado]],Tabla1[[#This Row],[Plazo]],Festivos)))</f>
        <v/>
      </c>
      <c r="K955" s="3" t="str">
        <f ca="1">IF(Tabla1[[#This Row],[Estado]]="No Aplica","",IF(Tabla1[[#This Row],[Estado]]="Con respuesta","Gestionado",IFERROR(NETWORKDAYS(TODAY(),Tabla1[[#This Row],[Fecha de Vencimiento]],Festivos),"")))</f>
        <v/>
      </c>
      <c r="L9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55" s="1"/>
      <c r="N955" s="1"/>
      <c r="O955" s="1"/>
      <c r="P955" s="1" t="str">
        <f>_xlfn.IFNA(VLOOKUP(Tabla1[[#This Row],[Departamento]],Departamentos,2,FALSE),"")</f>
        <v/>
      </c>
      <c r="Q955" s="1"/>
      <c r="R955" s="1" t="str">
        <f>_xlfn.IFNA(VLOOKUP(Tabla1[[#This Row],[Municipio]],Municipios,2,FALSE),"")</f>
        <v/>
      </c>
      <c r="S955" s="1"/>
      <c r="T955" s="1"/>
      <c r="U955" s="1"/>
      <c r="V955" s="1"/>
      <c r="W955" s="1"/>
      <c r="Z955" s="1"/>
    </row>
    <row r="956" spans="1:26">
      <c r="A956" s="1"/>
      <c r="B956" s="1"/>
      <c r="D956" s="1"/>
      <c r="E956" s="1"/>
      <c r="F956" s="1"/>
      <c r="G956" s="1"/>
      <c r="H956" s="1"/>
      <c r="I956" s="1" t="str">
        <f>IFERROR(VLOOKUP(Tabla1[[#This Row],[Tipo de Petición, queja o reclamo, queja o reclamo]],Tipif,2,0),"")</f>
        <v/>
      </c>
      <c r="J956" s="2" t="str">
        <f>IF(Tabla1[[#This Row],[Fecha Radicado]]="","",IF(Tabla1[[#This Row],[Tipo de Petición, queja o reclamo, queja o reclamo]]="Sin término de respuesta","No aplica",WORKDAY(Tabla1[[#This Row],[Fecha Radicado]],Tabla1[[#This Row],[Plazo]],Festivos)))</f>
        <v/>
      </c>
      <c r="K956" s="3" t="str">
        <f ca="1">IF(Tabla1[[#This Row],[Estado]]="No Aplica","",IF(Tabla1[[#This Row],[Estado]]="Con respuesta","Gestionado",IFERROR(NETWORKDAYS(TODAY(),Tabla1[[#This Row],[Fecha de Vencimiento]],Festivos),"")))</f>
        <v/>
      </c>
      <c r="L9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56" s="1"/>
      <c r="N956" s="1"/>
      <c r="O956" s="1"/>
      <c r="P956" s="1" t="str">
        <f>_xlfn.IFNA(VLOOKUP(Tabla1[[#This Row],[Departamento]],Departamentos,2,FALSE),"")</f>
        <v/>
      </c>
      <c r="Q956" s="1"/>
      <c r="R956" s="1" t="str">
        <f>_xlfn.IFNA(VLOOKUP(Tabla1[[#This Row],[Municipio]],Municipios,2,FALSE),"")</f>
        <v/>
      </c>
      <c r="S956" s="1"/>
      <c r="T956" s="1"/>
      <c r="U956" s="1"/>
      <c r="V956" s="1"/>
      <c r="W956" s="1"/>
      <c r="Z956" s="1"/>
    </row>
    <row r="957" spans="1:26">
      <c r="A957" s="1"/>
      <c r="B957" s="1"/>
      <c r="D957" s="1"/>
      <c r="E957" s="1"/>
      <c r="F957" s="1"/>
      <c r="G957" s="1"/>
      <c r="H957" s="1"/>
      <c r="I957" s="1" t="str">
        <f>IFERROR(VLOOKUP(Tabla1[[#This Row],[Tipo de Petición, queja o reclamo, queja o reclamo]],Tipif,2,0),"")</f>
        <v/>
      </c>
      <c r="J957" s="2" t="str">
        <f>IF(Tabla1[[#This Row],[Fecha Radicado]]="","",IF(Tabla1[[#This Row],[Tipo de Petición, queja o reclamo, queja o reclamo]]="Sin término de respuesta","No aplica",WORKDAY(Tabla1[[#This Row],[Fecha Radicado]],Tabla1[[#This Row],[Plazo]],Festivos)))</f>
        <v/>
      </c>
      <c r="K957" s="3" t="str">
        <f ca="1">IF(Tabla1[[#This Row],[Estado]]="No Aplica","",IF(Tabla1[[#This Row],[Estado]]="Con respuesta","Gestionado",IFERROR(NETWORKDAYS(TODAY(),Tabla1[[#This Row],[Fecha de Vencimiento]],Festivos),"")))</f>
        <v/>
      </c>
      <c r="L9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57" s="1"/>
      <c r="N957" s="1"/>
      <c r="O957" s="1"/>
      <c r="P957" s="1" t="str">
        <f>_xlfn.IFNA(VLOOKUP(Tabla1[[#This Row],[Departamento]],Departamentos,2,FALSE),"")</f>
        <v/>
      </c>
      <c r="Q957" s="1"/>
      <c r="R957" s="1" t="str">
        <f>_xlfn.IFNA(VLOOKUP(Tabla1[[#This Row],[Municipio]],Municipios,2,FALSE),"")</f>
        <v/>
      </c>
      <c r="S957" s="1"/>
      <c r="T957" s="1"/>
      <c r="U957" s="1"/>
      <c r="V957" s="1"/>
      <c r="W957" s="1"/>
      <c r="Z957" s="1"/>
    </row>
    <row r="958" spans="1:26">
      <c r="A958" s="1"/>
      <c r="B958" s="1"/>
      <c r="D958" s="1"/>
      <c r="E958" s="1"/>
      <c r="F958" s="1"/>
      <c r="G958" s="1"/>
      <c r="H958" s="1"/>
      <c r="I958" s="1" t="str">
        <f>IFERROR(VLOOKUP(Tabla1[[#This Row],[Tipo de Petición, queja o reclamo, queja o reclamo]],Tipif,2,0),"")</f>
        <v/>
      </c>
      <c r="J958" s="2" t="str">
        <f>IF(Tabla1[[#This Row],[Fecha Radicado]]="","",IF(Tabla1[[#This Row],[Tipo de Petición, queja o reclamo, queja o reclamo]]="Sin término de respuesta","No aplica",WORKDAY(Tabla1[[#This Row],[Fecha Radicado]],Tabla1[[#This Row],[Plazo]],Festivos)))</f>
        <v/>
      </c>
      <c r="K958" s="3" t="str">
        <f ca="1">IF(Tabla1[[#This Row],[Estado]]="No Aplica","",IF(Tabla1[[#This Row],[Estado]]="Con respuesta","Gestionado",IFERROR(NETWORKDAYS(TODAY(),Tabla1[[#This Row],[Fecha de Vencimiento]],Festivos),"")))</f>
        <v/>
      </c>
      <c r="L9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58" s="1"/>
      <c r="N958" s="1"/>
      <c r="O958" s="1"/>
      <c r="P958" s="1" t="str">
        <f>_xlfn.IFNA(VLOOKUP(Tabla1[[#This Row],[Departamento]],Departamentos,2,FALSE),"")</f>
        <v/>
      </c>
      <c r="Q958" s="1"/>
      <c r="R958" s="1" t="str">
        <f>_xlfn.IFNA(VLOOKUP(Tabla1[[#This Row],[Municipio]],Municipios,2,FALSE),"")</f>
        <v/>
      </c>
      <c r="S958" s="1"/>
      <c r="T958" s="1"/>
      <c r="U958" s="1"/>
      <c r="V958" s="1"/>
      <c r="W958" s="1"/>
      <c r="Z958" s="1"/>
    </row>
    <row r="959" spans="1:26">
      <c r="A959" s="1"/>
      <c r="B959" s="1"/>
      <c r="D959" s="1"/>
      <c r="E959" s="1"/>
      <c r="F959" s="1"/>
      <c r="G959" s="1"/>
      <c r="H959" s="1"/>
      <c r="I959" s="1" t="str">
        <f>IFERROR(VLOOKUP(Tabla1[[#This Row],[Tipo de Petición, queja o reclamo, queja o reclamo]],Tipif,2,0),"")</f>
        <v/>
      </c>
      <c r="J959" s="2" t="str">
        <f>IF(Tabla1[[#This Row],[Fecha Radicado]]="","",IF(Tabla1[[#This Row],[Tipo de Petición, queja o reclamo, queja o reclamo]]="Sin término de respuesta","No aplica",WORKDAY(Tabla1[[#This Row],[Fecha Radicado]],Tabla1[[#This Row],[Plazo]],Festivos)))</f>
        <v/>
      </c>
      <c r="K959" s="3" t="str">
        <f ca="1">IF(Tabla1[[#This Row],[Estado]]="No Aplica","",IF(Tabla1[[#This Row],[Estado]]="Con respuesta","Gestionado",IFERROR(NETWORKDAYS(TODAY(),Tabla1[[#This Row],[Fecha de Vencimiento]],Festivos),"")))</f>
        <v/>
      </c>
      <c r="L9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59" s="1"/>
      <c r="N959" s="1"/>
      <c r="O959" s="1"/>
      <c r="P959" s="1" t="str">
        <f>_xlfn.IFNA(VLOOKUP(Tabla1[[#This Row],[Departamento]],Departamentos,2,FALSE),"")</f>
        <v/>
      </c>
      <c r="Q959" s="1"/>
      <c r="R959" s="1" t="str">
        <f>_xlfn.IFNA(VLOOKUP(Tabla1[[#This Row],[Municipio]],Municipios,2,FALSE),"")</f>
        <v/>
      </c>
      <c r="S959" s="1"/>
      <c r="T959" s="1"/>
      <c r="U959" s="1"/>
      <c r="V959" s="1"/>
      <c r="W959" s="1"/>
      <c r="Z959" s="1"/>
    </row>
    <row r="960" spans="1:26">
      <c r="A960" s="1"/>
      <c r="B960" s="1"/>
      <c r="D960" s="1"/>
      <c r="E960" s="1"/>
      <c r="F960" s="1"/>
      <c r="G960" s="1"/>
      <c r="H960" s="1"/>
      <c r="I960" s="1" t="str">
        <f>IFERROR(VLOOKUP(Tabla1[[#This Row],[Tipo de Petición, queja o reclamo, queja o reclamo]],Tipif,2,0),"")</f>
        <v/>
      </c>
      <c r="J960" s="2" t="str">
        <f>IF(Tabla1[[#This Row],[Fecha Radicado]]="","",IF(Tabla1[[#This Row],[Tipo de Petición, queja o reclamo, queja o reclamo]]="Sin término de respuesta","No aplica",WORKDAY(Tabla1[[#This Row],[Fecha Radicado]],Tabla1[[#This Row],[Plazo]],Festivos)))</f>
        <v/>
      </c>
      <c r="K960" s="3" t="str">
        <f ca="1">IF(Tabla1[[#This Row],[Estado]]="No Aplica","",IF(Tabla1[[#This Row],[Estado]]="Con respuesta","Gestionado",IFERROR(NETWORKDAYS(TODAY(),Tabla1[[#This Row],[Fecha de Vencimiento]],Festivos),"")))</f>
        <v/>
      </c>
      <c r="L9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60" s="1"/>
      <c r="N960" s="1"/>
      <c r="O960" s="1"/>
      <c r="P960" s="1" t="str">
        <f>_xlfn.IFNA(VLOOKUP(Tabla1[[#This Row],[Departamento]],Departamentos,2,FALSE),"")</f>
        <v/>
      </c>
      <c r="Q960" s="1"/>
      <c r="R960" s="1" t="str">
        <f>_xlfn.IFNA(VLOOKUP(Tabla1[[#This Row],[Municipio]],Municipios,2,FALSE),"")</f>
        <v/>
      </c>
      <c r="S960" s="1"/>
      <c r="T960" s="1"/>
      <c r="U960" s="1"/>
      <c r="V960" s="1"/>
      <c r="W960" s="1"/>
      <c r="Z960" s="1"/>
    </row>
    <row r="961" spans="1:26">
      <c r="A961" s="1"/>
      <c r="B961" s="1"/>
      <c r="D961" s="1"/>
      <c r="E961" s="1"/>
      <c r="F961" s="1"/>
      <c r="G961" s="1"/>
      <c r="H961" s="1"/>
      <c r="I961" s="1" t="str">
        <f>IFERROR(VLOOKUP(Tabla1[[#This Row],[Tipo de Petición, queja o reclamo, queja o reclamo]],Tipif,2,0),"")</f>
        <v/>
      </c>
      <c r="J961" s="2" t="str">
        <f>IF(Tabla1[[#This Row],[Fecha Radicado]]="","",IF(Tabla1[[#This Row],[Tipo de Petición, queja o reclamo, queja o reclamo]]="Sin término de respuesta","No aplica",WORKDAY(Tabla1[[#This Row],[Fecha Radicado]],Tabla1[[#This Row],[Plazo]],Festivos)))</f>
        <v/>
      </c>
      <c r="K961" s="3" t="str">
        <f ca="1">IF(Tabla1[[#This Row],[Estado]]="No Aplica","",IF(Tabla1[[#This Row],[Estado]]="Con respuesta","Gestionado",IFERROR(NETWORKDAYS(TODAY(),Tabla1[[#This Row],[Fecha de Vencimiento]],Festivos),"")))</f>
        <v/>
      </c>
      <c r="L9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61" s="1"/>
      <c r="N961" s="1"/>
      <c r="O961" s="1"/>
      <c r="P961" s="1" t="str">
        <f>_xlfn.IFNA(VLOOKUP(Tabla1[[#This Row],[Departamento]],Departamentos,2,FALSE),"")</f>
        <v/>
      </c>
      <c r="Q961" s="1"/>
      <c r="R961" s="1" t="str">
        <f>_xlfn.IFNA(VLOOKUP(Tabla1[[#This Row],[Municipio]],Municipios,2,FALSE),"")</f>
        <v/>
      </c>
      <c r="S961" s="1"/>
      <c r="T961" s="1"/>
      <c r="U961" s="1"/>
      <c r="V961" s="1"/>
      <c r="W961" s="1"/>
      <c r="Z961" s="1"/>
    </row>
    <row r="962" spans="1:26">
      <c r="A962" s="1"/>
      <c r="B962" s="1"/>
      <c r="D962" s="1"/>
      <c r="E962" s="1"/>
      <c r="F962" s="1"/>
      <c r="G962" s="1"/>
      <c r="H962" s="1"/>
      <c r="I962" s="1" t="str">
        <f>IFERROR(VLOOKUP(Tabla1[[#This Row],[Tipo de Petición, queja o reclamo, queja o reclamo]],Tipif,2,0),"")</f>
        <v/>
      </c>
      <c r="J962" s="2" t="str">
        <f>IF(Tabla1[[#This Row],[Fecha Radicado]]="","",IF(Tabla1[[#This Row],[Tipo de Petición, queja o reclamo, queja o reclamo]]="Sin término de respuesta","No aplica",WORKDAY(Tabla1[[#This Row],[Fecha Radicado]],Tabla1[[#This Row],[Plazo]],Festivos)))</f>
        <v/>
      </c>
      <c r="K962" s="3" t="str">
        <f ca="1">IF(Tabla1[[#This Row],[Estado]]="No Aplica","",IF(Tabla1[[#This Row],[Estado]]="Con respuesta","Gestionado",IFERROR(NETWORKDAYS(TODAY(),Tabla1[[#This Row],[Fecha de Vencimiento]],Festivos),"")))</f>
        <v/>
      </c>
      <c r="L9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62" s="1"/>
      <c r="N962" s="1"/>
      <c r="O962" s="1"/>
      <c r="P962" s="1" t="str">
        <f>_xlfn.IFNA(VLOOKUP(Tabla1[[#This Row],[Departamento]],Departamentos,2,FALSE),"")</f>
        <v/>
      </c>
      <c r="Q962" s="1"/>
      <c r="R962" s="1" t="str">
        <f>_xlfn.IFNA(VLOOKUP(Tabla1[[#This Row],[Municipio]],Municipios,2,FALSE),"")</f>
        <v/>
      </c>
      <c r="S962" s="1"/>
      <c r="T962" s="1"/>
      <c r="U962" s="1"/>
      <c r="V962" s="1"/>
      <c r="W962" s="1"/>
      <c r="Z962" s="1"/>
    </row>
    <row r="963" spans="1:26">
      <c r="A963" s="1"/>
      <c r="B963" s="1"/>
      <c r="D963" s="1"/>
      <c r="E963" s="1"/>
      <c r="F963" s="1"/>
      <c r="G963" s="1"/>
      <c r="H963" s="1"/>
      <c r="I963" s="1" t="str">
        <f>IFERROR(VLOOKUP(Tabla1[[#This Row],[Tipo de Petición, queja o reclamo, queja o reclamo]],Tipif,2,0),"")</f>
        <v/>
      </c>
      <c r="J963" s="2" t="str">
        <f>IF(Tabla1[[#This Row],[Fecha Radicado]]="","",IF(Tabla1[[#This Row],[Tipo de Petición, queja o reclamo, queja o reclamo]]="Sin término de respuesta","No aplica",WORKDAY(Tabla1[[#This Row],[Fecha Radicado]],Tabla1[[#This Row],[Plazo]],Festivos)))</f>
        <v/>
      </c>
      <c r="K963" s="3" t="str">
        <f ca="1">IF(Tabla1[[#This Row],[Estado]]="No Aplica","",IF(Tabla1[[#This Row],[Estado]]="Con respuesta","Gestionado",IFERROR(NETWORKDAYS(TODAY(),Tabla1[[#This Row],[Fecha de Vencimiento]],Festivos),"")))</f>
        <v/>
      </c>
      <c r="L9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63" s="1"/>
      <c r="N963" s="1"/>
      <c r="O963" s="1"/>
      <c r="P963" s="1" t="str">
        <f>_xlfn.IFNA(VLOOKUP(Tabla1[[#This Row],[Departamento]],Departamentos,2,FALSE),"")</f>
        <v/>
      </c>
      <c r="Q963" s="1"/>
      <c r="R963" s="1" t="str">
        <f>_xlfn.IFNA(VLOOKUP(Tabla1[[#This Row],[Municipio]],Municipios,2,FALSE),"")</f>
        <v/>
      </c>
      <c r="S963" s="1"/>
      <c r="T963" s="1"/>
      <c r="U963" s="1"/>
      <c r="V963" s="1"/>
      <c r="W963" s="1"/>
      <c r="Z963" s="1"/>
    </row>
    <row r="964" spans="1:26">
      <c r="A964" s="1"/>
      <c r="B964" s="1"/>
      <c r="D964" s="1"/>
      <c r="E964" s="1"/>
      <c r="F964" s="1"/>
      <c r="G964" s="1"/>
      <c r="H964" s="1"/>
      <c r="I964" s="1" t="str">
        <f>IFERROR(VLOOKUP(Tabla1[[#This Row],[Tipo de Petición, queja o reclamo, queja o reclamo]],Tipif,2,0),"")</f>
        <v/>
      </c>
      <c r="J964" s="2" t="str">
        <f>IF(Tabla1[[#This Row],[Fecha Radicado]]="","",IF(Tabla1[[#This Row],[Tipo de Petición, queja o reclamo, queja o reclamo]]="Sin término de respuesta","No aplica",WORKDAY(Tabla1[[#This Row],[Fecha Radicado]],Tabla1[[#This Row],[Plazo]],Festivos)))</f>
        <v/>
      </c>
      <c r="K964" s="3" t="str">
        <f ca="1">IF(Tabla1[[#This Row],[Estado]]="No Aplica","",IF(Tabla1[[#This Row],[Estado]]="Con respuesta","Gestionado",IFERROR(NETWORKDAYS(TODAY(),Tabla1[[#This Row],[Fecha de Vencimiento]],Festivos),"")))</f>
        <v/>
      </c>
      <c r="L9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64" s="1"/>
      <c r="N964" s="1"/>
      <c r="O964" s="1"/>
      <c r="P964" s="1" t="str">
        <f>_xlfn.IFNA(VLOOKUP(Tabla1[[#This Row],[Departamento]],Departamentos,2,FALSE),"")</f>
        <v/>
      </c>
      <c r="Q964" s="1"/>
      <c r="R964" s="1" t="str">
        <f>_xlfn.IFNA(VLOOKUP(Tabla1[[#This Row],[Municipio]],Municipios,2,FALSE),"")</f>
        <v/>
      </c>
      <c r="S964" s="1"/>
      <c r="T964" s="1"/>
      <c r="U964" s="1"/>
      <c r="V964" s="1"/>
      <c r="W964" s="1"/>
      <c r="Z964" s="1"/>
    </row>
    <row r="965" spans="1:26">
      <c r="A965" s="1"/>
      <c r="B965" s="1"/>
      <c r="D965" s="1"/>
      <c r="E965" s="1"/>
      <c r="F965" s="1"/>
      <c r="G965" s="1"/>
      <c r="H965" s="1"/>
      <c r="I965" s="1" t="str">
        <f>IFERROR(VLOOKUP(Tabla1[[#This Row],[Tipo de Petición, queja o reclamo, queja o reclamo]],Tipif,2,0),"")</f>
        <v/>
      </c>
      <c r="J965" s="2" t="str">
        <f>IF(Tabla1[[#This Row],[Fecha Radicado]]="","",IF(Tabla1[[#This Row],[Tipo de Petición, queja o reclamo, queja o reclamo]]="Sin término de respuesta","No aplica",WORKDAY(Tabla1[[#This Row],[Fecha Radicado]],Tabla1[[#This Row],[Plazo]],Festivos)))</f>
        <v/>
      </c>
      <c r="K965" s="3" t="str">
        <f ca="1">IF(Tabla1[[#This Row],[Estado]]="No Aplica","",IF(Tabla1[[#This Row],[Estado]]="Con respuesta","Gestionado",IFERROR(NETWORKDAYS(TODAY(),Tabla1[[#This Row],[Fecha de Vencimiento]],Festivos),"")))</f>
        <v/>
      </c>
      <c r="L9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65" s="1"/>
      <c r="N965" s="1"/>
      <c r="O965" s="1"/>
      <c r="P965" s="1" t="str">
        <f>_xlfn.IFNA(VLOOKUP(Tabla1[[#This Row],[Departamento]],Departamentos,2,FALSE),"")</f>
        <v/>
      </c>
      <c r="Q965" s="1"/>
      <c r="R965" s="1" t="str">
        <f>_xlfn.IFNA(VLOOKUP(Tabla1[[#This Row],[Municipio]],Municipios,2,FALSE),"")</f>
        <v/>
      </c>
      <c r="S965" s="1"/>
      <c r="T965" s="1"/>
      <c r="U965" s="1"/>
      <c r="V965" s="1"/>
      <c r="W965" s="1"/>
      <c r="Z965" s="1"/>
    </row>
    <row r="966" spans="1:26">
      <c r="A966" s="1"/>
      <c r="B966" s="1"/>
      <c r="D966" s="1"/>
      <c r="E966" s="1"/>
      <c r="F966" s="1"/>
      <c r="G966" s="1"/>
      <c r="H966" s="1"/>
      <c r="I966" s="1" t="str">
        <f>IFERROR(VLOOKUP(Tabla1[[#This Row],[Tipo de Petición, queja o reclamo, queja o reclamo]],Tipif,2,0),"")</f>
        <v/>
      </c>
      <c r="J966" s="2" t="str">
        <f>IF(Tabla1[[#This Row],[Fecha Radicado]]="","",IF(Tabla1[[#This Row],[Tipo de Petición, queja o reclamo, queja o reclamo]]="Sin término de respuesta","No aplica",WORKDAY(Tabla1[[#This Row],[Fecha Radicado]],Tabla1[[#This Row],[Plazo]],Festivos)))</f>
        <v/>
      </c>
      <c r="K966" s="3" t="str">
        <f ca="1">IF(Tabla1[[#This Row],[Estado]]="No Aplica","",IF(Tabla1[[#This Row],[Estado]]="Con respuesta","Gestionado",IFERROR(NETWORKDAYS(TODAY(),Tabla1[[#This Row],[Fecha de Vencimiento]],Festivos),"")))</f>
        <v/>
      </c>
      <c r="L9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66" s="1"/>
      <c r="N966" s="1"/>
      <c r="O966" s="1"/>
      <c r="P966" s="1" t="str">
        <f>_xlfn.IFNA(VLOOKUP(Tabla1[[#This Row],[Departamento]],Departamentos,2,FALSE),"")</f>
        <v/>
      </c>
      <c r="Q966" s="1"/>
      <c r="R966" s="1" t="str">
        <f>_xlfn.IFNA(VLOOKUP(Tabla1[[#This Row],[Municipio]],Municipios,2,FALSE),"")</f>
        <v/>
      </c>
      <c r="S966" s="1"/>
      <c r="T966" s="1"/>
      <c r="U966" s="1"/>
      <c r="V966" s="1"/>
      <c r="W966" s="1"/>
      <c r="Z966" s="1"/>
    </row>
    <row r="967" spans="1:26">
      <c r="A967" s="1"/>
      <c r="B967" s="1"/>
      <c r="D967" s="1"/>
      <c r="E967" s="1"/>
      <c r="F967" s="1"/>
      <c r="G967" s="1"/>
      <c r="H967" s="1"/>
      <c r="I967" s="1" t="str">
        <f>IFERROR(VLOOKUP(Tabla1[[#This Row],[Tipo de Petición, queja o reclamo, queja o reclamo]],Tipif,2,0),"")</f>
        <v/>
      </c>
      <c r="J967" s="2" t="str">
        <f>IF(Tabla1[[#This Row],[Fecha Radicado]]="","",IF(Tabla1[[#This Row],[Tipo de Petición, queja o reclamo, queja o reclamo]]="Sin término de respuesta","No aplica",WORKDAY(Tabla1[[#This Row],[Fecha Radicado]],Tabla1[[#This Row],[Plazo]],Festivos)))</f>
        <v/>
      </c>
      <c r="K967" s="3" t="str">
        <f ca="1">IF(Tabla1[[#This Row],[Estado]]="No Aplica","",IF(Tabla1[[#This Row],[Estado]]="Con respuesta","Gestionado",IFERROR(NETWORKDAYS(TODAY(),Tabla1[[#This Row],[Fecha de Vencimiento]],Festivos),"")))</f>
        <v/>
      </c>
      <c r="L9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67" s="1"/>
      <c r="N967" s="1"/>
      <c r="O967" s="1"/>
      <c r="P967" s="1" t="str">
        <f>_xlfn.IFNA(VLOOKUP(Tabla1[[#This Row],[Departamento]],Departamentos,2,FALSE),"")</f>
        <v/>
      </c>
      <c r="Q967" s="1"/>
      <c r="R967" s="1" t="str">
        <f>_xlfn.IFNA(VLOOKUP(Tabla1[[#This Row],[Municipio]],Municipios,2,FALSE),"")</f>
        <v/>
      </c>
      <c r="S967" s="1"/>
      <c r="T967" s="1"/>
      <c r="U967" s="1"/>
      <c r="V967" s="1"/>
      <c r="W967" s="1"/>
      <c r="Z967" s="1"/>
    </row>
    <row r="968" spans="1:26">
      <c r="A968" s="1"/>
      <c r="B968" s="1"/>
      <c r="D968" s="1"/>
      <c r="E968" s="1"/>
      <c r="F968" s="1"/>
      <c r="G968" s="1"/>
      <c r="H968" s="1"/>
      <c r="I968" s="1" t="str">
        <f>IFERROR(VLOOKUP(Tabla1[[#This Row],[Tipo de Petición, queja o reclamo, queja o reclamo]],Tipif,2,0),"")</f>
        <v/>
      </c>
      <c r="J968" s="2" t="str">
        <f>IF(Tabla1[[#This Row],[Fecha Radicado]]="","",IF(Tabla1[[#This Row],[Tipo de Petición, queja o reclamo, queja o reclamo]]="Sin término de respuesta","No aplica",WORKDAY(Tabla1[[#This Row],[Fecha Radicado]],Tabla1[[#This Row],[Plazo]],Festivos)))</f>
        <v/>
      </c>
      <c r="K968" s="3" t="str">
        <f ca="1">IF(Tabla1[[#This Row],[Estado]]="No Aplica","",IF(Tabla1[[#This Row],[Estado]]="Con respuesta","Gestionado",IFERROR(NETWORKDAYS(TODAY(),Tabla1[[#This Row],[Fecha de Vencimiento]],Festivos),"")))</f>
        <v/>
      </c>
      <c r="L9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68" s="1"/>
      <c r="N968" s="1"/>
      <c r="O968" s="1"/>
      <c r="P968" s="1" t="str">
        <f>_xlfn.IFNA(VLOOKUP(Tabla1[[#This Row],[Departamento]],Departamentos,2,FALSE),"")</f>
        <v/>
      </c>
      <c r="Q968" s="1"/>
      <c r="R968" s="1" t="str">
        <f>_xlfn.IFNA(VLOOKUP(Tabla1[[#This Row],[Municipio]],Municipios,2,FALSE),"")</f>
        <v/>
      </c>
      <c r="S968" s="1"/>
      <c r="T968" s="1"/>
      <c r="U968" s="1"/>
      <c r="V968" s="1"/>
      <c r="W968" s="1"/>
      <c r="Z968" s="1"/>
    </row>
    <row r="969" spans="1:26">
      <c r="A969" s="1"/>
      <c r="B969" s="1"/>
      <c r="D969" s="1"/>
      <c r="E969" s="1"/>
      <c r="F969" s="1"/>
      <c r="G969" s="1"/>
      <c r="H969" s="1"/>
      <c r="I969" s="1" t="str">
        <f>IFERROR(VLOOKUP(Tabla1[[#This Row],[Tipo de Petición, queja o reclamo, queja o reclamo]],Tipif,2,0),"")</f>
        <v/>
      </c>
      <c r="J969" s="2" t="str">
        <f>IF(Tabla1[[#This Row],[Fecha Radicado]]="","",IF(Tabla1[[#This Row],[Tipo de Petición, queja o reclamo, queja o reclamo]]="Sin término de respuesta","No aplica",WORKDAY(Tabla1[[#This Row],[Fecha Radicado]],Tabla1[[#This Row],[Plazo]],Festivos)))</f>
        <v/>
      </c>
      <c r="K969" s="3" t="str">
        <f ca="1">IF(Tabla1[[#This Row],[Estado]]="No Aplica","",IF(Tabla1[[#This Row],[Estado]]="Con respuesta","Gestionado",IFERROR(NETWORKDAYS(TODAY(),Tabla1[[#This Row],[Fecha de Vencimiento]],Festivos),"")))</f>
        <v/>
      </c>
      <c r="L9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69" s="1"/>
      <c r="N969" s="1"/>
      <c r="O969" s="1"/>
      <c r="P969" s="1" t="str">
        <f>_xlfn.IFNA(VLOOKUP(Tabla1[[#This Row],[Departamento]],Departamentos,2,FALSE),"")</f>
        <v/>
      </c>
      <c r="Q969" s="1"/>
      <c r="R969" s="1" t="str">
        <f>_xlfn.IFNA(VLOOKUP(Tabla1[[#This Row],[Municipio]],Municipios,2,FALSE),"")</f>
        <v/>
      </c>
      <c r="S969" s="1"/>
      <c r="T969" s="1"/>
      <c r="U969" s="1"/>
      <c r="V969" s="1"/>
      <c r="W969" s="1"/>
      <c r="Z969" s="1"/>
    </row>
    <row r="970" spans="1:26">
      <c r="A970" s="1"/>
      <c r="B970" s="1"/>
      <c r="D970" s="1"/>
      <c r="E970" s="1"/>
      <c r="F970" s="1"/>
      <c r="G970" s="1"/>
      <c r="H970" s="1"/>
      <c r="I970" s="1" t="str">
        <f>IFERROR(VLOOKUP(Tabla1[[#This Row],[Tipo de Petición, queja o reclamo, queja o reclamo]],Tipif,2,0),"")</f>
        <v/>
      </c>
      <c r="J970" s="2" t="str">
        <f>IF(Tabla1[[#This Row],[Fecha Radicado]]="","",IF(Tabla1[[#This Row],[Tipo de Petición, queja o reclamo, queja o reclamo]]="Sin término de respuesta","No aplica",WORKDAY(Tabla1[[#This Row],[Fecha Radicado]],Tabla1[[#This Row],[Plazo]],Festivos)))</f>
        <v/>
      </c>
      <c r="K970" s="3" t="str">
        <f ca="1">IF(Tabla1[[#This Row],[Estado]]="No Aplica","",IF(Tabla1[[#This Row],[Estado]]="Con respuesta","Gestionado",IFERROR(NETWORKDAYS(TODAY(),Tabla1[[#This Row],[Fecha de Vencimiento]],Festivos),"")))</f>
        <v/>
      </c>
      <c r="L9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70" s="1"/>
      <c r="N970" s="1"/>
      <c r="O970" s="1"/>
      <c r="P970" s="1" t="str">
        <f>_xlfn.IFNA(VLOOKUP(Tabla1[[#This Row],[Departamento]],Departamentos,2,FALSE),"")</f>
        <v/>
      </c>
      <c r="Q970" s="1"/>
      <c r="R970" s="1" t="str">
        <f>_xlfn.IFNA(VLOOKUP(Tabla1[[#This Row],[Municipio]],Municipios,2,FALSE),"")</f>
        <v/>
      </c>
      <c r="S970" s="1"/>
      <c r="T970" s="1"/>
      <c r="U970" s="1"/>
      <c r="V970" s="1"/>
      <c r="W970" s="1"/>
      <c r="Z970" s="1"/>
    </row>
    <row r="971" spans="1:26">
      <c r="A971" s="1"/>
      <c r="B971" s="1"/>
      <c r="D971" s="1"/>
      <c r="E971" s="1"/>
      <c r="F971" s="1"/>
      <c r="G971" s="1"/>
      <c r="H971" s="1"/>
      <c r="I971" s="1" t="str">
        <f>IFERROR(VLOOKUP(Tabla1[[#This Row],[Tipo de Petición, queja o reclamo, queja o reclamo]],Tipif,2,0),"")</f>
        <v/>
      </c>
      <c r="J971" s="2" t="str">
        <f>IF(Tabla1[[#This Row],[Fecha Radicado]]="","",IF(Tabla1[[#This Row],[Tipo de Petición, queja o reclamo, queja o reclamo]]="Sin término de respuesta","No aplica",WORKDAY(Tabla1[[#This Row],[Fecha Radicado]],Tabla1[[#This Row],[Plazo]],Festivos)))</f>
        <v/>
      </c>
      <c r="K971" s="3" t="str">
        <f ca="1">IF(Tabla1[[#This Row],[Estado]]="No Aplica","",IF(Tabla1[[#This Row],[Estado]]="Con respuesta","Gestionado",IFERROR(NETWORKDAYS(TODAY(),Tabla1[[#This Row],[Fecha de Vencimiento]],Festivos),"")))</f>
        <v/>
      </c>
      <c r="L9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71" s="1"/>
      <c r="N971" s="1"/>
      <c r="O971" s="1"/>
      <c r="P971" s="1" t="str">
        <f>_xlfn.IFNA(VLOOKUP(Tabla1[[#This Row],[Departamento]],Departamentos,2,FALSE),"")</f>
        <v/>
      </c>
      <c r="Q971" s="1"/>
      <c r="R971" s="1" t="str">
        <f>_xlfn.IFNA(VLOOKUP(Tabla1[[#This Row],[Municipio]],Municipios,2,FALSE),"")</f>
        <v/>
      </c>
      <c r="S971" s="1"/>
      <c r="T971" s="1"/>
      <c r="U971" s="1"/>
      <c r="V971" s="1"/>
      <c r="W971" s="1"/>
      <c r="Z971" s="1"/>
    </row>
    <row r="972" spans="1:26">
      <c r="A972" s="1"/>
      <c r="B972" s="1"/>
      <c r="D972" s="1"/>
      <c r="E972" s="1"/>
      <c r="F972" s="1"/>
      <c r="G972" s="1"/>
      <c r="H972" s="1"/>
      <c r="I972" s="1" t="str">
        <f>IFERROR(VLOOKUP(Tabla1[[#This Row],[Tipo de Petición, queja o reclamo, queja o reclamo]],Tipif,2,0),"")</f>
        <v/>
      </c>
      <c r="J972" s="2" t="str">
        <f>IF(Tabla1[[#This Row],[Fecha Radicado]]="","",IF(Tabla1[[#This Row],[Tipo de Petición, queja o reclamo, queja o reclamo]]="Sin término de respuesta","No aplica",WORKDAY(Tabla1[[#This Row],[Fecha Radicado]],Tabla1[[#This Row],[Plazo]],Festivos)))</f>
        <v/>
      </c>
      <c r="K972" s="3" t="str">
        <f ca="1">IF(Tabla1[[#This Row],[Estado]]="No Aplica","",IF(Tabla1[[#This Row],[Estado]]="Con respuesta","Gestionado",IFERROR(NETWORKDAYS(TODAY(),Tabla1[[#This Row],[Fecha de Vencimiento]],Festivos),"")))</f>
        <v/>
      </c>
      <c r="L9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72" s="1"/>
      <c r="N972" s="1"/>
      <c r="O972" s="1"/>
      <c r="P972" s="1" t="str">
        <f>_xlfn.IFNA(VLOOKUP(Tabla1[[#This Row],[Departamento]],Departamentos,2,FALSE),"")</f>
        <v/>
      </c>
      <c r="Q972" s="1"/>
      <c r="R972" s="1" t="str">
        <f>_xlfn.IFNA(VLOOKUP(Tabla1[[#This Row],[Municipio]],Municipios,2,FALSE),"")</f>
        <v/>
      </c>
      <c r="S972" s="1"/>
      <c r="T972" s="1"/>
      <c r="U972" s="1"/>
      <c r="V972" s="1"/>
      <c r="W972" s="1"/>
      <c r="Z972" s="1"/>
    </row>
    <row r="973" spans="1:26">
      <c r="A973" s="1"/>
      <c r="B973" s="1"/>
      <c r="D973" s="1"/>
      <c r="E973" s="1"/>
      <c r="F973" s="1"/>
      <c r="G973" s="1"/>
      <c r="H973" s="1"/>
      <c r="I973" s="1" t="str">
        <f>IFERROR(VLOOKUP(Tabla1[[#This Row],[Tipo de Petición, queja o reclamo, queja o reclamo]],Tipif,2,0),"")</f>
        <v/>
      </c>
      <c r="J973" s="2" t="str">
        <f>IF(Tabla1[[#This Row],[Fecha Radicado]]="","",IF(Tabla1[[#This Row],[Tipo de Petición, queja o reclamo, queja o reclamo]]="Sin término de respuesta","No aplica",WORKDAY(Tabla1[[#This Row],[Fecha Radicado]],Tabla1[[#This Row],[Plazo]],Festivos)))</f>
        <v/>
      </c>
      <c r="K973" s="3" t="str">
        <f ca="1">IF(Tabla1[[#This Row],[Estado]]="No Aplica","",IF(Tabla1[[#This Row],[Estado]]="Con respuesta","Gestionado",IFERROR(NETWORKDAYS(TODAY(),Tabla1[[#This Row],[Fecha de Vencimiento]],Festivos),"")))</f>
        <v/>
      </c>
      <c r="L9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73" s="1"/>
      <c r="N973" s="1"/>
      <c r="O973" s="1"/>
      <c r="P973" s="1" t="str">
        <f>_xlfn.IFNA(VLOOKUP(Tabla1[[#This Row],[Departamento]],Departamentos,2,FALSE),"")</f>
        <v/>
      </c>
      <c r="Q973" s="1"/>
      <c r="R973" s="1" t="str">
        <f>_xlfn.IFNA(VLOOKUP(Tabla1[[#This Row],[Municipio]],Municipios,2,FALSE),"")</f>
        <v/>
      </c>
      <c r="S973" s="1"/>
      <c r="T973" s="1"/>
      <c r="U973" s="1"/>
      <c r="V973" s="1"/>
      <c r="W973" s="1"/>
      <c r="Z973" s="1"/>
    </row>
    <row r="974" spans="1:26">
      <c r="A974" s="1"/>
      <c r="B974" s="1"/>
      <c r="D974" s="1"/>
      <c r="E974" s="1"/>
      <c r="F974" s="1"/>
      <c r="G974" s="1"/>
      <c r="H974" s="1"/>
      <c r="I974" s="1" t="str">
        <f>IFERROR(VLOOKUP(Tabla1[[#This Row],[Tipo de Petición, queja o reclamo, queja o reclamo]],Tipif,2,0),"")</f>
        <v/>
      </c>
      <c r="J974" s="2" t="str">
        <f>IF(Tabla1[[#This Row],[Fecha Radicado]]="","",IF(Tabla1[[#This Row],[Tipo de Petición, queja o reclamo, queja o reclamo]]="Sin término de respuesta","No aplica",WORKDAY(Tabla1[[#This Row],[Fecha Radicado]],Tabla1[[#This Row],[Plazo]],Festivos)))</f>
        <v/>
      </c>
      <c r="K974" s="3" t="str">
        <f ca="1">IF(Tabla1[[#This Row],[Estado]]="No Aplica","",IF(Tabla1[[#This Row],[Estado]]="Con respuesta","Gestionado",IFERROR(NETWORKDAYS(TODAY(),Tabla1[[#This Row],[Fecha de Vencimiento]],Festivos),"")))</f>
        <v/>
      </c>
      <c r="L9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74" s="1"/>
      <c r="N974" s="1"/>
      <c r="O974" s="1"/>
      <c r="P974" s="1" t="str">
        <f>_xlfn.IFNA(VLOOKUP(Tabla1[[#This Row],[Departamento]],Departamentos,2,FALSE),"")</f>
        <v/>
      </c>
      <c r="Q974" s="1"/>
      <c r="R974" s="1" t="str">
        <f>_xlfn.IFNA(VLOOKUP(Tabla1[[#This Row],[Municipio]],Municipios,2,FALSE),"")</f>
        <v/>
      </c>
      <c r="S974" s="1"/>
      <c r="T974" s="1"/>
      <c r="U974" s="1"/>
      <c r="V974" s="1"/>
      <c r="W974" s="1"/>
      <c r="Z974" s="1"/>
    </row>
    <row r="975" spans="1:26">
      <c r="A975" s="1"/>
      <c r="B975" s="1"/>
      <c r="D975" s="1"/>
      <c r="E975" s="1"/>
      <c r="F975" s="1"/>
      <c r="G975" s="1"/>
      <c r="H975" s="1"/>
      <c r="I975" s="1" t="str">
        <f>IFERROR(VLOOKUP(Tabla1[[#This Row],[Tipo de Petición, queja o reclamo, queja o reclamo]],Tipif,2,0),"")</f>
        <v/>
      </c>
      <c r="J975" s="2" t="str">
        <f>IF(Tabla1[[#This Row],[Fecha Radicado]]="","",IF(Tabla1[[#This Row],[Tipo de Petición, queja o reclamo, queja o reclamo]]="Sin término de respuesta","No aplica",WORKDAY(Tabla1[[#This Row],[Fecha Radicado]],Tabla1[[#This Row],[Plazo]],Festivos)))</f>
        <v/>
      </c>
      <c r="K975" s="3" t="str">
        <f ca="1">IF(Tabla1[[#This Row],[Estado]]="No Aplica","",IF(Tabla1[[#This Row],[Estado]]="Con respuesta","Gestionado",IFERROR(NETWORKDAYS(TODAY(),Tabla1[[#This Row],[Fecha de Vencimiento]],Festivos),"")))</f>
        <v/>
      </c>
      <c r="L9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75" s="1"/>
      <c r="N975" s="1"/>
      <c r="O975" s="1"/>
      <c r="P975" s="1" t="str">
        <f>_xlfn.IFNA(VLOOKUP(Tabla1[[#This Row],[Departamento]],Departamentos,2,FALSE),"")</f>
        <v/>
      </c>
      <c r="Q975" s="1"/>
      <c r="R975" s="1" t="str">
        <f>_xlfn.IFNA(VLOOKUP(Tabla1[[#This Row],[Municipio]],Municipios,2,FALSE),"")</f>
        <v/>
      </c>
      <c r="S975" s="1"/>
      <c r="T975" s="1"/>
      <c r="U975" s="1"/>
      <c r="V975" s="1"/>
      <c r="W975" s="1"/>
      <c r="Z975" s="1"/>
    </row>
    <row r="976" spans="1:26">
      <c r="A976" s="1"/>
      <c r="B976" s="1"/>
      <c r="D976" s="1"/>
      <c r="E976" s="1"/>
      <c r="F976" s="1"/>
      <c r="G976" s="1"/>
      <c r="H976" s="1"/>
      <c r="I976" s="1" t="str">
        <f>IFERROR(VLOOKUP(Tabla1[[#This Row],[Tipo de Petición, queja o reclamo, queja o reclamo]],Tipif,2,0),"")</f>
        <v/>
      </c>
      <c r="J976" s="2" t="str">
        <f>IF(Tabla1[[#This Row],[Fecha Radicado]]="","",IF(Tabla1[[#This Row],[Tipo de Petición, queja o reclamo, queja o reclamo]]="Sin término de respuesta","No aplica",WORKDAY(Tabla1[[#This Row],[Fecha Radicado]],Tabla1[[#This Row],[Plazo]],Festivos)))</f>
        <v/>
      </c>
      <c r="K976" s="3" t="str">
        <f ca="1">IF(Tabla1[[#This Row],[Estado]]="No Aplica","",IF(Tabla1[[#This Row],[Estado]]="Con respuesta","Gestionado",IFERROR(NETWORKDAYS(TODAY(),Tabla1[[#This Row],[Fecha de Vencimiento]],Festivos),"")))</f>
        <v/>
      </c>
      <c r="L9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76" s="1"/>
      <c r="N976" s="1"/>
      <c r="O976" s="1"/>
      <c r="P976" s="1" t="str">
        <f>_xlfn.IFNA(VLOOKUP(Tabla1[[#This Row],[Departamento]],Departamentos,2,FALSE),"")</f>
        <v/>
      </c>
      <c r="Q976" s="1"/>
      <c r="R976" s="1" t="str">
        <f>_xlfn.IFNA(VLOOKUP(Tabla1[[#This Row],[Municipio]],Municipios,2,FALSE),"")</f>
        <v/>
      </c>
      <c r="S976" s="1"/>
      <c r="T976" s="1"/>
      <c r="U976" s="1"/>
      <c r="V976" s="1"/>
      <c r="W976" s="1"/>
      <c r="Z976" s="1"/>
    </row>
    <row r="977" spans="1:26">
      <c r="A977" s="1"/>
      <c r="B977" s="1"/>
      <c r="D977" s="1"/>
      <c r="E977" s="1"/>
      <c r="F977" s="1"/>
      <c r="G977" s="1"/>
      <c r="H977" s="1"/>
      <c r="I977" s="1" t="str">
        <f>IFERROR(VLOOKUP(Tabla1[[#This Row],[Tipo de Petición, queja o reclamo, queja o reclamo]],Tipif,2,0),"")</f>
        <v/>
      </c>
      <c r="J977" s="2" t="str">
        <f>IF(Tabla1[[#This Row],[Fecha Radicado]]="","",IF(Tabla1[[#This Row],[Tipo de Petición, queja o reclamo, queja o reclamo]]="Sin término de respuesta","No aplica",WORKDAY(Tabla1[[#This Row],[Fecha Radicado]],Tabla1[[#This Row],[Plazo]],Festivos)))</f>
        <v/>
      </c>
      <c r="K977" s="3" t="str">
        <f ca="1">IF(Tabla1[[#This Row],[Estado]]="No Aplica","",IF(Tabla1[[#This Row],[Estado]]="Con respuesta","Gestionado",IFERROR(NETWORKDAYS(TODAY(),Tabla1[[#This Row],[Fecha de Vencimiento]],Festivos),"")))</f>
        <v/>
      </c>
      <c r="L9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77" s="1"/>
      <c r="N977" s="1"/>
      <c r="O977" s="1"/>
      <c r="P977" s="1" t="str">
        <f>_xlfn.IFNA(VLOOKUP(Tabla1[[#This Row],[Departamento]],Departamentos,2,FALSE),"")</f>
        <v/>
      </c>
      <c r="Q977" s="1"/>
      <c r="R977" s="1" t="str">
        <f>_xlfn.IFNA(VLOOKUP(Tabla1[[#This Row],[Municipio]],Municipios,2,FALSE),"")</f>
        <v/>
      </c>
      <c r="S977" s="1"/>
      <c r="T977" s="1"/>
      <c r="U977" s="1"/>
      <c r="V977" s="1"/>
      <c r="W977" s="1"/>
      <c r="Z977" s="1"/>
    </row>
    <row r="978" spans="1:26">
      <c r="A978" s="1"/>
      <c r="B978" s="1"/>
      <c r="D978" s="1"/>
      <c r="E978" s="1"/>
      <c r="F978" s="1"/>
      <c r="G978" s="1"/>
      <c r="H978" s="1"/>
      <c r="I978" s="1" t="str">
        <f>IFERROR(VLOOKUP(Tabla1[[#This Row],[Tipo de Petición, queja o reclamo, queja o reclamo]],Tipif,2,0),"")</f>
        <v/>
      </c>
      <c r="J978" s="2" t="str">
        <f>IF(Tabla1[[#This Row],[Fecha Radicado]]="","",IF(Tabla1[[#This Row],[Tipo de Petición, queja o reclamo, queja o reclamo]]="Sin término de respuesta","No aplica",WORKDAY(Tabla1[[#This Row],[Fecha Radicado]],Tabla1[[#This Row],[Plazo]],Festivos)))</f>
        <v/>
      </c>
      <c r="K978" s="3" t="str">
        <f ca="1">IF(Tabla1[[#This Row],[Estado]]="No Aplica","",IF(Tabla1[[#This Row],[Estado]]="Con respuesta","Gestionado",IFERROR(NETWORKDAYS(TODAY(),Tabla1[[#This Row],[Fecha de Vencimiento]],Festivos),"")))</f>
        <v/>
      </c>
      <c r="L9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78" s="1"/>
      <c r="N978" s="1"/>
      <c r="O978" s="1"/>
      <c r="P978" s="1" t="str">
        <f>_xlfn.IFNA(VLOOKUP(Tabla1[[#This Row],[Departamento]],Departamentos,2,FALSE),"")</f>
        <v/>
      </c>
      <c r="Q978" s="1"/>
      <c r="R978" s="1" t="str">
        <f>_xlfn.IFNA(VLOOKUP(Tabla1[[#This Row],[Municipio]],Municipios,2,FALSE),"")</f>
        <v/>
      </c>
      <c r="S978" s="1"/>
      <c r="T978" s="1"/>
      <c r="U978" s="1"/>
      <c r="V978" s="1"/>
      <c r="W978" s="1"/>
      <c r="Z978" s="1"/>
    </row>
    <row r="979" spans="1:26">
      <c r="A979" s="1"/>
      <c r="B979" s="1"/>
      <c r="D979" s="1"/>
      <c r="E979" s="1"/>
      <c r="F979" s="1"/>
      <c r="G979" s="1"/>
      <c r="H979" s="1"/>
      <c r="I979" s="1" t="str">
        <f>IFERROR(VLOOKUP(Tabla1[[#This Row],[Tipo de Petición, queja o reclamo, queja o reclamo]],Tipif,2,0),"")</f>
        <v/>
      </c>
      <c r="J979" s="2" t="str">
        <f>IF(Tabla1[[#This Row],[Fecha Radicado]]="","",IF(Tabla1[[#This Row],[Tipo de Petición, queja o reclamo, queja o reclamo]]="Sin término de respuesta","No aplica",WORKDAY(Tabla1[[#This Row],[Fecha Radicado]],Tabla1[[#This Row],[Plazo]],Festivos)))</f>
        <v/>
      </c>
      <c r="K979" s="3" t="str">
        <f ca="1">IF(Tabla1[[#This Row],[Estado]]="No Aplica","",IF(Tabla1[[#This Row],[Estado]]="Con respuesta","Gestionado",IFERROR(NETWORKDAYS(TODAY(),Tabla1[[#This Row],[Fecha de Vencimiento]],Festivos),"")))</f>
        <v/>
      </c>
      <c r="L9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79" s="1"/>
      <c r="N979" s="1"/>
      <c r="O979" s="1"/>
      <c r="P979" s="1" t="str">
        <f>_xlfn.IFNA(VLOOKUP(Tabla1[[#This Row],[Departamento]],Departamentos,2,FALSE),"")</f>
        <v/>
      </c>
      <c r="Q979" s="1"/>
      <c r="R979" s="1" t="str">
        <f>_xlfn.IFNA(VLOOKUP(Tabla1[[#This Row],[Municipio]],Municipios,2,FALSE),"")</f>
        <v/>
      </c>
      <c r="S979" s="1"/>
      <c r="T979" s="1"/>
      <c r="U979" s="1"/>
      <c r="V979" s="1"/>
      <c r="W979" s="1"/>
      <c r="Z979" s="1"/>
    </row>
    <row r="980" spans="1:26">
      <c r="A980" s="1"/>
      <c r="B980" s="1"/>
      <c r="D980" s="1"/>
      <c r="E980" s="1"/>
      <c r="F980" s="1"/>
      <c r="G980" s="1"/>
      <c r="H980" s="1"/>
      <c r="I980" s="1" t="str">
        <f>IFERROR(VLOOKUP(Tabla1[[#This Row],[Tipo de Petición, queja o reclamo, queja o reclamo]],Tipif,2,0),"")</f>
        <v/>
      </c>
      <c r="J980" s="2" t="str">
        <f>IF(Tabla1[[#This Row],[Fecha Radicado]]="","",IF(Tabla1[[#This Row],[Tipo de Petición, queja o reclamo, queja o reclamo]]="Sin término de respuesta","No aplica",WORKDAY(Tabla1[[#This Row],[Fecha Radicado]],Tabla1[[#This Row],[Plazo]],Festivos)))</f>
        <v/>
      </c>
      <c r="K980" s="3" t="str">
        <f ca="1">IF(Tabla1[[#This Row],[Estado]]="No Aplica","",IF(Tabla1[[#This Row],[Estado]]="Con respuesta","Gestionado",IFERROR(NETWORKDAYS(TODAY(),Tabla1[[#This Row],[Fecha de Vencimiento]],Festivos),"")))</f>
        <v/>
      </c>
      <c r="L9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80" s="1"/>
      <c r="N980" s="1"/>
      <c r="O980" s="1"/>
      <c r="P980" s="1" t="str">
        <f>_xlfn.IFNA(VLOOKUP(Tabla1[[#This Row],[Departamento]],Departamentos,2,FALSE),"")</f>
        <v/>
      </c>
      <c r="Q980" s="1"/>
      <c r="R980" s="1" t="str">
        <f>_xlfn.IFNA(VLOOKUP(Tabla1[[#This Row],[Municipio]],Municipios,2,FALSE),"")</f>
        <v/>
      </c>
      <c r="S980" s="1"/>
      <c r="T980" s="1"/>
      <c r="U980" s="1"/>
      <c r="V980" s="1"/>
      <c r="W980" s="1"/>
      <c r="Z980" s="1"/>
    </row>
    <row r="981" spans="1:26">
      <c r="A981" s="1"/>
      <c r="B981" s="1"/>
      <c r="D981" s="1"/>
      <c r="E981" s="1"/>
      <c r="F981" s="1"/>
      <c r="G981" s="1"/>
      <c r="H981" s="1"/>
      <c r="I981" s="1" t="str">
        <f>IFERROR(VLOOKUP(Tabla1[[#This Row],[Tipo de Petición, queja o reclamo, queja o reclamo]],Tipif,2,0),"")</f>
        <v/>
      </c>
      <c r="J981" s="2" t="str">
        <f>IF(Tabla1[[#This Row],[Fecha Radicado]]="","",IF(Tabla1[[#This Row],[Tipo de Petición, queja o reclamo, queja o reclamo]]="Sin término de respuesta","No aplica",WORKDAY(Tabla1[[#This Row],[Fecha Radicado]],Tabla1[[#This Row],[Plazo]],Festivos)))</f>
        <v/>
      </c>
      <c r="K981" s="3" t="str">
        <f ca="1">IF(Tabla1[[#This Row],[Estado]]="No Aplica","",IF(Tabla1[[#This Row],[Estado]]="Con respuesta","Gestionado",IFERROR(NETWORKDAYS(TODAY(),Tabla1[[#This Row],[Fecha de Vencimiento]],Festivos),"")))</f>
        <v/>
      </c>
      <c r="L9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81" s="1"/>
      <c r="N981" s="1"/>
      <c r="O981" s="1"/>
      <c r="P981" s="1" t="str">
        <f>_xlfn.IFNA(VLOOKUP(Tabla1[[#This Row],[Departamento]],Departamentos,2,FALSE),"")</f>
        <v/>
      </c>
      <c r="Q981" s="1"/>
      <c r="R981" s="1" t="str">
        <f>_xlfn.IFNA(VLOOKUP(Tabla1[[#This Row],[Municipio]],Municipios,2,FALSE),"")</f>
        <v/>
      </c>
      <c r="S981" s="1"/>
      <c r="T981" s="1"/>
      <c r="U981" s="1"/>
      <c r="V981" s="1"/>
      <c r="W981" s="1"/>
      <c r="Z981" s="1"/>
    </row>
    <row r="982" spans="1:26">
      <c r="A982" s="1"/>
      <c r="B982" s="1"/>
      <c r="D982" s="1"/>
      <c r="E982" s="1"/>
      <c r="F982" s="1"/>
      <c r="G982" s="1"/>
      <c r="H982" s="1"/>
      <c r="I982" s="1" t="str">
        <f>IFERROR(VLOOKUP(Tabla1[[#This Row],[Tipo de Petición, queja o reclamo, queja o reclamo]],Tipif,2,0),"")</f>
        <v/>
      </c>
      <c r="J982" s="2" t="str">
        <f>IF(Tabla1[[#This Row],[Fecha Radicado]]="","",IF(Tabla1[[#This Row],[Tipo de Petición, queja o reclamo, queja o reclamo]]="Sin término de respuesta","No aplica",WORKDAY(Tabla1[[#This Row],[Fecha Radicado]],Tabla1[[#This Row],[Plazo]],Festivos)))</f>
        <v/>
      </c>
      <c r="K982" s="3" t="str">
        <f ca="1">IF(Tabla1[[#This Row],[Estado]]="No Aplica","",IF(Tabla1[[#This Row],[Estado]]="Con respuesta","Gestionado",IFERROR(NETWORKDAYS(TODAY(),Tabla1[[#This Row],[Fecha de Vencimiento]],Festivos),"")))</f>
        <v/>
      </c>
      <c r="L9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82" s="1"/>
      <c r="N982" s="1"/>
      <c r="O982" s="1"/>
      <c r="P982" s="1" t="str">
        <f>_xlfn.IFNA(VLOOKUP(Tabla1[[#This Row],[Departamento]],Departamentos,2,FALSE),"")</f>
        <v/>
      </c>
      <c r="Q982" s="1"/>
      <c r="R982" s="1" t="str">
        <f>_xlfn.IFNA(VLOOKUP(Tabla1[[#This Row],[Municipio]],Municipios,2,FALSE),"")</f>
        <v/>
      </c>
      <c r="S982" s="1"/>
      <c r="T982" s="1"/>
      <c r="U982" s="1"/>
      <c r="V982" s="1"/>
      <c r="W982" s="1"/>
      <c r="Z982" s="1"/>
    </row>
    <row r="983" spans="1:26">
      <c r="A983" s="1"/>
      <c r="B983" s="1"/>
      <c r="D983" s="1"/>
      <c r="E983" s="1"/>
      <c r="F983" s="1"/>
      <c r="G983" s="1"/>
      <c r="H983" s="1"/>
      <c r="I983" s="1" t="str">
        <f>IFERROR(VLOOKUP(Tabla1[[#This Row],[Tipo de Petición, queja o reclamo, queja o reclamo]],Tipif,2,0),"")</f>
        <v/>
      </c>
      <c r="J983" s="2" t="str">
        <f>IF(Tabla1[[#This Row],[Fecha Radicado]]="","",IF(Tabla1[[#This Row],[Tipo de Petición, queja o reclamo, queja o reclamo]]="Sin término de respuesta","No aplica",WORKDAY(Tabla1[[#This Row],[Fecha Radicado]],Tabla1[[#This Row],[Plazo]],Festivos)))</f>
        <v/>
      </c>
      <c r="K983" s="3" t="str">
        <f ca="1">IF(Tabla1[[#This Row],[Estado]]="No Aplica","",IF(Tabla1[[#This Row],[Estado]]="Con respuesta","Gestionado",IFERROR(NETWORKDAYS(TODAY(),Tabla1[[#This Row],[Fecha de Vencimiento]],Festivos),"")))</f>
        <v/>
      </c>
      <c r="L9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83" s="1"/>
      <c r="N983" s="1"/>
      <c r="O983" s="1"/>
      <c r="P983" s="1" t="str">
        <f>_xlfn.IFNA(VLOOKUP(Tabla1[[#This Row],[Departamento]],Departamentos,2,FALSE),"")</f>
        <v/>
      </c>
      <c r="Q983" s="1"/>
      <c r="R983" s="1" t="str">
        <f>_xlfn.IFNA(VLOOKUP(Tabla1[[#This Row],[Municipio]],Municipios,2,FALSE),"")</f>
        <v/>
      </c>
      <c r="S983" s="1"/>
      <c r="T983" s="1"/>
      <c r="U983" s="1"/>
      <c r="V983" s="1"/>
      <c r="W983" s="1"/>
      <c r="Z983" s="1"/>
    </row>
    <row r="984" spans="1:26">
      <c r="A984" s="1"/>
      <c r="B984" s="1"/>
      <c r="D984" s="1"/>
      <c r="E984" s="1"/>
      <c r="F984" s="1"/>
      <c r="G984" s="1"/>
      <c r="H984" s="1"/>
      <c r="I984" s="1" t="str">
        <f>IFERROR(VLOOKUP(Tabla1[[#This Row],[Tipo de Petición, queja o reclamo, queja o reclamo]],Tipif,2,0),"")</f>
        <v/>
      </c>
      <c r="J984" s="2" t="str">
        <f>IF(Tabla1[[#This Row],[Fecha Radicado]]="","",IF(Tabla1[[#This Row],[Tipo de Petición, queja o reclamo, queja o reclamo]]="Sin término de respuesta","No aplica",WORKDAY(Tabla1[[#This Row],[Fecha Radicado]],Tabla1[[#This Row],[Plazo]],Festivos)))</f>
        <v/>
      </c>
      <c r="K984" s="3" t="str">
        <f ca="1">IF(Tabla1[[#This Row],[Estado]]="No Aplica","",IF(Tabla1[[#This Row],[Estado]]="Con respuesta","Gestionado",IFERROR(NETWORKDAYS(TODAY(),Tabla1[[#This Row],[Fecha de Vencimiento]],Festivos),"")))</f>
        <v/>
      </c>
      <c r="L9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84" s="1"/>
      <c r="N984" s="1"/>
      <c r="O984" s="1"/>
      <c r="P984" s="1" t="str">
        <f>_xlfn.IFNA(VLOOKUP(Tabla1[[#This Row],[Departamento]],Departamentos,2,FALSE),"")</f>
        <v/>
      </c>
      <c r="Q984" s="1"/>
      <c r="R984" s="1" t="str">
        <f>_xlfn.IFNA(VLOOKUP(Tabla1[[#This Row],[Municipio]],Municipios,2,FALSE),"")</f>
        <v/>
      </c>
      <c r="S984" s="1"/>
      <c r="T984" s="1"/>
      <c r="U984" s="1"/>
      <c r="V984" s="1"/>
      <c r="W984" s="1"/>
      <c r="Z984" s="1"/>
    </row>
    <row r="985" spans="1:26">
      <c r="A985" s="1"/>
      <c r="B985" s="1"/>
      <c r="D985" s="1"/>
      <c r="E985" s="1"/>
      <c r="F985" s="1"/>
      <c r="G985" s="1"/>
      <c r="H985" s="1"/>
      <c r="I985" s="1" t="str">
        <f>IFERROR(VLOOKUP(Tabla1[[#This Row],[Tipo de Petición, queja o reclamo, queja o reclamo]],Tipif,2,0),"")</f>
        <v/>
      </c>
      <c r="J985" s="2" t="str">
        <f>IF(Tabla1[[#This Row],[Fecha Radicado]]="","",IF(Tabla1[[#This Row],[Tipo de Petición, queja o reclamo, queja o reclamo]]="Sin término de respuesta","No aplica",WORKDAY(Tabla1[[#This Row],[Fecha Radicado]],Tabla1[[#This Row],[Plazo]],Festivos)))</f>
        <v/>
      </c>
      <c r="K985" s="3" t="str">
        <f ca="1">IF(Tabla1[[#This Row],[Estado]]="No Aplica","",IF(Tabla1[[#This Row],[Estado]]="Con respuesta","Gestionado",IFERROR(NETWORKDAYS(TODAY(),Tabla1[[#This Row],[Fecha de Vencimiento]],Festivos),"")))</f>
        <v/>
      </c>
      <c r="L9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85" s="1"/>
      <c r="N985" s="1"/>
      <c r="O985" s="1"/>
      <c r="P985" s="1" t="str">
        <f>_xlfn.IFNA(VLOOKUP(Tabla1[[#This Row],[Departamento]],Departamentos,2,FALSE),"")</f>
        <v/>
      </c>
      <c r="Q985" s="1"/>
      <c r="R985" s="1" t="str">
        <f>_xlfn.IFNA(VLOOKUP(Tabla1[[#This Row],[Municipio]],Municipios,2,FALSE),"")</f>
        <v/>
      </c>
      <c r="S985" s="1"/>
      <c r="T985" s="1"/>
      <c r="U985" s="1"/>
      <c r="V985" s="1"/>
      <c r="W985" s="1"/>
      <c r="Z985" s="1"/>
    </row>
    <row r="986" spans="1:26">
      <c r="A986" s="1"/>
      <c r="B986" s="1"/>
      <c r="D986" s="1"/>
      <c r="E986" s="1"/>
      <c r="F986" s="1"/>
      <c r="G986" s="1"/>
      <c r="H986" s="1"/>
      <c r="I986" s="1" t="str">
        <f>IFERROR(VLOOKUP(Tabla1[[#This Row],[Tipo de Petición, queja o reclamo, queja o reclamo]],Tipif,2,0),"")</f>
        <v/>
      </c>
      <c r="J986" s="2" t="str">
        <f>IF(Tabla1[[#This Row],[Fecha Radicado]]="","",IF(Tabla1[[#This Row],[Tipo de Petición, queja o reclamo, queja o reclamo]]="Sin término de respuesta","No aplica",WORKDAY(Tabla1[[#This Row],[Fecha Radicado]],Tabla1[[#This Row],[Plazo]],Festivos)))</f>
        <v/>
      </c>
      <c r="K986" s="3" t="str">
        <f ca="1">IF(Tabla1[[#This Row],[Estado]]="No Aplica","",IF(Tabla1[[#This Row],[Estado]]="Con respuesta","Gestionado",IFERROR(NETWORKDAYS(TODAY(),Tabla1[[#This Row],[Fecha de Vencimiento]],Festivos),"")))</f>
        <v/>
      </c>
      <c r="L9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86" s="1"/>
      <c r="N986" s="1"/>
      <c r="O986" s="1"/>
      <c r="P986" s="1" t="str">
        <f>_xlfn.IFNA(VLOOKUP(Tabla1[[#This Row],[Departamento]],Departamentos,2,FALSE),"")</f>
        <v/>
      </c>
      <c r="Q986" s="1"/>
      <c r="R986" s="1" t="str">
        <f>_xlfn.IFNA(VLOOKUP(Tabla1[[#This Row],[Municipio]],Municipios,2,FALSE),"")</f>
        <v/>
      </c>
      <c r="S986" s="1"/>
      <c r="T986" s="1"/>
      <c r="U986" s="1"/>
      <c r="V986" s="1"/>
      <c r="W986" s="1"/>
      <c r="Z986" s="1"/>
    </row>
    <row r="987" spans="1:26">
      <c r="A987" s="1"/>
      <c r="B987" s="1"/>
      <c r="D987" s="1"/>
      <c r="E987" s="1"/>
      <c r="F987" s="1"/>
      <c r="G987" s="1"/>
      <c r="H987" s="1"/>
      <c r="I987" s="1" t="str">
        <f>IFERROR(VLOOKUP(Tabla1[[#This Row],[Tipo de Petición, queja o reclamo, queja o reclamo]],Tipif,2,0),"")</f>
        <v/>
      </c>
      <c r="J987" s="2" t="str">
        <f>IF(Tabla1[[#This Row],[Fecha Radicado]]="","",IF(Tabla1[[#This Row],[Tipo de Petición, queja o reclamo, queja o reclamo]]="Sin término de respuesta","No aplica",WORKDAY(Tabla1[[#This Row],[Fecha Radicado]],Tabla1[[#This Row],[Plazo]],Festivos)))</f>
        <v/>
      </c>
      <c r="K987" s="3" t="str">
        <f ca="1">IF(Tabla1[[#This Row],[Estado]]="No Aplica","",IF(Tabla1[[#This Row],[Estado]]="Con respuesta","Gestionado",IFERROR(NETWORKDAYS(TODAY(),Tabla1[[#This Row],[Fecha de Vencimiento]],Festivos),"")))</f>
        <v/>
      </c>
      <c r="L9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87" s="1"/>
      <c r="N987" s="1"/>
      <c r="O987" s="1"/>
      <c r="P987" s="1" t="str">
        <f>_xlfn.IFNA(VLOOKUP(Tabla1[[#This Row],[Departamento]],Departamentos,2,FALSE),"")</f>
        <v/>
      </c>
      <c r="Q987" s="1"/>
      <c r="R987" s="1" t="str">
        <f>_xlfn.IFNA(VLOOKUP(Tabla1[[#This Row],[Municipio]],Municipios,2,FALSE),"")</f>
        <v/>
      </c>
      <c r="S987" s="1"/>
      <c r="T987" s="1"/>
      <c r="U987" s="1"/>
      <c r="V987" s="1"/>
      <c r="W987" s="1"/>
      <c r="Z987" s="1"/>
    </row>
    <row r="988" spans="1:26">
      <c r="A988" s="1"/>
      <c r="B988" s="1"/>
      <c r="D988" s="1"/>
      <c r="E988" s="1"/>
      <c r="F988" s="1"/>
      <c r="G988" s="1"/>
      <c r="H988" s="1"/>
      <c r="I988" s="1" t="str">
        <f>IFERROR(VLOOKUP(Tabla1[[#This Row],[Tipo de Petición, queja o reclamo, queja o reclamo]],Tipif,2,0),"")</f>
        <v/>
      </c>
      <c r="J988" s="2" t="str">
        <f>IF(Tabla1[[#This Row],[Fecha Radicado]]="","",IF(Tabla1[[#This Row],[Tipo de Petición, queja o reclamo, queja o reclamo]]="Sin término de respuesta","No aplica",WORKDAY(Tabla1[[#This Row],[Fecha Radicado]],Tabla1[[#This Row],[Plazo]],Festivos)))</f>
        <v/>
      </c>
      <c r="K988" s="3" t="str">
        <f ca="1">IF(Tabla1[[#This Row],[Estado]]="No Aplica","",IF(Tabla1[[#This Row],[Estado]]="Con respuesta","Gestionado",IFERROR(NETWORKDAYS(TODAY(),Tabla1[[#This Row],[Fecha de Vencimiento]],Festivos),"")))</f>
        <v/>
      </c>
      <c r="L9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88" s="1"/>
      <c r="N988" s="1"/>
      <c r="O988" s="1"/>
      <c r="P988" s="1" t="str">
        <f>_xlfn.IFNA(VLOOKUP(Tabla1[[#This Row],[Departamento]],Departamentos,2,FALSE),"")</f>
        <v/>
      </c>
      <c r="Q988" s="1"/>
      <c r="R988" s="1" t="str">
        <f>_xlfn.IFNA(VLOOKUP(Tabla1[[#This Row],[Municipio]],Municipios,2,FALSE),"")</f>
        <v/>
      </c>
      <c r="S988" s="1"/>
      <c r="T988" s="1"/>
      <c r="U988" s="1"/>
      <c r="V988" s="1"/>
      <c r="W988" s="1"/>
      <c r="Z988" s="1"/>
    </row>
    <row r="989" spans="1:26">
      <c r="A989" s="1"/>
      <c r="B989" s="1"/>
      <c r="D989" s="1"/>
      <c r="E989" s="1"/>
      <c r="F989" s="1"/>
      <c r="G989" s="1"/>
      <c r="H989" s="1"/>
      <c r="I989" s="1" t="str">
        <f>IFERROR(VLOOKUP(Tabla1[[#This Row],[Tipo de Petición, queja o reclamo, queja o reclamo]],Tipif,2,0),"")</f>
        <v/>
      </c>
      <c r="J989" s="2" t="str">
        <f>IF(Tabla1[[#This Row],[Fecha Radicado]]="","",IF(Tabla1[[#This Row],[Tipo de Petición, queja o reclamo, queja o reclamo]]="Sin término de respuesta","No aplica",WORKDAY(Tabla1[[#This Row],[Fecha Radicado]],Tabla1[[#This Row],[Plazo]],Festivos)))</f>
        <v/>
      </c>
      <c r="K989" s="3" t="str">
        <f ca="1">IF(Tabla1[[#This Row],[Estado]]="No Aplica","",IF(Tabla1[[#This Row],[Estado]]="Con respuesta","Gestionado",IFERROR(NETWORKDAYS(TODAY(),Tabla1[[#This Row],[Fecha de Vencimiento]],Festivos),"")))</f>
        <v/>
      </c>
      <c r="L9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89" s="1"/>
      <c r="N989" s="1"/>
      <c r="O989" s="1"/>
      <c r="P989" s="1" t="str">
        <f>_xlfn.IFNA(VLOOKUP(Tabla1[[#This Row],[Departamento]],Departamentos,2,FALSE),"")</f>
        <v/>
      </c>
      <c r="Q989" s="1"/>
      <c r="R989" s="1" t="str">
        <f>_xlfn.IFNA(VLOOKUP(Tabla1[[#This Row],[Municipio]],Municipios,2,FALSE),"")</f>
        <v/>
      </c>
      <c r="S989" s="1"/>
      <c r="T989" s="1"/>
      <c r="U989" s="1"/>
      <c r="V989" s="1"/>
      <c r="W989" s="1"/>
      <c r="Z989" s="1"/>
    </row>
    <row r="990" spans="1:26">
      <c r="A990" s="1"/>
      <c r="B990" s="1"/>
      <c r="D990" s="1"/>
      <c r="E990" s="1"/>
      <c r="F990" s="1"/>
      <c r="G990" s="1"/>
      <c r="H990" s="1"/>
      <c r="I990" s="1" t="str">
        <f>IFERROR(VLOOKUP(Tabla1[[#This Row],[Tipo de Petición, queja o reclamo, queja o reclamo]],Tipif,2,0),"")</f>
        <v/>
      </c>
      <c r="J990" s="2" t="str">
        <f>IF(Tabla1[[#This Row],[Fecha Radicado]]="","",IF(Tabla1[[#This Row],[Tipo de Petición, queja o reclamo, queja o reclamo]]="Sin término de respuesta","No aplica",WORKDAY(Tabla1[[#This Row],[Fecha Radicado]],Tabla1[[#This Row],[Plazo]],Festivos)))</f>
        <v/>
      </c>
      <c r="K990" s="3" t="str">
        <f ca="1">IF(Tabla1[[#This Row],[Estado]]="No Aplica","",IF(Tabla1[[#This Row],[Estado]]="Con respuesta","Gestionado",IFERROR(NETWORKDAYS(TODAY(),Tabla1[[#This Row],[Fecha de Vencimiento]],Festivos),"")))</f>
        <v/>
      </c>
      <c r="L9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90" s="1"/>
      <c r="N990" s="1"/>
      <c r="O990" s="1"/>
      <c r="P990" s="1" t="str">
        <f>_xlfn.IFNA(VLOOKUP(Tabla1[[#This Row],[Departamento]],Departamentos,2,FALSE),"")</f>
        <v/>
      </c>
      <c r="Q990" s="1"/>
      <c r="R990" s="1" t="str">
        <f>_xlfn.IFNA(VLOOKUP(Tabla1[[#This Row],[Municipio]],Municipios,2,FALSE),"")</f>
        <v/>
      </c>
      <c r="S990" s="1"/>
      <c r="T990" s="1"/>
      <c r="U990" s="1"/>
      <c r="V990" s="1"/>
      <c r="W990" s="1"/>
      <c r="Z990" s="1"/>
    </row>
    <row r="991" spans="1:26">
      <c r="A991" s="1"/>
      <c r="B991" s="1"/>
      <c r="D991" s="1"/>
      <c r="E991" s="1"/>
      <c r="F991" s="1"/>
      <c r="G991" s="1"/>
      <c r="H991" s="1"/>
      <c r="I991" s="1" t="str">
        <f>IFERROR(VLOOKUP(Tabla1[[#This Row],[Tipo de Petición, queja o reclamo, queja o reclamo]],Tipif,2,0),"")</f>
        <v/>
      </c>
      <c r="J991" s="2" t="str">
        <f>IF(Tabla1[[#This Row],[Fecha Radicado]]="","",IF(Tabla1[[#This Row],[Tipo de Petición, queja o reclamo, queja o reclamo]]="Sin término de respuesta","No aplica",WORKDAY(Tabla1[[#This Row],[Fecha Radicado]],Tabla1[[#This Row],[Plazo]],Festivos)))</f>
        <v/>
      </c>
      <c r="K991" s="3" t="str">
        <f ca="1">IF(Tabla1[[#This Row],[Estado]]="No Aplica","",IF(Tabla1[[#This Row],[Estado]]="Con respuesta","Gestionado",IFERROR(NETWORKDAYS(TODAY(),Tabla1[[#This Row],[Fecha de Vencimiento]],Festivos),"")))</f>
        <v/>
      </c>
      <c r="L9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91" s="1"/>
      <c r="N991" s="1"/>
      <c r="O991" s="1"/>
      <c r="P991" s="1" t="str">
        <f>_xlfn.IFNA(VLOOKUP(Tabla1[[#This Row],[Departamento]],Departamentos,2,FALSE),"")</f>
        <v/>
      </c>
      <c r="Q991" s="1"/>
      <c r="R991" s="1" t="str">
        <f>_xlfn.IFNA(VLOOKUP(Tabla1[[#This Row],[Municipio]],Municipios,2,FALSE),"")</f>
        <v/>
      </c>
      <c r="S991" s="1"/>
      <c r="T991" s="1"/>
      <c r="U991" s="1"/>
      <c r="V991" s="1"/>
      <c r="W991" s="1"/>
      <c r="Z991" s="1"/>
    </row>
    <row r="992" spans="1:26">
      <c r="A992" s="1"/>
      <c r="B992" s="1"/>
      <c r="D992" s="1"/>
      <c r="E992" s="1"/>
      <c r="F992" s="1"/>
      <c r="G992" s="1"/>
      <c r="H992" s="1"/>
      <c r="I992" s="1" t="str">
        <f>IFERROR(VLOOKUP(Tabla1[[#This Row],[Tipo de Petición, queja o reclamo, queja o reclamo]],Tipif,2,0),"")</f>
        <v/>
      </c>
      <c r="J992" s="2" t="str">
        <f>IF(Tabla1[[#This Row],[Fecha Radicado]]="","",IF(Tabla1[[#This Row],[Tipo de Petición, queja o reclamo, queja o reclamo]]="Sin término de respuesta","No aplica",WORKDAY(Tabla1[[#This Row],[Fecha Radicado]],Tabla1[[#This Row],[Plazo]],Festivos)))</f>
        <v/>
      </c>
      <c r="K992" s="3" t="str">
        <f ca="1">IF(Tabla1[[#This Row],[Estado]]="No Aplica","",IF(Tabla1[[#This Row],[Estado]]="Con respuesta","Gestionado",IFERROR(NETWORKDAYS(TODAY(),Tabla1[[#This Row],[Fecha de Vencimiento]],Festivos),"")))</f>
        <v/>
      </c>
      <c r="L9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92" s="1"/>
      <c r="N992" s="1"/>
      <c r="O992" s="1"/>
      <c r="P992" s="1" t="str">
        <f>_xlfn.IFNA(VLOOKUP(Tabla1[[#This Row],[Departamento]],Departamentos,2,FALSE),"")</f>
        <v/>
      </c>
      <c r="Q992" s="1"/>
      <c r="R992" s="1" t="str">
        <f>_xlfn.IFNA(VLOOKUP(Tabla1[[#This Row],[Municipio]],Municipios,2,FALSE),"")</f>
        <v/>
      </c>
      <c r="S992" s="1"/>
      <c r="T992" s="1"/>
      <c r="U992" s="1"/>
      <c r="V992" s="1"/>
      <c r="W992" s="1"/>
      <c r="Z992" s="1"/>
    </row>
    <row r="993" spans="1:26">
      <c r="A993" s="1"/>
      <c r="B993" s="1"/>
      <c r="D993" s="1"/>
      <c r="E993" s="1"/>
      <c r="F993" s="1"/>
      <c r="G993" s="1"/>
      <c r="H993" s="1"/>
      <c r="I993" s="1" t="str">
        <f>IFERROR(VLOOKUP(Tabla1[[#This Row],[Tipo de Petición, queja o reclamo, queja o reclamo]],Tipif,2,0),"")</f>
        <v/>
      </c>
      <c r="J993" s="2" t="str">
        <f>IF(Tabla1[[#This Row],[Fecha Radicado]]="","",IF(Tabla1[[#This Row],[Tipo de Petición, queja o reclamo, queja o reclamo]]="Sin término de respuesta","No aplica",WORKDAY(Tabla1[[#This Row],[Fecha Radicado]],Tabla1[[#This Row],[Plazo]],Festivos)))</f>
        <v/>
      </c>
      <c r="K993" s="3" t="str">
        <f ca="1">IF(Tabla1[[#This Row],[Estado]]="No Aplica","",IF(Tabla1[[#This Row],[Estado]]="Con respuesta","Gestionado",IFERROR(NETWORKDAYS(TODAY(),Tabla1[[#This Row],[Fecha de Vencimiento]],Festivos),"")))</f>
        <v/>
      </c>
      <c r="L9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93" s="1"/>
      <c r="N993" s="1"/>
      <c r="O993" s="1"/>
      <c r="P993" s="1" t="str">
        <f>_xlfn.IFNA(VLOOKUP(Tabla1[[#This Row],[Departamento]],Departamentos,2,FALSE),"")</f>
        <v/>
      </c>
      <c r="Q993" s="1"/>
      <c r="R993" s="1" t="str">
        <f>_xlfn.IFNA(VLOOKUP(Tabla1[[#This Row],[Municipio]],Municipios,2,FALSE),"")</f>
        <v/>
      </c>
      <c r="S993" s="1"/>
      <c r="T993" s="1"/>
      <c r="U993" s="1"/>
      <c r="V993" s="1"/>
      <c r="W993" s="1"/>
      <c r="Z993" s="1"/>
    </row>
    <row r="994" spans="1:26">
      <c r="A994" s="1"/>
      <c r="B994" s="1"/>
      <c r="D994" s="1"/>
      <c r="E994" s="1"/>
      <c r="F994" s="1"/>
      <c r="G994" s="1"/>
      <c r="H994" s="1"/>
      <c r="I994" s="1" t="str">
        <f>IFERROR(VLOOKUP(Tabla1[[#This Row],[Tipo de Petición, queja o reclamo, queja o reclamo]],Tipif,2,0),"")</f>
        <v/>
      </c>
      <c r="J994" s="2" t="str">
        <f>IF(Tabla1[[#This Row],[Fecha Radicado]]="","",IF(Tabla1[[#This Row],[Tipo de Petición, queja o reclamo, queja o reclamo]]="Sin término de respuesta","No aplica",WORKDAY(Tabla1[[#This Row],[Fecha Radicado]],Tabla1[[#This Row],[Plazo]],Festivos)))</f>
        <v/>
      </c>
      <c r="K994" s="3" t="str">
        <f ca="1">IF(Tabla1[[#This Row],[Estado]]="No Aplica","",IF(Tabla1[[#This Row],[Estado]]="Con respuesta","Gestionado",IFERROR(NETWORKDAYS(TODAY(),Tabla1[[#This Row],[Fecha de Vencimiento]],Festivos),"")))</f>
        <v/>
      </c>
      <c r="L9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94" s="1"/>
      <c r="N994" s="1"/>
      <c r="O994" s="1"/>
      <c r="P994" s="1" t="str">
        <f>_xlfn.IFNA(VLOOKUP(Tabla1[[#This Row],[Departamento]],Departamentos,2,FALSE),"")</f>
        <v/>
      </c>
      <c r="Q994" s="1"/>
      <c r="R994" s="1" t="str">
        <f>_xlfn.IFNA(VLOOKUP(Tabla1[[#This Row],[Municipio]],Municipios,2,FALSE),"")</f>
        <v/>
      </c>
      <c r="S994" s="1"/>
      <c r="T994" s="1"/>
      <c r="U994" s="1"/>
      <c r="V994" s="1"/>
      <c r="W994" s="1"/>
      <c r="Z994" s="1"/>
    </row>
    <row r="995" spans="1:26">
      <c r="A995" s="1"/>
      <c r="B995" s="1"/>
      <c r="D995" s="1"/>
      <c r="E995" s="1"/>
      <c r="F995" s="1"/>
      <c r="G995" s="1"/>
      <c r="H995" s="1"/>
      <c r="I995" s="1" t="str">
        <f>IFERROR(VLOOKUP(Tabla1[[#This Row],[Tipo de Petición, queja o reclamo, queja o reclamo]],Tipif,2,0),"")</f>
        <v/>
      </c>
      <c r="J995" s="2" t="str">
        <f>IF(Tabla1[[#This Row],[Fecha Radicado]]="","",IF(Tabla1[[#This Row],[Tipo de Petición, queja o reclamo, queja o reclamo]]="Sin término de respuesta","No aplica",WORKDAY(Tabla1[[#This Row],[Fecha Radicado]],Tabla1[[#This Row],[Plazo]],Festivos)))</f>
        <v/>
      </c>
      <c r="K995" s="3" t="str">
        <f ca="1">IF(Tabla1[[#This Row],[Estado]]="No Aplica","",IF(Tabla1[[#This Row],[Estado]]="Con respuesta","Gestionado",IFERROR(NETWORKDAYS(TODAY(),Tabla1[[#This Row],[Fecha de Vencimiento]],Festivos),"")))</f>
        <v/>
      </c>
      <c r="L9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95" s="1"/>
      <c r="N995" s="1"/>
      <c r="O995" s="1"/>
      <c r="P995" s="1" t="str">
        <f>_xlfn.IFNA(VLOOKUP(Tabla1[[#This Row],[Departamento]],Departamentos,2,FALSE),"")</f>
        <v/>
      </c>
      <c r="Q995" s="1"/>
      <c r="R995" s="1" t="str">
        <f>_xlfn.IFNA(VLOOKUP(Tabla1[[#This Row],[Municipio]],Municipios,2,FALSE),"")</f>
        <v/>
      </c>
      <c r="S995" s="1"/>
      <c r="T995" s="1"/>
      <c r="U995" s="1"/>
      <c r="V995" s="1"/>
      <c r="W995" s="1"/>
      <c r="Z995" s="1"/>
    </row>
    <row r="996" spans="1:26">
      <c r="A996" s="1"/>
      <c r="B996" s="1"/>
      <c r="D996" s="1"/>
      <c r="E996" s="1"/>
      <c r="F996" s="1"/>
      <c r="G996" s="1"/>
      <c r="H996" s="1"/>
      <c r="I996" s="1" t="str">
        <f>IFERROR(VLOOKUP(Tabla1[[#This Row],[Tipo de Petición, queja o reclamo, queja o reclamo]],Tipif,2,0),"")</f>
        <v/>
      </c>
      <c r="J996" s="2" t="str">
        <f>IF(Tabla1[[#This Row],[Fecha Radicado]]="","",IF(Tabla1[[#This Row],[Tipo de Petición, queja o reclamo, queja o reclamo]]="Sin término de respuesta","No aplica",WORKDAY(Tabla1[[#This Row],[Fecha Radicado]],Tabla1[[#This Row],[Plazo]],Festivos)))</f>
        <v/>
      </c>
      <c r="K996" s="3" t="str">
        <f ca="1">IF(Tabla1[[#This Row],[Estado]]="No Aplica","",IF(Tabla1[[#This Row],[Estado]]="Con respuesta","Gestionado",IFERROR(NETWORKDAYS(TODAY(),Tabla1[[#This Row],[Fecha de Vencimiento]],Festivos),"")))</f>
        <v/>
      </c>
      <c r="L9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96" s="1"/>
      <c r="N996" s="1"/>
      <c r="O996" s="1"/>
      <c r="P996" s="1" t="str">
        <f>_xlfn.IFNA(VLOOKUP(Tabla1[[#This Row],[Departamento]],Departamentos,2,FALSE),"")</f>
        <v/>
      </c>
      <c r="Q996" s="1"/>
      <c r="R996" s="1" t="str">
        <f>_xlfn.IFNA(VLOOKUP(Tabla1[[#This Row],[Municipio]],Municipios,2,FALSE),"")</f>
        <v/>
      </c>
      <c r="S996" s="1"/>
      <c r="T996" s="1"/>
      <c r="U996" s="1"/>
      <c r="V996" s="1"/>
      <c r="W996" s="1"/>
      <c r="Z996" s="1"/>
    </row>
    <row r="997" spans="1:26">
      <c r="A997" s="1"/>
      <c r="B997" s="1"/>
      <c r="D997" s="1"/>
      <c r="E997" s="1"/>
      <c r="F997" s="1"/>
      <c r="G997" s="1"/>
      <c r="H997" s="1"/>
      <c r="I997" s="1" t="str">
        <f>IFERROR(VLOOKUP(Tabla1[[#This Row],[Tipo de Petición, queja o reclamo, queja o reclamo]],Tipif,2,0),"")</f>
        <v/>
      </c>
      <c r="J997" s="2" t="str">
        <f>IF(Tabla1[[#This Row],[Fecha Radicado]]="","",IF(Tabla1[[#This Row],[Tipo de Petición, queja o reclamo, queja o reclamo]]="Sin término de respuesta","No aplica",WORKDAY(Tabla1[[#This Row],[Fecha Radicado]],Tabla1[[#This Row],[Plazo]],Festivos)))</f>
        <v/>
      </c>
      <c r="K997" s="3" t="str">
        <f ca="1">IF(Tabla1[[#This Row],[Estado]]="No Aplica","",IF(Tabla1[[#This Row],[Estado]]="Con respuesta","Gestionado",IFERROR(NETWORKDAYS(TODAY(),Tabla1[[#This Row],[Fecha de Vencimiento]],Festivos),"")))</f>
        <v/>
      </c>
      <c r="L9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97" s="1"/>
      <c r="N997" s="1"/>
      <c r="O997" s="1"/>
      <c r="P997" s="1" t="str">
        <f>_xlfn.IFNA(VLOOKUP(Tabla1[[#This Row],[Departamento]],Departamentos,2,FALSE),"")</f>
        <v/>
      </c>
      <c r="Q997" s="1"/>
      <c r="R997" s="1" t="str">
        <f>_xlfn.IFNA(VLOOKUP(Tabla1[[#This Row],[Municipio]],Municipios,2,FALSE),"")</f>
        <v/>
      </c>
      <c r="S997" s="1"/>
      <c r="T997" s="1"/>
      <c r="U997" s="1"/>
      <c r="V997" s="1"/>
      <c r="W997" s="1"/>
      <c r="Z997" s="1"/>
    </row>
    <row r="998" spans="1:26">
      <c r="A998" s="1"/>
      <c r="B998" s="1"/>
      <c r="D998" s="1"/>
      <c r="E998" s="1"/>
      <c r="F998" s="1"/>
      <c r="G998" s="1"/>
      <c r="H998" s="1"/>
      <c r="I998" s="1" t="str">
        <f>IFERROR(VLOOKUP(Tabla1[[#This Row],[Tipo de Petición, queja o reclamo, queja o reclamo]],Tipif,2,0),"")</f>
        <v/>
      </c>
      <c r="J998" s="2" t="str">
        <f>IF(Tabla1[[#This Row],[Fecha Radicado]]="","",IF(Tabla1[[#This Row],[Tipo de Petición, queja o reclamo, queja o reclamo]]="Sin término de respuesta","No aplica",WORKDAY(Tabla1[[#This Row],[Fecha Radicado]],Tabla1[[#This Row],[Plazo]],Festivos)))</f>
        <v/>
      </c>
      <c r="K998" s="3" t="str">
        <f ca="1">IF(Tabla1[[#This Row],[Estado]]="No Aplica","",IF(Tabla1[[#This Row],[Estado]]="Con respuesta","Gestionado",IFERROR(NETWORKDAYS(TODAY(),Tabla1[[#This Row],[Fecha de Vencimiento]],Festivos),"")))</f>
        <v/>
      </c>
      <c r="L9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98" s="1"/>
      <c r="N998" s="1"/>
      <c r="O998" s="1"/>
      <c r="P998" s="1" t="str">
        <f>_xlfn.IFNA(VLOOKUP(Tabla1[[#This Row],[Departamento]],Departamentos,2,FALSE),"")</f>
        <v/>
      </c>
      <c r="Q998" s="1"/>
      <c r="R998" s="1" t="str">
        <f>_xlfn.IFNA(VLOOKUP(Tabla1[[#This Row],[Municipio]],Municipios,2,FALSE),"")</f>
        <v/>
      </c>
      <c r="S998" s="1"/>
      <c r="T998" s="1"/>
      <c r="U998" s="1"/>
      <c r="V998" s="1"/>
      <c r="W998" s="1"/>
      <c r="Z998" s="1"/>
    </row>
    <row r="999" spans="1:26">
      <c r="A999" s="1"/>
      <c r="B999" s="1"/>
      <c r="D999" s="1"/>
      <c r="E999" s="1"/>
      <c r="F999" s="1"/>
      <c r="G999" s="1"/>
      <c r="H999" s="1"/>
      <c r="I999" s="1" t="str">
        <f>IFERROR(VLOOKUP(Tabla1[[#This Row],[Tipo de Petición, queja o reclamo, queja o reclamo]],Tipif,2,0),"")</f>
        <v/>
      </c>
      <c r="J999" s="2" t="str">
        <f>IF(Tabla1[[#This Row],[Fecha Radicado]]="","",IF(Tabla1[[#This Row],[Tipo de Petición, queja o reclamo, queja o reclamo]]="Sin término de respuesta","No aplica",WORKDAY(Tabla1[[#This Row],[Fecha Radicado]],Tabla1[[#This Row],[Plazo]],Festivos)))</f>
        <v/>
      </c>
      <c r="K999" s="3" t="str">
        <f ca="1">IF(Tabla1[[#This Row],[Estado]]="No Aplica","",IF(Tabla1[[#This Row],[Estado]]="Con respuesta","Gestionado",IFERROR(NETWORKDAYS(TODAY(),Tabla1[[#This Row],[Fecha de Vencimiento]],Festivos),"")))</f>
        <v/>
      </c>
      <c r="L9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999" s="1"/>
      <c r="N999" s="1"/>
      <c r="O999" s="1"/>
      <c r="P999" s="1" t="str">
        <f>_xlfn.IFNA(VLOOKUP(Tabla1[[#This Row],[Departamento]],Departamentos,2,FALSE),"")</f>
        <v/>
      </c>
      <c r="Q999" s="1"/>
      <c r="R999" s="1" t="str">
        <f>_xlfn.IFNA(VLOOKUP(Tabla1[[#This Row],[Municipio]],Municipios,2,FALSE),"")</f>
        <v/>
      </c>
      <c r="S999" s="1"/>
      <c r="T999" s="1"/>
      <c r="U999" s="1"/>
      <c r="V999" s="1"/>
      <c r="W999" s="1"/>
      <c r="Z999" s="1"/>
    </row>
    <row r="1000" spans="1:26">
      <c r="A1000" s="1"/>
      <c r="B1000" s="1"/>
      <c r="D1000" s="1"/>
      <c r="E1000" s="1"/>
      <c r="F1000" s="1"/>
      <c r="G1000" s="1"/>
      <c r="H1000" s="1"/>
      <c r="I1000" s="1" t="str">
        <f>IFERROR(VLOOKUP(Tabla1[[#This Row],[Tipo de Petición, queja o reclamo, queja o reclamo]],Tipif,2,0),"")</f>
        <v/>
      </c>
      <c r="J1000" s="2" t="str">
        <f>IF(Tabla1[[#This Row],[Fecha Radicado]]="","",IF(Tabla1[[#This Row],[Tipo de Petición, queja o reclamo, queja o reclamo]]="Sin término de respuesta","No aplica",WORKDAY(Tabla1[[#This Row],[Fecha Radicado]],Tabla1[[#This Row],[Plazo]],Festivos)))</f>
        <v/>
      </c>
      <c r="K1000" s="3" t="str">
        <f ca="1">IF(Tabla1[[#This Row],[Estado]]="No Aplica","",IF(Tabla1[[#This Row],[Estado]]="Con respuesta","Gestionado",IFERROR(NETWORKDAYS(TODAY(),Tabla1[[#This Row],[Fecha de Vencimiento]],Festivos),"")))</f>
        <v/>
      </c>
      <c r="L10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00" s="1"/>
      <c r="N1000" s="1"/>
      <c r="O1000" s="1"/>
      <c r="P1000" s="1" t="str">
        <f>_xlfn.IFNA(VLOOKUP(Tabla1[[#This Row],[Departamento]],Departamentos,2,FALSE),"")</f>
        <v/>
      </c>
      <c r="Q1000" s="1"/>
      <c r="R1000" s="1" t="str">
        <f>_xlfn.IFNA(VLOOKUP(Tabla1[[#This Row],[Municipio]],Municipios,2,FALSE),"")</f>
        <v/>
      </c>
      <c r="S1000" s="1"/>
      <c r="T1000" s="1"/>
      <c r="U1000" s="1"/>
      <c r="V1000" s="1"/>
      <c r="W1000" s="1"/>
      <c r="Z1000" s="1"/>
    </row>
    <row r="1001" spans="1:26">
      <c r="A1001" s="1"/>
      <c r="B1001" s="1"/>
      <c r="D1001" s="1"/>
      <c r="E1001" s="1"/>
      <c r="F1001" s="1"/>
      <c r="G1001" s="1"/>
      <c r="H1001" s="1"/>
      <c r="I1001" s="1" t="str">
        <f>IFERROR(VLOOKUP(Tabla1[[#This Row],[Tipo de Petición, queja o reclamo, queja o reclamo]],Tipif,2,0),"")</f>
        <v/>
      </c>
      <c r="J1001" s="2" t="str">
        <f>IF(Tabla1[[#This Row],[Fecha Radicado]]="","",IF(Tabla1[[#This Row],[Tipo de Petición, queja o reclamo, queja o reclamo]]="Sin término de respuesta","No aplica",WORKDAY(Tabla1[[#This Row],[Fecha Radicado]],Tabla1[[#This Row],[Plazo]],Festivos)))</f>
        <v/>
      </c>
      <c r="K1001" s="3" t="str">
        <f ca="1">IF(Tabla1[[#This Row],[Estado]]="No Aplica","",IF(Tabla1[[#This Row],[Estado]]="Con respuesta","Gestionado",IFERROR(NETWORKDAYS(TODAY(),Tabla1[[#This Row],[Fecha de Vencimiento]],Festivos),"")))</f>
        <v/>
      </c>
      <c r="L10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01" s="1"/>
      <c r="N1001" s="1"/>
      <c r="O1001" s="1"/>
      <c r="P1001" s="1" t="str">
        <f>_xlfn.IFNA(VLOOKUP(Tabla1[[#This Row],[Departamento]],Departamentos,2,FALSE),"")</f>
        <v/>
      </c>
      <c r="Q1001" s="1"/>
      <c r="R1001" s="1" t="str">
        <f>_xlfn.IFNA(VLOOKUP(Tabla1[[#This Row],[Municipio]],Municipios,2,FALSE),"")</f>
        <v/>
      </c>
      <c r="S1001" s="1"/>
      <c r="T1001" s="1"/>
      <c r="U1001" s="1"/>
      <c r="V1001" s="1"/>
      <c r="W1001" s="1"/>
      <c r="Z1001" s="1"/>
    </row>
    <row r="1002" spans="1:26">
      <c r="A1002" s="1"/>
      <c r="B1002" s="1"/>
      <c r="D1002" s="1"/>
      <c r="E1002" s="1"/>
      <c r="F1002" s="1"/>
      <c r="G1002" s="1"/>
      <c r="H1002" s="1"/>
      <c r="I1002" s="1" t="str">
        <f>IFERROR(VLOOKUP(Tabla1[[#This Row],[Tipo de Petición, queja o reclamo, queja o reclamo]],Tipif,2,0),"")</f>
        <v/>
      </c>
      <c r="J1002" s="2" t="str">
        <f>IF(Tabla1[[#This Row],[Fecha Radicado]]="","",IF(Tabla1[[#This Row],[Tipo de Petición, queja o reclamo, queja o reclamo]]="Sin término de respuesta","No aplica",WORKDAY(Tabla1[[#This Row],[Fecha Radicado]],Tabla1[[#This Row],[Plazo]],Festivos)))</f>
        <v/>
      </c>
      <c r="K1002" s="3" t="str">
        <f ca="1">IF(Tabla1[[#This Row],[Estado]]="No Aplica","",IF(Tabla1[[#This Row],[Estado]]="Con respuesta","Gestionado",IFERROR(NETWORKDAYS(TODAY(),Tabla1[[#This Row],[Fecha de Vencimiento]],Festivos),"")))</f>
        <v/>
      </c>
      <c r="L10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02" s="1"/>
      <c r="N1002" s="1"/>
      <c r="O1002" s="1"/>
      <c r="P1002" s="1" t="str">
        <f>_xlfn.IFNA(VLOOKUP(Tabla1[[#This Row],[Departamento]],Departamentos,2,FALSE),"")</f>
        <v/>
      </c>
      <c r="Q1002" s="1"/>
      <c r="R1002" s="1" t="str">
        <f>_xlfn.IFNA(VLOOKUP(Tabla1[[#This Row],[Municipio]],Municipios,2,FALSE),"")</f>
        <v/>
      </c>
      <c r="S1002" s="1"/>
      <c r="T1002" s="1"/>
      <c r="U1002" s="1"/>
      <c r="V1002" s="1"/>
      <c r="W1002" s="1"/>
      <c r="Z1002" s="1"/>
    </row>
    <row r="1003" spans="1:26">
      <c r="A1003" s="1"/>
      <c r="B1003" s="1"/>
      <c r="D1003" s="1"/>
      <c r="E1003" s="1"/>
      <c r="F1003" s="1"/>
      <c r="G1003" s="1"/>
      <c r="H1003" s="1"/>
      <c r="I1003" s="1" t="str">
        <f>IFERROR(VLOOKUP(Tabla1[[#This Row],[Tipo de Petición, queja o reclamo, queja o reclamo]],Tipif,2,0),"")</f>
        <v/>
      </c>
      <c r="J1003" s="2" t="str">
        <f>IF(Tabla1[[#This Row],[Fecha Radicado]]="","",IF(Tabla1[[#This Row],[Tipo de Petición, queja o reclamo, queja o reclamo]]="Sin término de respuesta","No aplica",WORKDAY(Tabla1[[#This Row],[Fecha Radicado]],Tabla1[[#This Row],[Plazo]],Festivos)))</f>
        <v/>
      </c>
      <c r="K1003" s="3" t="str">
        <f ca="1">IF(Tabla1[[#This Row],[Estado]]="No Aplica","",IF(Tabla1[[#This Row],[Estado]]="Con respuesta","Gestionado",IFERROR(NETWORKDAYS(TODAY(),Tabla1[[#This Row],[Fecha de Vencimiento]],Festivos),"")))</f>
        <v/>
      </c>
      <c r="L10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03" s="1"/>
      <c r="N1003" s="1"/>
      <c r="O1003" s="1"/>
      <c r="P1003" s="1" t="str">
        <f>_xlfn.IFNA(VLOOKUP(Tabla1[[#This Row],[Departamento]],Departamentos,2,FALSE),"")</f>
        <v/>
      </c>
      <c r="Q1003" s="1"/>
      <c r="R1003" s="1" t="str">
        <f>_xlfn.IFNA(VLOOKUP(Tabla1[[#This Row],[Municipio]],Municipios,2,FALSE),"")</f>
        <v/>
      </c>
      <c r="S1003" s="1"/>
      <c r="T1003" s="1"/>
      <c r="U1003" s="1"/>
      <c r="V1003" s="1"/>
      <c r="W1003" s="1"/>
      <c r="Z1003" s="1"/>
    </row>
    <row r="1004" spans="1:26">
      <c r="A1004" s="1"/>
      <c r="B1004" s="1"/>
      <c r="D1004" s="1"/>
      <c r="E1004" s="1"/>
      <c r="F1004" s="1"/>
      <c r="G1004" s="1"/>
      <c r="H1004" s="1"/>
      <c r="I1004" s="1" t="str">
        <f>IFERROR(VLOOKUP(Tabla1[[#This Row],[Tipo de Petición, queja o reclamo, queja o reclamo]],Tipif,2,0),"")</f>
        <v/>
      </c>
      <c r="J1004" s="2" t="str">
        <f>IF(Tabla1[[#This Row],[Fecha Radicado]]="","",IF(Tabla1[[#This Row],[Tipo de Petición, queja o reclamo, queja o reclamo]]="Sin término de respuesta","No aplica",WORKDAY(Tabla1[[#This Row],[Fecha Radicado]],Tabla1[[#This Row],[Plazo]],Festivos)))</f>
        <v/>
      </c>
      <c r="K1004" s="3" t="str">
        <f ca="1">IF(Tabla1[[#This Row],[Estado]]="No Aplica","",IF(Tabla1[[#This Row],[Estado]]="Con respuesta","Gestionado",IFERROR(NETWORKDAYS(TODAY(),Tabla1[[#This Row],[Fecha de Vencimiento]],Festivos),"")))</f>
        <v/>
      </c>
      <c r="L10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04" s="1"/>
      <c r="N1004" s="1"/>
      <c r="O1004" s="1"/>
      <c r="P1004" s="1" t="str">
        <f>_xlfn.IFNA(VLOOKUP(Tabla1[[#This Row],[Departamento]],Departamentos,2,FALSE),"")</f>
        <v/>
      </c>
      <c r="Q1004" s="1"/>
      <c r="R1004" s="1" t="str">
        <f>_xlfn.IFNA(VLOOKUP(Tabla1[[#This Row],[Municipio]],Municipios,2,FALSE),"")</f>
        <v/>
      </c>
      <c r="S1004" s="1"/>
      <c r="T1004" s="1"/>
      <c r="U1004" s="1"/>
      <c r="V1004" s="1"/>
      <c r="W1004" s="1"/>
      <c r="Z1004" s="1"/>
    </row>
    <row r="1005" spans="1:26">
      <c r="A1005" s="1"/>
      <c r="B1005" s="1"/>
      <c r="D1005" s="1"/>
      <c r="E1005" s="1"/>
      <c r="F1005" s="1"/>
      <c r="G1005" s="1"/>
      <c r="H1005" s="1"/>
      <c r="I1005" s="1" t="str">
        <f>IFERROR(VLOOKUP(Tabla1[[#This Row],[Tipo de Petición, queja o reclamo, queja o reclamo]],Tipif,2,0),"")</f>
        <v/>
      </c>
      <c r="J1005" s="2" t="str">
        <f>IF(Tabla1[[#This Row],[Fecha Radicado]]="","",IF(Tabla1[[#This Row],[Tipo de Petición, queja o reclamo, queja o reclamo]]="Sin término de respuesta","No aplica",WORKDAY(Tabla1[[#This Row],[Fecha Radicado]],Tabla1[[#This Row],[Plazo]],Festivos)))</f>
        <v/>
      </c>
      <c r="K1005" s="3" t="str">
        <f ca="1">IF(Tabla1[[#This Row],[Estado]]="No Aplica","",IF(Tabla1[[#This Row],[Estado]]="Con respuesta","Gestionado",IFERROR(NETWORKDAYS(TODAY(),Tabla1[[#This Row],[Fecha de Vencimiento]],Festivos),"")))</f>
        <v/>
      </c>
      <c r="L10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05" s="1"/>
      <c r="N1005" s="1"/>
      <c r="O1005" s="1"/>
      <c r="P1005" s="1" t="str">
        <f>_xlfn.IFNA(VLOOKUP(Tabla1[[#This Row],[Departamento]],Departamentos,2,FALSE),"")</f>
        <v/>
      </c>
      <c r="Q1005" s="1"/>
      <c r="R1005" s="1" t="str">
        <f>_xlfn.IFNA(VLOOKUP(Tabla1[[#This Row],[Municipio]],Municipios,2,FALSE),"")</f>
        <v/>
      </c>
      <c r="S1005" s="1"/>
      <c r="T1005" s="1"/>
      <c r="U1005" s="1"/>
      <c r="V1005" s="1"/>
      <c r="W1005" s="1"/>
      <c r="Z1005" s="1"/>
    </row>
    <row r="1006" spans="1:26">
      <c r="A1006" s="1"/>
      <c r="B1006" s="1"/>
      <c r="D1006" s="1"/>
      <c r="E1006" s="1"/>
      <c r="F1006" s="1"/>
      <c r="G1006" s="1"/>
      <c r="H1006" s="1"/>
      <c r="I1006" s="1" t="str">
        <f>IFERROR(VLOOKUP(Tabla1[[#This Row],[Tipo de Petición, queja o reclamo, queja o reclamo]],Tipif,2,0),"")</f>
        <v/>
      </c>
      <c r="J1006" s="2" t="str">
        <f>IF(Tabla1[[#This Row],[Fecha Radicado]]="","",IF(Tabla1[[#This Row],[Tipo de Petición, queja o reclamo, queja o reclamo]]="Sin término de respuesta","No aplica",WORKDAY(Tabla1[[#This Row],[Fecha Radicado]],Tabla1[[#This Row],[Plazo]],Festivos)))</f>
        <v/>
      </c>
      <c r="K1006" s="3" t="str">
        <f ca="1">IF(Tabla1[[#This Row],[Estado]]="No Aplica","",IF(Tabla1[[#This Row],[Estado]]="Con respuesta","Gestionado",IFERROR(NETWORKDAYS(TODAY(),Tabla1[[#This Row],[Fecha de Vencimiento]],Festivos),"")))</f>
        <v/>
      </c>
      <c r="L10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06" s="1"/>
      <c r="N1006" s="1"/>
      <c r="O1006" s="1"/>
      <c r="P1006" s="1" t="str">
        <f>_xlfn.IFNA(VLOOKUP(Tabla1[[#This Row],[Departamento]],Departamentos,2,FALSE),"")</f>
        <v/>
      </c>
      <c r="Q1006" s="1"/>
      <c r="R1006" s="1" t="str">
        <f>_xlfn.IFNA(VLOOKUP(Tabla1[[#This Row],[Municipio]],Municipios,2,FALSE),"")</f>
        <v/>
      </c>
      <c r="S1006" s="1"/>
      <c r="T1006" s="1"/>
      <c r="U1006" s="1"/>
      <c r="V1006" s="1"/>
      <c r="W1006" s="1"/>
      <c r="Z1006" s="1"/>
    </row>
    <row r="1007" spans="1:26">
      <c r="A1007" s="1"/>
      <c r="B1007" s="1"/>
      <c r="D1007" s="1"/>
      <c r="E1007" s="1"/>
      <c r="F1007" s="1"/>
      <c r="G1007" s="1"/>
      <c r="H1007" s="1"/>
      <c r="I1007" s="1" t="str">
        <f>IFERROR(VLOOKUP(Tabla1[[#This Row],[Tipo de Petición, queja o reclamo, queja o reclamo]],Tipif,2,0),"")</f>
        <v/>
      </c>
      <c r="J1007" s="2" t="str">
        <f>IF(Tabla1[[#This Row],[Fecha Radicado]]="","",IF(Tabla1[[#This Row],[Tipo de Petición, queja o reclamo, queja o reclamo]]="Sin término de respuesta","No aplica",WORKDAY(Tabla1[[#This Row],[Fecha Radicado]],Tabla1[[#This Row],[Plazo]],Festivos)))</f>
        <v/>
      </c>
      <c r="K1007" s="3" t="str">
        <f ca="1">IF(Tabla1[[#This Row],[Estado]]="No Aplica","",IF(Tabla1[[#This Row],[Estado]]="Con respuesta","Gestionado",IFERROR(NETWORKDAYS(TODAY(),Tabla1[[#This Row],[Fecha de Vencimiento]],Festivos),"")))</f>
        <v/>
      </c>
      <c r="L10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07" s="1"/>
      <c r="N1007" s="1"/>
      <c r="O1007" s="1"/>
      <c r="P1007" s="1" t="str">
        <f>_xlfn.IFNA(VLOOKUP(Tabla1[[#This Row],[Departamento]],Departamentos,2,FALSE),"")</f>
        <v/>
      </c>
      <c r="Q1007" s="1"/>
      <c r="R1007" s="1" t="str">
        <f>_xlfn.IFNA(VLOOKUP(Tabla1[[#This Row],[Municipio]],Municipios,2,FALSE),"")</f>
        <v/>
      </c>
      <c r="S1007" s="1"/>
      <c r="T1007" s="1"/>
      <c r="U1007" s="1"/>
      <c r="V1007" s="1"/>
      <c r="W1007" s="1"/>
      <c r="Z1007" s="1"/>
    </row>
    <row r="1008" spans="1:26">
      <c r="A1008" s="1"/>
      <c r="B1008" s="1"/>
      <c r="D1008" s="1"/>
      <c r="E1008" s="1"/>
      <c r="F1008" s="1"/>
      <c r="G1008" s="1"/>
      <c r="H1008" s="1"/>
      <c r="I1008" s="1" t="str">
        <f>IFERROR(VLOOKUP(Tabla1[[#This Row],[Tipo de Petición, queja o reclamo, queja o reclamo]],Tipif,2,0),"")</f>
        <v/>
      </c>
      <c r="J1008" s="2" t="str">
        <f>IF(Tabla1[[#This Row],[Fecha Radicado]]="","",IF(Tabla1[[#This Row],[Tipo de Petición, queja o reclamo, queja o reclamo]]="Sin término de respuesta","No aplica",WORKDAY(Tabla1[[#This Row],[Fecha Radicado]],Tabla1[[#This Row],[Plazo]],Festivos)))</f>
        <v/>
      </c>
      <c r="K1008" s="3" t="str">
        <f ca="1">IF(Tabla1[[#This Row],[Estado]]="No Aplica","",IF(Tabla1[[#This Row],[Estado]]="Con respuesta","Gestionado",IFERROR(NETWORKDAYS(TODAY(),Tabla1[[#This Row],[Fecha de Vencimiento]],Festivos),"")))</f>
        <v/>
      </c>
      <c r="L10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08" s="1"/>
      <c r="N1008" s="1"/>
      <c r="O1008" s="1"/>
      <c r="P1008" s="1" t="str">
        <f>_xlfn.IFNA(VLOOKUP(Tabla1[[#This Row],[Departamento]],Departamentos,2,FALSE),"")</f>
        <v/>
      </c>
      <c r="Q1008" s="1"/>
      <c r="R1008" s="1" t="str">
        <f>_xlfn.IFNA(VLOOKUP(Tabla1[[#This Row],[Municipio]],Municipios,2,FALSE),"")</f>
        <v/>
      </c>
      <c r="S1008" s="1"/>
      <c r="T1008" s="1"/>
      <c r="U1008" s="1"/>
      <c r="V1008" s="1"/>
      <c r="W1008" s="1"/>
      <c r="Z1008" s="1"/>
    </row>
    <row r="1009" spans="1:26">
      <c r="A1009" s="1"/>
      <c r="B1009" s="1"/>
      <c r="D1009" s="1"/>
      <c r="E1009" s="1"/>
      <c r="F1009" s="1"/>
      <c r="G1009" s="1"/>
      <c r="H1009" s="1"/>
      <c r="I1009" s="1" t="str">
        <f>IFERROR(VLOOKUP(Tabla1[[#This Row],[Tipo de Petición, queja o reclamo, queja o reclamo]],Tipif,2,0),"")</f>
        <v/>
      </c>
      <c r="J1009" s="2" t="str">
        <f>IF(Tabla1[[#This Row],[Fecha Radicado]]="","",IF(Tabla1[[#This Row],[Tipo de Petición, queja o reclamo, queja o reclamo]]="Sin término de respuesta","No aplica",WORKDAY(Tabla1[[#This Row],[Fecha Radicado]],Tabla1[[#This Row],[Plazo]],Festivos)))</f>
        <v/>
      </c>
      <c r="K1009" s="3" t="str">
        <f ca="1">IF(Tabla1[[#This Row],[Estado]]="No Aplica","",IF(Tabla1[[#This Row],[Estado]]="Con respuesta","Gestionado",IFERROR(NETWORKDAYS(TODAY(),Tabla1[[#This Row],[Fecha de Vencimiento]],Festivos),"")))</f>
        <v/>
      </c>
      <c r="L10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09" s="1"/>
      <c r="N1009" s="1"/>
      <c r="O1009" s="1"/>
      <c r="P1009" s="1" t="str">
        <f>_xlfn.IFNA(VLOOKUP(Tabla1[[#This Row],[Departamento]],Departamentos,2,FALSE),"")</f>
        <v/>
      </c>
      <c r="Q1009" s="1"/>
      <c r="R1009" s="1" t="str">
        <f>_xlfn.IFNA(VLOOKUP(Tabla1[[#This Row],[Municipio]],Municipios,2,FALSE),"")</f>
        <v/>
      </c>
      <c r="S1009" s="1"/>
      <c r="T1009" s="1"/>
      <c r="U1009" s="1"/>
      <c r="V1009" s="1"/>
      <c r="W1009" s="1"/>
      <c r="Z1009" s="1"/>
    </row>
    <row r="1010" spans="1:26">
      <c r="A1010" s="1"/>
      <c r="B1010" s="1"/>
      <c r="D1010" s="1"/>
      <c r="E1010" s="1"/>
      <c r="F1010" s="1"/>
      <c r="G1010" s="1"/>
      <c r="H1010" s="1"/>
      <c r="I1010" s="1" t="str">
        <f>IFERROR(VLOOKUP(Tabla1[[#This Row],[Tipo de Petición, queja o reclamo, queja o reclamo]],Tipif,2,0),"")</f>
        <v/>
      </c>
      <c r="J1010" s="2" t="str">
        <f>IF(Tabla1[[#This Row],[Fecha Radicado]]="","",IF(Tabla1[[#This Row],[Tipo de Petición, queja o reclamo, queja o reclamo]]="Sin término de respuesta","No aplica",WORKDAY(Tabla1[[#This Row],[Fecha Radicado]],Tabla1[[#This Row],[Plazo]],Festivos)))</f>
        <v/>
      </c>
      <c r="K1010" s="3" t="str">
        <f ca="1">IF(Tabla1[[#This Row],[Estado]]="No Aplica","",IF(Tabla1[[#This Row],[Estado]]="Con respuesta","Gestionado",IFERROR(NETWORKDAYS(TODAY(),Tabla1[[#This Row],[Fecha de Vencimiento]],Festivos),"")))</f>
        <v/>
      </c>
      <c r="L10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10" s="1"/>
      <c r="N1010" s="1"/>
      <c r="O1010" s="1"/>
      <c r="P1010" s="1" t="str">
        <f>_xlfn.IFNA(VLOOKUP(Tabla1[[#This Row],[Departamento]],Departamentos,2,FALSE),"")</f>
        <v/>
      </c>
      <c r="Q1010" s="1"/>
      <c r="R1010" s="1" t="str">
        <f>_xlfn.IFNA(VLOOKUP(Tabla1[[#This Row],[Municipio]],Municipios,2,FALSE),"")</f>
        <v/>
      </c>
      <c r="S1010" s="1"/>
      <c r="T1010" s="1"/>
      <c r="U1010" s="1"/>
      <c r="V1010" s="1"/>
      <c r="W1010" s="1"/>
      <c r="Z1010" s="1"/>
    </row>
    <row r="1011" spans="1:26">
      <c r="A1011" s="1"/>
      <c r="B1011" s="1"/>
      <c r="D1011" s="1"/>
      <c r="E1011" s="1"/>
      <c r="F1011" s="1"/>
      <c r="G1011" s="1"/>
      <c r="H1011" s="1"/>
      <c r="I1011" s="1" t="str">
        <f>IFERROR(VLOOKUP(Tabla1[[#This Row],[Tipo de Petición, queja o reclamo, queja o reclamo]],Tipif,2,0),"")</f>
        <v/>
      </c>
      <c r="J1011" s="2" t="str">
        <f>IF(Tabla1[[#This Row],[Fecha Radicado]]="","",IF(Tabla1[[#This Row],[Tipo de Petición, queja o reclamo, queja o reclamo]]="Sin término de respuesta","No aplica",WORKDAY(Tabla1[[#This Row],[Fecha Radicado]],Tabla1[[#This Row],[Plazo]],Festivos)))</f>
        <v/>
      </c>
      <c r="K1011" s="3" t="str">
        <f ca="1">IF(Tabla1[[#This Row],[Estado]]="No Aplica","",IF(Tabla1[[#This Row],[Estado]]="Con respuesta","Gestionado",IFERROR(NETWORKDAYS(TODAY(),Tabla1[[#This Row],[Fecha de Vencimiento]],Festivos),"")))</f>
        <v/>
      </c>
      <c r="L10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11" s="1"/>
      <c r="N1011" s="1"/>
      <c r="O1011" s="1"/>
      <c r="P1011" s="1" t="str">
        <f>_xlfn.IFNA(VLOOKUP(Tabla1[[#This Row],[Departamento]],Departamentos,2,FALSE),"")</f>
        <v/>
      </c>
      <c r="Q1011" s="1"/>
      <c r="R1011" s="1" t="str">
        <f>_xlfn.IFNA(VLOOKUP(Tabla1[[#This Row],[Municipio]],Municipios,2,FALSE),"")</f>
        <v/>
      </c>
      <c r="S1011" s="1"/>
      <c r="T1011" s="1"/>
      <c r="U1011" s="1"/>
      <c r="V1011" s="1"/>
      <c r="W1011" s="1"/>
      <c r="Z1011" s="1"/>
    </row>
    <row r="1012" spans="1:26">
      <c r="A1012" s="1"/>
      <c r="B1012" s="1"/>
      <c r="D1012" s="1"/>
      <c r="E1012" s="1"/>
      <c r="F1012" s="1"/>
      <c r="G1012" s="1"/>
      <c r="H1012" s="1"/>
      <c r="I1012" s="1" t="str">
        <f>IFERROR(VLOOKUP(Tabla1[[#This Row],[Tipo de Petición, queja o reclamo, queja o reclamo]],Tipif,2,0),"")</f>
        <v/>
      </c>
      <c r="J1012" s="2" t="str">
        <f>IF(Tabla1[[#This Row],[Fecha Radicado]]="","",IF(Tabla1[[#This Row],[Tipo de Petición, queja o reclamo, queja o reclamo]]="Sin término de respuesta","No aplica",WORKDAY(Tabla1[[#This Row],[Fecha Radicado]],Tabla1[[#This Row],[Plazo]],Festivos)))</f>
        <v/>
      </c>
      <c r="K1012" s="3" t="str">
        <f ca="1">IF(Tabla1[[#This Row],[Estado]]="No Aplica","",IF(Tabla1[[#This Row],[Estado]]="Con respuesta","Gestionado",IFERROR(NETWORKDAYS(TODAY(),Tabla1[[#This Row],[Fecha de Vencimiento]],Festivos),"")))</f>
        <v/>
      </c>
      <c r="L10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12" s="1"/>
      <c r="N1012" s="1"/>
      <c r="O1012" s="1"/>
      <c r="P1012" s="1" t="str">
        <f>_xlfn.IFNA(VLOOKUP(Tabla1[[#This Row],[Departamento]],Departamentos,2,FALSE),"")</f>
        <v/>
      </c>
      <c r="Q1012" s="1"/>
      <c r="R1012" s="1" t="str">
        <f>_xlfn.IFNA(VLOOKUP(Tabla1[[#This Row],[Municipio]],Municipios,2,FALSE),"")</f>
        <v/>
      </c>
      <c r="S1012" s="1"/>
      <c r="T1012" s="1"/>
      <c r="U1012" s="1"/>
      <c r="V1012" s="1"/>
      <c r="W1012" s="1"/>
      <c r="Z1012" s="1"/>
    </row>
    <row r="1013" spans="1:26">
      <c r="A1013" s="1"/>
      <c r="B1013" s="1"/>
      <c r="D1013" s="1"/>
      <c r="E1013" s="1"/>
      <c r="F1013" s="1"/>
      <c r="G1013" s="1"/>
      <c r="H1013" s="1"/>
      <c r="I1013" s="1" t="str">
        <f>IFERROR(VLOOKUP(Tabla1[[#This Row],[Tipo de Petición, queja o reclamo, queja o reclamo]],Tipif,2,0),"")</f>
        <v/>
      </c>
      <c r="J1013" s="2" t="str">
        <f>IF(Tabla1[[#This Row],[Fecha Radicado]]="","",IF(Tabla1[[#This Row],[Tipo de Petición, queja o reclamo, queja o reclamo]]="Sin término de respuesta","No aplica",WORKDAY(Tabla1[[#This Row],[Fecha Radicado]],Tabla1[[#This Row],[Plazo]],Festivos)))</f>
        <v/>
      </c>
      <c r="K1013" s="3" t="str">
        <f ca="1">IF(Tabla1[[#This Row],[Estado]]="No Aplica","",IF(Tabla1[[#This Row],[Estado]]="Con respuesta","Gestionado",IFERROR(NETWORKDAYS(TODAY(),Tabla1[[#This Row],[Fecha de Vencimiento]],Festivos),"")))</f>
        <v/>
      </c>
      <c r="L10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13" s="1"/>
      <c r="N1013" s="1"/>
      <c r="O1013" s="1"/>
      <c r="P1013" s="1" t="str">
        <f>_xlfn.IFNA(VLOOKUP(Tabla1[[#This Row],[Departamento]],Departamentos,2,FALSE),"")</f>
        <v/>
      </c>
      <c r="Q1013" s="1"/>
      <c r="R1013" s="1" t="str">
        <f>_xlfn.IFNA(VLOOKUP(Tabla1[[#This Row],[Municipio]],Municipios,2,FALSE),"")</f>
        <v/>
      </c>
      <c r="S1013" s="1"/>
      <c r="T1013" s="1"/>
      <c r="U1013" s="1"/>
      <c r="V1013" s="1"/>
      <c r="W1013" s="1"/>
      <c r="Z1013" s="1"/>
    </row>
    <row r="1014" spans="1:26">
      <c r="A1014" s="1"/>
      <c r="B1014" s="1"/>
      <c r="D1014" s="1"/>
      <c r="E1014" s="1"/>
      <c r="F1014" s="1"/>
      <c r="G1014" s="1"/>
      <c r="H1014" s="1"/>
      <c r="I1014" s="1" t="str">
        <f>IFERROR(VLOOKUP(Tabla1[[#This Row],[Tipo de Petición, queja o reclamo, queja o reclamo]],Tipif,2,0),"")</f>
        <v/>
      </c>
      <c r="J1014" s="2" t="str">
        <f>IF(Tabla1[[#This Row],[Fecha Radicado]]="","",IF(Tabla1[[#This Row],[Tipo de Petición, queja o reclamo, queja o reclamo]]="Sin término de respuesta","No aplica",WORKDAY(Tabla1[[#This Row],[Fecha Radicado]],Tabla1[[#This Row],[Plazo]],Festivos)))</f>
        <v/>
      </c>
      <c r="K1014" s="3" t="str">
        <f ca="1">IF(Tabla1[[#This Row],[Estado]]="No Aplica","",IF(Tabla1[[#This Row],[Estado]]="Con respuesta","Gestionado",IFERROR(NETWORKDAYS(TODAY(),Tabla1[[#This Row],[Fecha de Vencimiento]],Festivos),"")))</f>
        <v/>
      </c>
      <c r="L10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14" s="1"/>
      <c r="N1014" s="1"/>
      <c r="O1014" s="1"/>
      <c r="P1014" s="1" t="str">
        <f>_xlfn.IFNA(VLOOKUP(Tabla1[[#This Row],[Departamento]],Departamentos,2,FALSE),"")</f>
        <v/>
      </c>
      <c r="Q1014" s="1"/>
      <c r="R1014" s="1" t="str">
        <f>_xlfn.IFNA(VLOOKUP(Tabla1[[#This Row],[Municipio]],Municipios,2,FALSE),"")</f>
        <v/>
      </c>
      <c r="S1014" s="1"/>
      <c r="T1014" s="1"/>
      <c r="U1014" s="1"/>
      <c r="V1014" s="1"/>
      <c r="W1014" s="1"/>
      <c r="Z1014" s="1"/>
    </row>
    <row r="1015" spans="1:26">
      <c r="A1015" s="1"/>
      <c r="B1015" s="1"/>
      <c r="D1015" s="1"/>
      <c r="E1015" s="1"/>
      <c r="F1015" s="1"/>
      <c r="G1015" s="1"/>
      <c r="H1015" s="1"/>
      <c r="I1015" s="1" t="str">
        <f>IFERROR(VLOOKUP(Tabla1[[#This Row],[Tipo de Petición, queja o reclamo, queja o reclamo]],Tipif,2,0),"")</f>
        <v/>
      </c>
      <c r="J1015" s="2" t="str">
        <f>IF(Tabla1[[#This Row],[Fecha Radicado]]="","",IF(Tabla1[[#This Row],[Tipo de Petición, queja o reclamo, queja o reclamo]]="Sin término de respuesta","No aplica",WORKDAY(Tabla1[[#This Row],[Fecha Radicado]],Tabla1[[#This Row],[Plazo]],Festivos)))</f>
        <v/>
      </c>
      <c r="K1015" s="3" t="str">
        <f ca="1">IF(Tabla1[[#This Row],[Estado]]="No Aplica","",IF(Tabla1[[#This Row],[Estado]]="Con respuesta","Gestionado",IFERROR(NETWORKDAYS(TODAY(),Tabla1[[#This Row],[Fecha de Vencimiento]],Festivos),"")))</f>
        <v/>
      </c>
      <c r="L10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15" s="1"/>
      <c r="N1015" s="1"/>
      <c r="O1015" s="1"/>
      <c r="P1015" s="1" t="str">
        <f>_xlfn.IFNA(VLOOKUP(Tabla1[[#This Row],[Departamento]],Departamentos,2,FALSE),"")</f>
        <v/>
      </c>
      <c r="Q1015" s="1"/>
      <c r="R1015" s="1" t="str">
        <f>_xlfn.IFNA(VLOOKUP(Tabla1[[#This Row],[Municipio]],Municipios,2,FALSE),"")</f>
        <v/>
      </c>
      <c r="S1015" s="1"/>
      <c r="T1015" s="1"/>
      <c r="U1015" s="1"/>
      <c r="V1015" s="1"/>
      <c r="W1015" s="1"/>
      <c r="Z1015" s="1"/>
    </row>
    <row r="1016" spans="1:26">
      <c r="A1016" s="1"/>
      <c r="B1016" s="1"/>
      <c r="D1016" s="1"/>
      <c r="E1016" s="1"/>
      <c r="F1016" s="1"/>
      <c r="G1016" s="1"/>
      <c r="H1016" s="1"/>
      <c r="I1016" s="1" t="str">
        <f>IFERROR(VLOOKUP(Tabla1[[#This Row],[Tipo de Petición, queja o reclamo, queja o reclamo]],Tipif,2,0),"")</f>
        <v/>
      </c>
      <c r="J1016" s="2" t="str">
        <f>IF(Tabla1[[#This Row],[Fecha Radicado]]="","",IF(Tabla1[[#This Row],[Tipo de Petición, queja o reclamo, queja o reclamo]]="Sin término de respuesta","No aplica",WORKDAY(Tabla1[[#This Row],[Fecha Radicado]],Tabla1[[#This Row],[Plazo]],Festivos)))</f>
        <v/>
      </c>
      <c r="K1016" s="3" t="str">
        <f ca="1">IF(Tabla1[[#This Row],[Estado]]="No Aplica","",IF(Tabla1[[#This Row],[Estado]]="Con respuesta","Gestionado",IFERROR(NETWORKDAYS(TODAY(),Tabla1[[#This Row],[Fecha de Vencimiento]],Festivos),"")))</f>
        <v/>
      </c>
      <c r="L10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16" s="1"/>
      <c r="N1016" s="1"/>
      <c r="O1016" s="1"/>
      <c r="P1016" s="1" t="str">
        <f>_xlfn.IFNA(VLOOKUP(Tabla1[[#This Row],[Departamento]],Departamentos,2,FALSE),"")</f>
        <v/>
      </c>
      <c r="Q1016" s="1"/>
      <c r="R1016" s="1" t="str">
        <f>_xlfn.IFNA(VLOOKUP(Tabla1[[#This Row],[Municipio]],Municipios,2,FALSE),"")</f>
        <v/>
      </c>
      <c r="S1016" s="1"/>
      <c r="T1016" s="1"/>
      <c r="U1016" s="1"/>
      <c r="V1016" s="1"/>
      <c r="W1016" s="1"/>
      <c r="Z1016" s="1"/>
    </row>
    <row r="1017" spans="1:26">
      <c r="A1017" s="1"/>
      <c r="B1017" s="1"/>
      <c r="D1017" s="1"/>
      <c r="E1017" s="1"/>
      <c r="F1017" s="1"/>
      <c r="G1017" s="1"/>
      <c r="H1017" s="1"/>
      <c r="I1017" s="1" t="str">
        <f>IFERROR(VLOOKUP(Tabla1[[#This Row],[Tipo de Petición, queja o reclamo, queja o reclamo]],Tipif,2,0),"")</f>
        <v/>
      </c>
      <c r="J1017" s="2" t="str">
        <f>IF(Tabla1[[#This Row],[Fecha Radicado]]="","",IF(Tabla1[[#This Row],[Tipo de Petición, queja o reclamo, queja o reclamo]]="Sin término de respuesta","No aplica",WORKDAY(Tabla1[[#This Row],[Fecha Radicado]],Tabla1[[#This Row],[Plazo]],Festivos)))</f>
        <v/>
      </c>
      <c r="K1017" s="3" t="str">
        <f ca="1">IF(Tabla1[[#This Row],[Estado]]="No Aplica","",IF(Tabla1[[#This Row],[Estado]]="Con respuesta","Gestionado",IFERROR(NETWORKDAYS(TODAY(),Tabla1[[#This Row],[Fecha de Vencimiento]],Festivos),"")))</f>
        <v/>
      </c>
      <c r="L10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17" s="1"/>
      <c r="N1017" s="1"/>
      <c r="O1017" s="1"/>
      <c r="P1017" s="1" t="str">
        <f>_xlfn.IFNA(VLOOKUP(Tabla1[[#This Row],[Departamento]],Departamentos,2,FALSE),"")</f>
        <v/>
      </c>
      <c r="Q1017" s="1"/>
      <c r="R1017" s="1" t="str">
        <f>_xlfn.IFNA(VLOOKUP(Tabla1[[#This Row],[Municipio]],Municipios,2,FALSE),"")</f>
        <v/>
      </c>
      <c r="S1017" s="1"/>
      <c r="T1017" s="1"/>
      <c r="U1017" s="1"/>
      <c r="V1017" s="1"/>
      <c r="W1017" s="1"/>
      <c r="Z1017" s="1"/>
    </row>
    <row r="1018" spans="1:26">
      <c r="A1018" s="1"/>
      <c r="B1018" s="1"/>
      <c r="D1018" s="1"/>
      <c r="E1018" s="1"/>
      <c r="F1018" s="1"/>
      <c r="G1018" s="1"/>
      <c r="H1018" s="1"/>
      <c r="I1018" s="1" t="str">
        <f>IFERROR(VLOOKUP(Tabla1[[#This Row],[Tipo de Petición, queja o reclamo, queja o reclamo]],Tipif,2,0),"")</f>
        <v/>
      </c>
      <c r="J1018" s="2" t="str">
        <f>IF(Tabla1[[#This Row],[Fecha Radicado]]="","",IF(Tabla1[[#This Row],[Tipo de Petición, queja o reclamo, queja o reclamo]]="Sin término de respuesta","No aplica",WORKDAY(Tabla1[[#This Row],[Fecha Radicado]],Tabla1[[#This Row],[Plazo]],Festivos)))</f>
        <v/>
      </c>
      <c r="K1018" s="3" t="str">
        <f ca="1">IF(Tabla1[[#This Row],[Estado]]="No Aplica","",IF(Tabla1[[#This Row],[Estado]]="Con respuesta","Gestionado",IFERROR(NETWORKDAYS(TODAY(),Tabla1[[#This Row],[Fecha de Vencimiento]],Festivos),"")))</f>
        <v/>
      </c>
      <c r="L10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18" s="1"/>
      <c r="N1018" s="1"/>
      <c r="O1018" s="1"/>
      <c r="P1018" s="1" t="str">
        <f>_xlfn.IFNA(VLOOKUP(Tabla1[[#This Row],[Departamento]],Departamentos,2,FALSE),"")</f>
        <v/>
      </c>
      <c r="Q1018" s="1"/>
      <c r="R1018" s="1" t="str">
        <f>_xlfn.IFNA(VLOOKUP(Tabla1[[#This Row],[Municipio]],Municipios,2,FALSE),"")</f>
        <v/>
      </c>
      <c r="S1018" s="1"/>
      <c r="T1018" s="1"/>
      <c r="U1018" s="1"/>
      <c r="V1018" s="1"/>
      <c r="W1018" s="1"/>
      <c r="Z1018" s="1"/>
    </row>
    <row r="1019" spans="1:26">
      <c r="A1019" s="1"/>
      <c r="B1019" s="1"/>
      <c r="D1019" s="1"/>
      <c r="E1019" s="1"/>
      <c r="F1019" s="1"/>
      <c r="G1019" s="1"/>
      <c r="H1019" s="1"/>
      <c r="I1019" s="1" t="str">
        <f>IFERROR(VLOOKUP(Tabla1[[#This Row],[Tipo de Petición, queja o reclamo, queja o reclamo]],Tipif,2,0),"")</f>
        <v/>
      </c>
      <c r="J1019" s="2" t="str">
        <f>IF(Tabla1[[#This Row],[Fecha Radicado]]="","",IF(Tabla1[[#This Row],[Tipo de Petición, queja o reclamo, queja o reclamo]]="Sin término de respuesta","No aplica",WORKDAY(Tabla1[[#This Row],[Fecha Radicado]],Tabla1[[#This Row],[Plazo]],Festivos)))</f>
        <v/>
      </c>
      <c r="K1019" s="3" t="str">
        <f ca="1">IF(Tabla1[[#This Row],[Estado]]="No Aplica","",IF(Tabla1[[#This Row],[Estado]]="Con respuesta","Gestionado",IFERROR(NETWORKDAYS(TODAY(),Tabla1[[#This Row],[Fecha de Vencimiento]],Festivos),"")))</f>
        <v/>
      </c>
      <c r="L10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19" s="1"/>
      <c r="N1019" s="1"/>
      <c r="O1019" s="1"/>
      <c r="P1019" s="1" t="str">
        <f>_xlfn.IFNA(VLOOKUP(Tabla1[[#This Row],[Departamento]],Departamentos,2,FALSE),"")</f>
        <v/>
      </c>
      <c r="Q1019" s="1"/>
      <c r="R1019" s="1" t="str">
        <f>_xlfn.IFNA(VLOOKUP(Tabla1[[#This Row],[Municipio]],Municipios,2,FALSE),"")</f>
        <v/>
      </c>
      <c r="S1019" s="1"/>
      <c r="T1019" s="1"/>
      <c r="U1019" s="1"/>
      <c r="V1019" s="1"/>
      <c r="W1019" s="1"/>
      <c r="Z1019" s="1"/>
    </row>
    <row r="1020" spans="1:26">
      <c r="A1020" s="1"/>
      <c r="B1020" s="1"/>
      <c r="D1020" s="1"/>
      <c r="E1020" s="1"/>
      <c r="F1020" s="1"/>
      <c r="G1020" s="1"/>
      <c r="H1020" s="1"/>
      <c r="I1020" s="1" t="str">
        <f>IFERROR(VLOOKUP(Tabla1[[#This Row],[Tipo de Petición, queja o reclamo, queja o reclamo]],Tipif,2,0),"")</f>
        <v/>
      </c>
      <c r="J1020" s="2" t="str">
        <f>IF(Tabla1[[#This Row],[Fecha Radicado]]="","",IF(Tabla1[[#This Row],[Tipo de Petición, queja o reclamo, queja o reclamo]]="Sin término de respuesta","No aplica",WORKDAY(Tabla1[[#This Row],[Fecha Radicado]],Tabla1[[#This Row],[Plazo]],Festivos)))</f>
        <v/>
      </c>
      <c r="K1020" s="3" t="str">
        <f ca="1">IF(Tabla1[[#This Row],[Estado]]="No Aplica","",IF(Tabla1[[#This Row],[Estado]]="Con respuesta","Gestionado",IFERROR(NETWORKDAYS(TODAY(),Tabla1[[#This Row],[Fecha de Vencimiento]],Festivos),"")))</f>
        <v/>
      </c>
      <c r="L10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20" s="1"/>
      <c r="N1020" s="1"/>
      <c r="O1020" s="1"/>
      <c r="P1020" s="1" t="str">
        <f>_xlfn.IFNA(VLOOKUP(Tabla1[[#This Row],[Departamento]],Departamentos,2,FALSE),"")</f>
        <v/>
      </c>
      <c r="Q1020" s="1"/>
      <c r="R1020" s="1" t="str">
        <f>_xlfn.IFNA(VLOOKUP(Tabla1[[#This Row],[Municipio]],Municipios,2,FALSE),"")</f>
        <v/>
      </c>
      <c r="S1020" s="1"/>
      <c r="T1020" s="1"/>
      <c r="U1020" s="1"/>
      <c r="V1020" s="1"/>
      <c r="W1020" s="1"/>
      <c r="Z1020" s="1"/>
    </row>
    <row r="1021" spans="1:26">
      <c r="A1021" s="1"/>
      <c r="B1021" s="1"/>
      <c r="D1021" s="1"/>
      <c r="E1021" s="1"/>
      <c r="F1021" s="1"/>
      <c r="G1021" s="1"/>
      <c r="H1021" s="1"/>
      <c r="I1021" s="1" t="str">
        <f>IFERROR(VLOOKUP(Tabla1[[#This Row],[Tipo de Petición, queja o reclamo, queja o reclamo]],Tipif,2,0),"")</f>
        <v/>
      </c>
      <c r="J1021" s="2" t="str">
        <f>IF(Tabla1[[#This Row],[Fecha Radicado]]="","",IF(Tabla1[[#This Row],[Tipo de Petición, queja o reclamo, queja o reclamo]]="Sin término de respuesta","No aplica",WORKDAY(Tabla1[[#This Row],[Fecha Radicado]],Tabla1[[#This Row],[Plazo]],Festivos)))</f>
        <v/>
      </c>
      <c r="K1021" s="3" t="str">
        <f ca="1">IF(Tabla1[[#This Row],[Estado]]="No Aplica","",IF(Tabla1[[#This Row],[Estado]]="Con respuesta","Gestionado",IFERROR(NETWORKDAYS(TODAY(),Tabla1[[#This Row],[Fecha de Vencimiento]],Festivos),"")))</f>
        <v/>
      </c>
      <c r="L10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21" s="1"/>
      <c r="N1021" s="1"/>
      <c r="O1021" s="1"/>
      <c r="P1021" s="1" t="str">
        <f>_xlfn.IFNA(VLOOKUP(Tabla1[[#This Row],[Departamento]],Departamentos,2,FALSE),"")</f>
        <v/>
      </c>
      <c r="Q1021" s="1"/>
      <c r="R1021" s="1" t="str">
        <f>_xlfn.IFNA(VLOOKUP(Tabla1[[#This Row],[Municipio]],Municipios,2,FALSE),"")</f>
        <v/>
      </c>
      <c r="S1021" s="1"/>
      <c r="T1021" s="1"/>
      <c r="U1021" s="1"/>
      <c r="V1021" s="1"/>
      <c r="W1021" s="1"/>
      <c r="Z1021" s="1"/>
    </row>
    <row r="1022" spans="1:26">
      <c r="A1022" s="1"/>
      <c r="B1022" s="1"/>
      <c r="D1022" s="1"/>
      <c r="E1022" s="1"/>
      <c r="F1022" s="1"/>
      <c r="G1022" s="1"/>
      <c r="H1022" s="1"/>
      <c r="I1022" s="1" t="str">
        <f>IFERROR(VLOOKUP(Tabla1[[#This Row],[Tipo de Petición, queja o reclamo, queja o reclamo]],Tipif,2,0),"")</f>
        <v/>
      </c>
      <c r="J1022" s="2" t="str">
        <f>IF(Tabla1[[#This Row],[Fecha Radicado]]="","",IF(Tabla1[[#This Row],[Tipo de Petición, queja o reclamo, queja o reclamo]]="Sin término de respuesta","No aplica",WORKDAY(Tabla1[[#This Row],[Fecha Radicado]],Tabla1[[#This Row],[Plazo]],Festivos)))</f>
        <v/>
      </c>
      <c r="K1022" s="3" t="str">
        <f ca="1">IF(Tabla1[[#This Row],[Estado]]="No Aplica","",IF(Tabla1[[#This Row],[Estado]]="Con respuesta","Gestionado",IFERROR(NETWORKDAYS(TODAY(),Tabla1[[#This Row],[Fecha de Vencimiento]],Festivos),"")))</f>
        <v/>
      </c>
      <c r="L10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22" s="1"/>
      <c r="N1022" s="1"/>
      <c r="O1022" s="1"/>
      <c r="P1022" s="1" t="str">
        <f>_xlfn.IFNA(VLOOKUP(Tabla1[[#This Row],[Departamento]],Departamentos,2,FALSE),"")</f>
        <v/>
      </c>
      <c r="Q1022" s="1"/>
      <c r="R1022" s="1" t="str">
        <f>_xlfn.IFNA(VLOOKUP(Tabla1[[#This Row],[Municipio]],Municipios,2,FALSE),"")</f>
        <v/>
      </c>
      <c r="S1022" s="1"/>
      <c r="T1022" s="1"/>
      <c r="U1022" s="1"/>
      <c r="V1022" s="1"/>
      <c r="W1022" s="1"/>
      <c r="Z1022" s="1"/>
    </row>
    <row r="1023" spans="1:26">
      <c r="A1023" s="1"/>
      <c r="B1023" s="1"/>
      <c r="D1023" s="1"/>
      <c r="E1023" s="1"/>
      <c r="F1023" s="1"/>
      <c r="G1023" s="1"/>
      <c r="H1023" s="1"/>
      <c r="I1023" s="1" t="str">
        <f>IFERROR(VLOOKUP(Tabla1[[#This Row],[Tipo de Petición, queja o reclamo, queja o reclamo]],Tipif,2,0),"")</f>
        <v/>
      </c>
      <c r="J1023" s="2" t="str">
        <f>IF(Tabla1[[#This Row],[Fecha Radicado]]="","",IF(Tabla1[[#This Row],[Tipo de Petición, queja o reclamo, queja o reclamo]]="Sin término de respuesta","No aplica",WORKDAY(Tabla1[[#This Row],[Fecha Radicado]],Tabla1[[#This Row],[Plazo]],Festivos)))</f>
        <v/>
      </c>
      <c r="K1023" s="3" t="str">
        <f ca="1">IF(Tabla1[[#This Row],[Estado]]="No Aplica","",IF(Tabla1[[#This Row],[Estado]]="Con respuesta","Gestionado",IFERROR(NETWORKDAYS(TODAY(),Tabla1[[#This Row],[Fecha de Vencimiento]],Festivos),"")))</f>
        <v/>
      </c>
      <c r="L10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23" s="1"/>
      <c r="N1023" s="1"/>
      <c r="O1023" s="1"/>
      <c r="P1023" s="1" t="str">
        <f>_xlfn.IFNA(VLOOKUP(Tabla1[[#This Row],[Departamento]],Departamentos,2,FALSE),"")</f>
        <v/>
      </c>
      <c r="Q1023" s="1"/>
      <c r="R1023" s="1" t="str">
        <f>_xlfn.IFNA(VLOOKUP(Tabla1[[#This Row],[Municipio]],Municipios,2,FALSE),"")</f>
        <v/>
      </c>
      <c r="S1023" s="1"/>
      <c r="T1023" s="1"/>
      <c r="U1023" s="1"/>
      <c r="V1023" s="1"/>
      <c r="W1023" s="1"/>
      <c r="Z1023" s="1"/>
    </row>
    <row r="1024" spans="1:26">
      <c r="A1024" s="1"/>
      <c r="B1024" s="1"/>
      <c r="D1024" s="1"/>
      <c r="E1024" s="1"/>
      <c r="F1024" s="1"/>
      <c r="G1024" s="1"/>
      <c r="H1024" s="1"/>
      <c r="I1024" s="1" t="str">
        <f>IFERROR(VLOOKUP(Tabla1[[#This Row],[Tipo de Petición, queja o reclamo, queja o reclamo]],Tipif,2,0),"")</f>
        <v/>
      </c>
      <c r="J1024" s="2" t="str">
        <f>IF(Tabla1[[#This Row],[Fecha Radicado]]="","",IF(Tabla1[[#This Row],[Tipo de Petición, queja o reclamo, queja o reclamo]]="Sin término de respuesta","No aplica",WORKDAY(Tabla1[[#This Row],[Fecha Radicado]],Tabla1[[#This Row],[Plazo]],Festivos)))</f>
        <v/>
      </c>
      <c r="K1024" s="3" t="str">
        <f ca="1">IF(Tabla1[[#This Row],[Estado]]="No Aplica","",IF(Tabla1[[#This Row],[Estado]]="Con respuesta","Gestionado",IFERROR(NETWORKDAYS(TODAY(),Tabla1[[#This Row],[Fecha de Vencimiento]],Festivos),"")))</f>
        <v/>
      </c>
      <c r="L10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24" s="1"/>
      <c r="N1024" s="1"/>
      <c r="O1024" s="1"/>
      <c r="P1024" s="1" t="str">
        <f>_xlfn.IFNA(VLOOKUP(Tabla1[[#This Row],[Departamento]],Departamentos,2,FALSE),"")</f>
        <v/>
      </c>
      <c r="Q1024" s="1"/>
      <c r="R1024" s="1" t="str">
        <f>_xlfn.IFNA(VLOOKUP(Tabla1[[#This Row],[Municipio]],Municipios,2,FALSE),"")</f>
        <v/>
      </c>
      <c r="S1024" s="1"/>
      <c r="T1024" s="1"/>
      <c r="U1024" s="1"/>
      <c r="V1024" s="1"/>
      <c r="W1024" s="1"/>
      <c r="Z1024" s="1"/>
    </row>
    <row r="1025" spans="1:26">
      <c r="A1025" s="1"/>
      <c r="B1025" s="1"/>
      <c r="D1025" s="1"/>
      <c r="E1025" s="1"/>
      <c r="F1025" s="1"/>
      <c r="G1025" s="1"/>
      <c r="H1025" s="1"/>
      <c r="I1025" s="1" t="str">
        <f>IFERROR(VLOOKUP(Tabla1[[#This Row],[Tipo de Petición, queja o reclamo, queja o reclamo]],Tipif,2,0),"")</f>
        <v/>
      </c>
      <c r="J1025" s="2" t="str">
        <f>IF(Tabla1[[#This Row],[Fecha Radicado]]="","",IF(Tabla1[[#This Row],[Tipo de Petición, queja o reclamo, queja o reclamo]]="Sin término de respuesta","No aplica",WORKDAY(Tabla1[[#This Row],[Fecha Radicado]],Tabla1[[#This Row],[Plazo]],Festivos)))</f>
        <v/>
      </c>
      <c r="K1025" s="3" t="str">
        <f ca="1">IF(Tabla1[[#This Row],[Estado]]="No Aplica","",IF(Tabla1[[#This Row],[Estado]]="Con respuesta","Gestionado",IFERROR(NETWORKDAYS(TODAY(),Tabla1[[#This Row],[Fecha de Vencimiento]],Festivos),"")))</f>
        <v/>
      </c>
      <c r="L10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25" s="1"/>
      <c r="N1025" s="1"/>
      <c r="O1025" s="1"/>
      <c r="P1025" s="1" t="str">
        <f>_xlfn.IFNA(VLOOKUP(Tabla1[[#This Row],[Departamento]],Departamentos,2,FALSE),"")</f>
        <v/>
      </c>
      <c r="Q1025" s="1"/>
      <c r="R1025" s="1" t="str">
        <f>_xlfn.IFNA(VLOOKUP(Tabla1[[#This Row],[Municipio]],Municipios,2,FALSE),"")</f>
        <v/>
      </c>
      <c r="S1025" s="1"/>
      <c r="T1025" s="1"/>
      <c r="U1025" s="1"/>
      <c r="V1025" s="1"/>
      <c r="W1025" s="1"/>
      <c r="Z1025" s="1"/>
    </row>
    <row r="1026" spans="1:26">
      <c r="A1026" s="1"/>
      <c r="B1026" s="1"/>
      <c r="D1026" s="1"/>
      <c r="E1026" s="1"/>
      <c r="F1026" s="1"/>
      <c r="G1026" s="1"/>
      <c r="H1026" s="1"/>
      <c r="I1026" s="1" t="str">
        <f>IFERROR(VLOOKUP(Tabla1[[#This Row],[Tipo de Petición, queja o reclamo, queja o reclamo]],Tipif,2,0),"")</f>
        <v/>
      </c>
      <c r="J1026" s="2" t="str">
        <f>IF(Tabla1[[#This Row],[Fecha Radicado]]="","",IF(Tabla1[[#This Row],[Tipo de Petición, queja o reclamo, queja o reclamo]]="Sin término de respuesta","No aplica",WORKDAY(Tabla1[[#This Row],[Fecha Radicado]],Tabla1[[#This Row],[Plazo]],Festivos)))</f>
        <v/>
      </c>
      <c r="K1026" s="3" t="str">
        <f ca="1">IF(Tabla1[[#This Row],[Estado]]="No Aplica","",IF(Tabla1[[#This Row],[Estado]]="Con respuesta","Gestionado",IFERROR(NETWORKDAYS(TODAY(),Tabla1[[#This Row],[Fecha de Vencimiento]],Festivos),"")))</f>
        <v/>
      </c>
      <c r="L10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26" s="1"/>
      <c r="N1026" s="1"/>
      <c r="O1026" s="1"/>
      <c r="P1026" s="1" t="str">
        <f>_xlfn.IFNA(VLOOKUP(Tabla1[[#This Row],[Departamento]],Departamentos,2,FALSE),"")</f>
        <v/>
      </c>
      <c r="Q1026" s="1"/>
      <c r="R1026" s="1" t="str">
        <f>_xlfn.IFNA(VLOOKUP(Tabla1[[#This Row],[Municipio]],Municipios,2,FALSE),"")</f>
        <v/>
      </c>
      <c r="S1026" s="1"/>
      <c r="T1026" s="1"/>
      <c r="U1026" s="1"/>
      <c r="V1026" s="1"/>
      <c r="W1026" s="1"/>
      <c r="Z1026" s="1"/>
    </row>
    <row r="1027" spans="1:26">
      <c r="A1027" s="1"/>
      <c r="B1027" s="1"/>
      <c r="D1027" s="1"/>
      <c r="E1027" s="1"/>
      <c r="F1027" s="1"/>
      <c r="G1027" s="1"/>
      <c r="H1027" s="1"/>
      <c r="I1027" s="1" t="str">
        <f>IFERROR(VLOOKUP(Tabla1[[#This Row],[Tipo de Petición, queja o reclamo, queja o reclamo]],Tipif,2,0),"")</f>
        <v/>
      </c>
      <c r="J1027" s="2" t="str">
        <f>IF(Tabla1[[#This Row],[Fecha Radicado]]="","",IF(Tabla1[[#This Row],[Tipo de Petición, queja o reclamo, queja o reclamo]]="Sin término de respuesta","No aplica",WORKDAY(Tabla1[[#This Row],[Fecha Radicado]],Tabla1[[#This Row],[Plazo]],Festivos)))</f>
        <v/>
      </c>
      <c r="K1027" s="3" t="str">
        <f ca="1">IF(Tabla1[[#This Row],[Estado]]="No Aplica","",IF(Tabla1[[#This Row],[Estado]]="Con respuesta","Gestionado",IFERROR(NETWORKDAYS(TODAY(),Tabla1[[#This Row],[Fecha de Vencimiento]],Festivos),"")))</f>
        <v/>
      </c>
      <c r="L10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27" s="1"/>
      <c r="N1027" s="1"/>
      <c r="O1027" s="1"/>
      <c r="P1027" s="1" t="str">
        <f>_xlfn.IFNA(VLOOKUP(Tabla1[[#This Row],[Departamento]],Departamentos,2,FALSE),"")</f>
        <v/>
      </c>
      <c r="Q1027" s="1"/>
      <c r="R1027" s="1" t="str">
        <f>_xlfn.IFNA(VLOOKUP(Tabla1[[#This Row],[Municipio]],Municipios,2,FALSE),"")</f>
        <v/>
      </c>
      <c r="S1027" s="1"/>
      <c r="T1027" s="1"/>
      <c r="U1027" s="1"/>
      <c r="V1027" s="1"/>
      <c r="W1027" s="1"/>
      <c r="Z1027" s="1"/>
    </row>
    <row r="1028" spans="1:26">
      <c r="A1028" s="1"/>
      <c r="B1028" s="1"/>
      <c r="D1028" s="1"/>
      <c r="E1028" s="1"/>
      <c r="F1028" s="1"/>
      <c r="G1028" s="1"/>
      <c r="H1028" s="1"/>
      <c r="I1028" s="1" t="str">
        <f>IFERROR(VLOOKUP(Tabla1[[#This Row],[Tipo de Petición, queja o reclamo, queja o reclamo]],Tipif,2,0),"")</f>
        <v/>
      </c>
      <c r="J1028" s="2" t="str">
        <f>IF(Tabla1[[#This Row],[Fecha Radicado]]="","",IF(Tabla1[[#This Row],[Tipo de Petición, queja o reclamo, queja o reclamo]]="Sin término de respuesta","No aplica",WORKDAY(Tabla1[[#This Row],[Fecha Radicado]],Tabla1[[#This Row],[Plazo]],Festivos)))</f>
        <v/>
      </c>
      <c r="K1028" s="3" t="str">
        <f ca="1">IF(Tabla1[[#This Row],[Estado]]="No Aplica","",IF(Tabla1[[#This Row],[Estado]]="Con respuesta","Gestionado",IFERROR(NETWORKDAYS(TODAY(),Tabla1[[#This Row],[Fecha de Vencimiento]],Festivos),"")))</f>
        <v/>
      </c>
      <c r="L10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28" s="1"/>
      <c r="N1028" s="1"/>
      <c r="O1028" s="1"/>
      <c r="P1028" s="1" t="str">
        <f>_xlfn.IFNA(VLOOKUP(Tabla1[[#This Row],[Departamento]],Departamentos,2,FALSE),"")</f>
        <v/>
      </c>
      <c r="Q1028" s="1"/>
      <c r="R1028" s="1" t="str">
        <f>_xlfn.IFNA(VLOOKUP(Tabla1[[#This Row],[Municipio]],Municipios,2,FALSE),"")</f>
        <v/>
      </c>
      <c r="S1028" s="1"/>
      <c r="T1028" s="1"/>
      <c r="U1028" s="1"/>
      <c r="V1028" s="1"/>
      <c r="W1028" s="1"/>
      <c r="Z1028" s="1"/>
    </row>
    <row r="1029" spans="1:26">
      <c r="A1029" s="1"/>
      <c r="B1029" s="1"/>
      <c r="D1029" s="1"/>
      <c r="E1029" s="1"/>
      <c r="F1029" s="1"/>
      <c r="G1029" s="1"/>
      <c r="H1029" s="1"/>
      <c r="I1029" s="1" t="str">
        <f>IFERROR(VLOOKUP(Tabla1[[#This Row],[Tipo de Petición, queja o reclamo, queja o reclamo]],Tipif,2,0),"")</f>
        <v/>
      </c>
      <c r="J1029" s="2" t="str">
        <f>IF(Tabla1[[#This Row],[Fecha Radicado]]="","",IF(Tabla1[[#This Row],[Tipo de Petición, queja o reclamo, queja o reclamo]]="Sin término de respuesta","No aplica",WORKDAY(Tabla1[[#This Row],[Fecha Radicado]],Tabla1[[#This Row],[Plazo]],Festivos)))</f>
        <v/>
      </c>
      <c r="K1029" s="3" t="str">
        <f ca="1">IF(Tabla1[[#This Row],[Estado]]="No Aplica","",IF(Tabla1[[#This Row],[Estado]]="Con respuesta","Gestionado",IFERROR(NETWORKDAYS(TODAY(),Tabla1[[#This Row],[Fecha de Vencimiento]],Festivos),"")))</f>
        <v/>
      </c>
      <c r="L10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29" s="1"/>
      <c r="N1029" s="1"/>
      <c r="O1029" s="1"/>
      <c r="P1029" s="1" t="str">
        <f>_xlfn.IFNA(VLOOKUP(Tabla1[[#This Row],[Departamento]],Departamentos,2,FALSE),"")</f>
        <v/>
      </c>
      <c r="Q1029" s="1"/>
      <c r="R1029" s="1" t="str">
        <f>_xlfn.IFNA(VLOOKUP(Tabla1[[#This Row],[Municipio]],Municipios,2,FALSE),"")</f>
        <v/>
      </c>
      <c r="S1029" s="1"/>
      <c r="T1029" s="1"/>
      <c r="U1029" s="1"/>
      <c r="V1029" s="1"/>
      <c r="W1029" s="1"/>
      <c r="Z1029" s="1"/>
    </row>
    <row r="1030" spans="1:26">
      <c r="A1030" s="1"/>
      <c r="B1030" s="1"/>
      <c r="D1030" s="1"/>
      <c r="E1030" s="1"/>
      <c r="F1030" s="1"/>
      <c r="G1030" s="1"/>
      <c r="H1030" s="1"/>
      <c r="I1030" s="1" t="str">
        <f>IFERROR(VLOOKUP(Tabla1[[#This Row],[Tipo de Petición, queja o reclamo, queja o reclamo]],Tipif,2,0),"")</f>
        <v/>
      </c>
      <c r="J1030" s="2" t="str">
        <f>IF(Tabla1[[#This Row],[Fecha Radicado]]="","",IF(Tabla1[[#This Row],[Tipo de Petición, queja o reclamo, queja o reclamo]]="Sin término de respuesta","No aplica",WORKDAY(Tabla1[[#This Row],[Fecha Radicado]],Tabla1[[#This Row],[Plazo]],Festivos)))</f>
        <v/>
      </c>
      <c r="K1030" s="3" t="str">
        <f ca="1">IF(Tabla1[[#This Row],[Estado]]="No Aplica","",IF(Tabla1[[#This Row],[Estado]]="Con respuesta","Gestionado",IFERROR(NETWORKDAYS(TODAY(),Tabla1[[#This Row],[Fecha de Vencimiento]],Festivos),"")))</f>
        <v/>
      </c>
      <c r="L10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30" s="1"/>
      <c r="N1030" s="1"/>
      <c r="O1030" s="1"/>
      <c r="P1030" s="1" t="str">
        <f>_xlfn.IFNA(VLOOKUP(Tabla1[[#This Row],[Departamento]],Departamentos,2,FALSE),"")</f>
        <v/>
      </c>
      <c r="Q1030" s="1"/>
      <c r="R1030" s="1" t="str">
        <f>_xlfn.IFNA(VLOOKUP(Tabla1[[#This Row],[Municipio]],Municipios,2,FALSE),"")</f>
        <v/>
      </c>
      <c r="S1030" s="1"/>
      <c r="T1030" s="1"/>
      <c r="U1030" s="1"/>
      <c r="V1030" s="1"/>
      <c r="W1030" s="1"/>
      <c r="Z1030" s="1"/>
    </row>
    <row r="1031" spans="1:26">
      <c r="A1031" s="1"/>
      <c r="B1031" s="1"/>
      <c r="D1031" s="1"/>
      <c r="E1031" s="1"/>
      <c r="F1031" s="1"/>
      <c r="G1031" s="1"/>
      <c r="H1031" s="1"/>
      <c r="I1031" s="1" t="str">
        <f>IFERROR(VLOOKUP(Tabla1[[#This Row],[Tipo de Petición, queja o reclamo, queja o reclamo]],Tipif,2,0),"")</f>
        <v/>
      </c>
      <c r="J1031" s="2" t="str">
        <f>IF(Tabla1[[#This Row],[Fecha Radicado]]="","",IF(Tabla1[[#This Row],[Tipo de Petición, queja o reclamo, queja o reclamo]]="Sin término de respuesta","No aplica",WORKDAY(Tabla1[[#This Row],[Fecha Radicado]],Tabla1[[#This Row],[Plazo]],Festivos)))</f>
        <v/>
      </c>
      <c r="K1031" s="3" t="str">
        <f ca="1">IF(Tabla1[[#This Row],[Estado]]="No Aplica","",IF(Tabla1[[#This Row],[Estado]]="Con respuesta","Gestionado",IFERROR(NETWORKDAYS(TODAY(),Tabla1[[#This Row],[Fecha de Vencimiento]],Festivos),"")))</f>
        <v/>
      </c>
      <c r="L10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31" s="1"/>
      <c r="N1031" s="1"/>
      <c r="O1031" s="1"/>
      <c r="P1031" s="1" t="str">
        <f>_xlfn.IFNA(VLOOKUP(Tabla1[[#This Row],[Departamento]],Departamentos,2,FALSE),"")</f>
        <v/>
      </c>
      <c r="Q1031" s="1"/>
      <c r="R1031" s="1" t="str">
        <f>_xlfn.IFNA(VLOOKUP(Tabla1[[#This Row],[Municipio]],Municipios,2,FALSE),"")</f>
        <v/>
      </c>
      <c r="S1031" s="1"/>
      <c r="T1031" s="1"/>
      <c r="U1031" s="1"/>
      <c r="V1031" s="1"/>
      <c r="W1031" s="1"/>
      <c r="Z1031" s="1"/>
    </row>
    <row r="1032" spans="1:26">
      <c r="A1032" s="1"/>
      <c r="B1032" s="1"/>
      <c r="D1032" s="1"/>
      <c r="E1032" s="1"/>
      <c r="F1032" s="1"/>
      <c r="G1032" s="1"/>
      <c r="H1032" s="1"/>
      <c r="I1032" s="1" t="str">
        <f>IFERROR(VLOOKUP(Tabla1[[#This Row],[Tipo de Petición, queja o reclamo, queja o reclamo]],Tipif,2,0),"")</f>
        <v/>
      </c>
      <c r="J1032" s="2" t="str">
        <f>IF(Tabla1[[#This Row],[Fecha Radicado]]="","",IF(Tabla1[[#This Row],[Tipo de Petición, queja o reclamo, queja o reclamo]]="Sin término de respuesta","No aplica",WORKDAY(Tabla1[[#This Row],[Fecha Radicado]],Tabla1[[#This Row],[Plazo]],Festivos)))</f>
        <v/>
      </c>
      <c r="K1032" s="3" t="str">
        <f ca="1">IF(Tabla1[[#This Row],[Estado]]="No Aplica","",IF(Tabla1[[#This Row],[Estado]]="Con respuesta","Gestionado",IFERROR(NETWORKDAYS(TODAY(),Tabla1[[#This Row],[Fecha de Vencimiento]],Festivos),"")))</f>
        <v/>
      </c>
      <c r="L10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32" s="1"/>
      <c r="N1032" s="1"/>
      <c r="O1032" s="1"/>
      <c r="P1032" s="1" t="str">
        <f>_xlfn.IFNA(VLOOKUP(Tabla1[[#This Row],[Departamento]],Departamentos,2,FALSE),"")</f>
        <v/>
      </c>
      <c r="Q1032" s="1"/>
      <c r="R1032" s="1" t="str">
        <f>_xlfn.IFNA(VLOOKUP(Tabla1[[#This Row],[Municipio]],Municipios,2,FALSE),"")</f>
        <v/>
      </c>
      <c r="S1032" s="1"/>
      <c r="T1032" s="1"/>
      <c r="U1032" s="1"/>
      <c r="V1032" s="1"/>
      <c r="W1032" s="1"/>
      <c r="Z1032" s="1"/>
    </row>
    <row r="1033" spans="1:26">
      <c r="A1033" s="1"/>
      <c r="B1033" s="1"/>
      <c r="D1033" s="1"/>
      <c r="E1033" s="1"/>
      <c r="F1033" s="1"/>
      <c r="G1033" s="1"/>
      <c r="H1033" s="1"/>
      <c r="I1033" s="1" t="str">
        <f>IFERROR(VLOOKUP(Tabla1[[#This Row],[Tipo de Petición, queja o reclamo, queja o reclamo]],Tipif,2,0),"")</f>
        <v/>
      </c>
      <c r="J1033" s="2" t="str">
        <f>IF(Tabla1[[#This Row],[Fecha Radicado]]="","",IF(Tabla1[[#This Row],[Tipo de Petición, queja o reclamo, queja o reclamo]]="Sin término de respuesta","No aplica",WORKDAY(Tabla1[[#This Row],[Fecha Radicado]],Tabla1[[#This Row],[Plazo]],Festivos)))</f>
        <v/>
      </c>
      <c r="K1033" s="3" t="str">
        <f ca="1">IF(Tabla1[[#This Row],[Estado]]="No Aplica","",IF(Tabla1[[#This Row],[Estado]]="Con respuesta","Gestionado",IFERROR(NETWORKDAYS(TODAY(),Tabla1[[#This Row],[Fecha de Vencimiento]],Festivos),"")))</f>
        <v/>
      </c>
      <c r="L10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33" s="1"/>
      <c r="N1033" s="1"/>
      <c r="O1033" s="1"/>
      <c r="P1033" s="1" t="str">
        <f>_xlfn.IFNA(VLOOKUP(Tabla1[[#This Row],[Departamento]],Departamentos,2,FALSE),"")</f>
        <v/>
      </c>
      <c r="Q1033" s="1"/>
      <c r="R1033" s="1" t="str">
        <f>_xlfn.IFNA(VLOOKUP(Tabla1[[#This Row],[Municipio]],Municipios,2,FALSE),"")</f>
        <v/>
      </c>
      <c r="S1033" s="1"/>
      <c r="T1033" s="1"/>
      <c r="U1033" s="1"/>
      <c r="V1033" s="1"/>
      <c r="W1033" s="1"/>
      <c r="Z1033" s="1"/>
    </row>
    <row r="1034" spans="1:26">
      <c r="A1034" s="1"/>
      <c r="B1034" s="1"/>
      <c r="D1034" s="1"/>
      <c r="E1034" s="1"/>
      <c r="F1034" s="1"/>
      <c r="G1034" s="1"/>
      <c r="H1034" s="1"/>
      <c r="I1034" s="1" t="str">
        <f>IFERROR(VLOOKUP(Tabla1[[#This Row],[Tipo de Petición, queja o reclamo, queja o reclamo]],Tipif,2,0),"")</f>
        <v/>
      </c>
      <c r="J1034" s="2" t="str">
        <f>IF(Tabla1[[#This Row],[Fecha Radicado]]="","",IF(Tabla1[[#This Row],[Tipo de Petición, queja o reclamo, queja o reclamo]]="Sin término de respuesta","No aplica",WORKDAY(Tabla1[[#This Row],[Fecha Radicado]],Tabla1[[#This Row],[Plazo]],Festivos)))</f>
        <v/>
      </c>
      <c r="K1034" s="3" t="str">
        <f ca="1">IF(Tabla1[[#This Row],[Estado]]="No Aplica","",IF(Tabla1[[#This Row],[Estado]]="Con respuesta","Gestionado",IFERROR(NETWORKDAYS(TODAY(),Tabla1[[#This Row],[Fecha de Vencimiento]],Festivos),"")))</f>
        <v/>
      </c>
      <c r="L10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34" s="1"/>
      <c r="N1034" s="1"/>
      <c r="O1034" s="1"/>
      <c r="P1034" s="1" t="str">
        <f>_xlfn.IFNA(VLOOKUP(Tabla1[[#This Row],[Departamento]],Departamentos,2,FALSE),"")</f>
        <v/>
      </c>
      <c r="Q1034" s="1"/>
      <c r="R1034" s="1" t="str">
        <f>_xlfn.IFNA(VLOOKUP(Tabla1[[#This Row],[Municipio]],Municipios,2,FALSE),"")</f>
        <v/>
      </c>
      <c r="S1034" s="1"/>
      <c r="T1034" s="1"/>
      <c r="U1034" s="1"/>
      <c r="V1034" s="1"/>
      <c r="W1034" s="1"/>
      <c r="Z1034" s="1"/>
    </row>
    <row r="1035" spans="1:26">
      <c r="A1035" s="1"/>
      <c r="B1035" s="1"/>
      <c r="D1035" s="1"/>
      <c r="E1035" s="1"/>
      <c r="F1035" s="1"/>
      <c r="G1035" s="1"/>
      <c r="H1035" s="1"/>
      <c r="I1035" s="1" t="str">
        <f>IFERROR(VLOOKUP(Tabla1[[#This Row],[Tipo de Petición, queja o reclamo, queja o reclamo]],Tipif,2,0),"")</f>
        <v/>
      </c>
      <c r="J1035" s="2" t="str">
        <f>IF(Tabla1[[#This Row],[Fecha Radicado]]="","",IF(Tabla1[[#This Row],[Tipo de Petición, queja o reclamo, queja o reclamo]]="Sin término de respuesta","No aplica",WORKDAY(Tabla1[[#This Row],[Fecha Radicado]],Tabla1[[#This Row],[Plazo]],Festivos)))</f>
        <v/>
      </c>
      <c r="K1035" s="3" t="str">
        <f ca="1">IF(Tabla1[[#This Row],[Estado]]="No Aplica","",IF(Tabla1[[#This Row],[Estado]]="Con respuesta","Gestionado",IFERROR(NETWORKDAYS(TODAY(),Tabla1[[#This Row],[Fecha de Vencimiento]],Festivos),"")))</f>
        <v/>
      </c>
      <c r="L10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35" s="1"/>
      <c r="N1035" s="1"/>
      <c r="O1035" s="1"/>
      <c r="P1035" s="1" t="str">
        <f>_xlfn.IFNA(VLOOKUP(Tabla1[[#This Row],[Departamento]],Departamentos,2,FALSE),"")</f>
        <v/>
      </c>
      <c r="Q1035" s="1"/>
      <c r="R1035" s="1" t="str">
        <f>_xlfn.IFNA(VLOOKUP(Tabla1[[#This Row],[Municipio]],Municipios,2,FALSE),"")</f>
        <v/>
      </c>
      <c r="S1035" s="1"/>
      <c r="T1035" s="1"/>
      <c r="U1035" s="1"/>
      <c r="V1035" s="1"/>
      <c r="W1035" s="1"/>
      <c r="Z1035" s="1"/>
    </row>
    <row r="1036" spans="1:26">
      <c r="A1036" s="1"/>
      <c r="B1036" s="1"/>
      <c r="D1036" s="1"/>
      <c r="E1036" s="1"/>
      <c r="F1036" s="1"/>
      <c r="G1036" s="1"/>
      <c r="H1036" s="1"/>
      <c r="I1036" s="1" t="str">
        <f>IFERROR(VLOOKUP(Tabla1[[#This Row],[Tipo de Petición, queja o reclamo, queja o reclamo]],Tipif,2,0),"")</f>
        <v/>
      </c>
      <c r="J1036" s="2" t="str">
        <f>IF(Tabla1[[#This Row],[Fecha Radicado]]="","",IF(Tabla1[[#This Row],[Tipo de Petición, queja o reclamo, queja o reclamo]]="Sin término de respuesta","No aplica",WORKDAY(Tabla1[[#This Row],[Fecha Radicado]],Tabla1[[#This Row],[Plazo]],Festivos)))</f>
        <v/>
      </c>
      <c r="K1036" s="3" t="str">
        <f ca="1">IF(Tabla1[[#This Row],[Estado]]="No Aplica","",IF(Tabla1[[#This Row],[Estado]]="Con respuesta","Gestionado",IFERROR(NETWORKDAYS(TODAY(),Tabla1[[#This Row],[Fecha de Vencimiento]],Festivos),"")))</f>
        <v/>
      </c>
      <c r="L10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36" s="1"/>
      <c r="N1036" s="1"/>
      <c r="O1036" s="1"/>
      <c r="P1036" s="1" t="str">
        <f>_xlfn.IFNA(VLOOKUP(Tabla1[[#This Row],[Departamento]],Departamentos,2,FALSE),"")</f>
        <v/>
      </c>
      <c r="Q1036" s="1"/>
      <c r="R1036" s="1" t="str">
        <f>_xlfn.IFNA(VLOOKUP(Tabla1[[#This Row],[Municipio]],Municipios,2,FALSE),"")</f>
        <v/>
      </c>
      <c r="S1036" s="1"/>
      <c r="T1036" s="1"/>
      <c r="U1036" s="1"/>
      <c r="V1036" s="1"/>
      <c r="W1036" s="1"/>
      <c r="Z1036" s="1"/>
    </row>
    <row r="1037" spans="1:26">
      <c r="A1037" s="1"/>
      <c r="B1037" s="1"/>
      <c r="D1037" s="1"/>
      <c r="E1037" s="1"/>
      <c r="F1037" s="1"/>
      <c r="G1037" s="1"/>
      <c r="H1037" s="1"/>
      <c r="I1037" s="1" t="str">
        <f>IFERROR(VLOOKUP(Tabla1[[#This Row],[Tipo de Petición, queja o reclamo, queja o reclamo]],Tipif,2,0),"")</f>
        <v/>
      </c>
      <c r="J1037" s="2" t="str">
        <f>IF(Tabla1[[#This Row],[Fecha Radicado]]="","",IF(Tabla1[[#This Row],[Tipo de Petición, queja o reclamo, queja o reclamo]]="Sin término de respuesta","No aplica",WORKDAY(Tabla1[[#This Row],[Fecha Radicado]],Tabla1[[#This Row],[Plazo]],Festivos)))</f>
        <v/>
      </c>
      <c r="K1037" s="3" t="str">
        <f ca="1">IF(Tabla1[[#This Row],[Estado]]="No Aplica","",IF(Tabla1[[#This Row],[Estado]]="Con respuesta","Gestionado",IFERROR(NETWORKDAYS(TODAY(),Tabla1[[#This Row],[Fecha de Vencimiento]],Festivos),"")))</f>
        <v/>
      </c>
      <c r="L10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37" s="1"/>
      <c r="N1037" s="1"/>
      <c r="O1037" s="1"/>
      <c r="P1037" s="1" t="str">
        <f>_xlfn.IFNA(VLOOKUP(Tabla1[[#This Row],[Departamento]],Departamentos,2,FALSE),"")</f>
        <v/>
      </c>
      <c r="Q1037" s="1"/>
      <c r="R1037" s="1" t="str">
        <f>_xlfn.IFNA(VLOOKUP(Tabla1[[#This Row],[Municipio]],Municipios,2,FALSE),"")</f>
        <v/>
      </c>
      <c r="S1037" s="1"/>
      <c r="T1037" s="1"/>
      <c r="U1037" s="1"/>
      <c r="V1037" s="1"/>
      <c r="W1037" s="1"/>
      <c r="Z1037" s="1"/>
    </row>
    <row r="1038" spans="1:26">
      <c r="A1038" s="1"/>
      <c r="B1038" s="1"/>
      <c r="D1038" s="1"/>
      <c r="E1038" s="1"/>
      <c r="F1038" s="1"/>
      <c r="G1038" s="1"/>
      <c r="H1038" s="1"/>
      <c r="I1038" s="1" t="str">
        <f>IFERROR(VLOOKUP(Tabla1[[#This Row],[Tipo de Petición, queja o reclamo, queja o reclamo]],Tipif,2,0),"")</f>
        <v/>
      </c>
      <c r="J1038" s="2" t="str">
        <f>IF(Tabla1[[#This Row],[Fecha Radicado]]="","",IF(Tabla1[[#This Row],[Tipo de Petición, queja o reclamo, queja o reclamo]]="Sin término de respuesta","No aplica",WORKDAY(Tabla1[[#This Row],[Fecha Radicado]],Tabla1[[#This Row],[Plazo]],Festivos)))</f>
        <v/>
      </c>
      <c r="K1038" s="3" t="str">
        <f ca="1">IF(Tabla1[[#This Row],[Estado]]="No Aplica","",IF(Tabla1[[#This Row],[Estado]]="Con respuesta","Gestionado",IFERROR(NETWORKDAYS(TODAY(),Tabla1[[#This Row],[Fecha de Vencimiento]],Festivos),"")))</f>
        <v/>
      </c>
      <c r="L10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38" s="1"/>
      <c r="N1038" s="1"/>
      <c r="O1038" s="1"/>
      <c r="P1038" s="1" t="str">
        <f>_xlfn.IFNA(VLOOKUP(Tabla1[[#This Row],[Departamento]],Departamentos,2,FALSE),"")</f>
        <v/>
      </c>
      <c r="Q1038" s="1"/>
      <c r="R1038" s="1" t="str">
        <f>_xlfn.IFNA(VLOOKUP(Tabla1[[#This Row],[Municipio]],Municipios,2,FALSE),"")</f>
        <v/>
      </c>
      <c r="S1038" s="1"/>
      <c r="T1038" s="1"/>
      <c r="U1038" s="1"/>
      <c r="V1038" s="1"/>
      <c r="W1038" s="1"/>
      <c r="Z1038" s="1"/>
    </row>
    <row r="1039" spans="1:26">
      <c r="A1039" s="1"/>
      <c r="B1039" s="1"/>
      <c r="D1039" s="1"/>
      <c r="E1039" s="1"/>
      <c r="F1039" s="1"/>
      <c r="G1039" s="1"/>
      <c r="H1039" s="1"/>
      <c r="I1039" s="1" t="str">
        <f>IFERROR(VLOOKUP(Tabla1[[#This Row],[Tipo de Petición, queja o reclamo, queja o reclamo]],Tipif,2,0),"")</f>
        <v/>
      </c>
      <c r="J1039" s="2" t="str">
        <f>IF(Tabla1[[#This Row],[Fecha Radicado]]="","",IF(Tabla1[[#This Row],[Tipo de Petición, queja o reclamo, queja o reclamo]]="Sin término de respuesta","No aplica",WORKDAY(Tabla1[[#This Row],[Fecha Radicado]],Tabla1[[#This Row],[Plazo]],Festivos)))</f>
        <v/>
      </c>
      <c r="K1039" s="3" t="str">
        <f ca="1">IF(Tabla1[[#This Row],[Estado]]="No Aplica","",IF(Tabla1[[#This Row],[Estado]]="Con respuesta","Gestionado",IFERROR(NETWORKDAYS(TODAY(),Tabla1[[#This Row],[Fecha de Vencimiento]],Festivos),"")))</f>
        <v/>
      </c>
      <c r="L10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39" s="1"/>
      <c r="N1039" s="1"/>
      <c r="O1039" s="1"/>
      <c r="P1039" s="1" t="str">
        <f>_xlfn.IFNA(VLOOKUP(Tabla1[[#This Row],[Departamento]],Departamentos,2,FALSE),"")</f>
        <v/>
      </c>
      <c r="Q1039" s="1"/>
      <c r="R1039" s="1" t="str">
        <f>_xlfn.IFNA(VLOOKUP(Tabla1[[#This Row],[Municipio]],Municipios,2,FALSE),"")</f>
        <v/>
      </c>
      <c r="S1039" s="1"/>
      <c r="T1039" s="1"/>
      <c r="U1039" s="1"/>
      <c r="V1039" s="1"/>
      <c r="W1039" s="1"/>
      <c r="Z1039" s="1"/>
    </row>
    <row r="1040" spans="1:26">
      <c r="A1040" s="1"/>
      <c r="B1040" s="1"/>
      <c r="D1040" s="1"/>
      <c r="E1040" s="1"/>
      <c r="F1040" s="1"/>
      <c r="G1040" s="1"/>
      <c r="H1040" s="1"/>
      <c r="I1040" s="1" t="str">
        <f>IFERROR(VLOOKUP(Tabla1[[#This Row],[Tipo de Petición, queja o reclamo, queja o reclamo]],Tipif,2,0),"")</f>
        <v/>
      </c>
      <c r="J1040" s="2" t="str">
        <f>IF(Tabla1[[#This Row],[Fecha Radicado]]="","",IF(Tabla1[[#This Row],[Tipo de Petición, queja o reclamo, queja o reclamo]]="Sin término de respuesta","No aplica",WORKDAY(Tabla1[[#This Row],[Fecha Radicado]],Tabla1[[#This Row],[Plazo]],Festivos)))</f>
        <v/>
      </c>
      <c r="K1040" s="3" t="str">
        <f ca="1">IF(Tabla1[[#This Row],[Estado]]="No Aplica","",IF(Tabla1[[#This Row],[Estado]]="Con respuesta","Gestionado",IFERROR(NETWORKDAYS(TODAY(),Tabla1[[#This Row],[Fecha de Vencimiento]],Festivos),"")))</f>
        <v/>
      </c>
      <c r="L10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40" s="1"/>
      <c r="N1040" s="1"/>
      <c r="O1040" s="1"/>
      <c r="P1040" s="1" t="str">
        <f>_xlfn.IFNA(VLOOKUP(Tabla1[[#This Row],[Departamento]],Departamentos,2,FALSE),"")</f>
        <v/>
      </c>
      <c r="Q1040" s="1"/>
      <c r="R1040" s="1" t="str">
        <f>_xlfn.IFNA(VLOOKUP(Tabla1[[#This Row],[Municipio]],Municipios,2,FALSE),"")</f>
        <v/>
      </c>
      <c r="S1040" s="1"/>
      <c r="T1040" s="1"/>
      <c r="U1040" s="1"/>
      <c r="V1040" s="1"/>
      <c r="W1040" s="1"/>
      <c r="Z1040" s="1"/>
    </row>
    <row r="1041" spans="1:26">
      <c r="A1041" s="1"/>
      <c r="B1041" s="1"/>
      <c r="D1041" s="1"/>
      <c r="E1041" s="1"/>
      <c r="F1041" s="1"/>
      <c r="G1041" s="1"/>
      <c r="H1041" s="1"/>
      <c r="I1041" s="1" t="str">
        <f>IFERROR(VLOOKUP(Tabla1[[#This Row],[Tipo de Petición, queja o reclamo, queja o reclamo]],Tipif,2,0),"")</f>
        <v/>
      </c>
      <c r="J1041" s="2" t="str">
        <f>IF(Tabla1[[#This Row],[Fecha Radicado]]="","",IF(Tabla1[[#This Row],[Tipo de Petición, queja o reclamo, queja o reclamo]]="Sin término de respuesta","No aplica",WORKDAY(Tabla1[[#This Row],[Fecha Radicado]],Tabla1[[#This Row],[Plazo]],Festivos)))</f>
        <v/>
      </c>
      <c r="K1041" s="3" t="str">
        <f ca="1">IF(Tabla1[[#This Row],[Estado]]="No Aplica","",IF(Tabla1[[#This Row],[Estado]]="Con respuesta","Gestionado",IFERROR(NETWORKDAYS(TODAY(),Tabla1[[#This Row],[Fecha de Vencimiento]],Festivos),"")))</f>
        <v/>
      </c>
      <c r="L10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41" s="1"/>
      <c r="N1041" s="1"/>
      <c r="O1041" s="1"/>
      <c r="P1041" s="1" t="str">
        <f>_xlfn.IFNA(VLOOKUP(Tabla1[[#This Row],[Departamento]],Departamentos,2,FALSE),"")</f>
        <v/>
      </c>
      <c r="Q1041" s="1"/>
      <c r="R1041" s="1" t="str">
        <f>_xlfn.IFNA(VLOOKUP(Tabla1[[#This Row],[Municipio]],Municipios,2,FALSE),"")</f>
        <v/>
      </c>
      <c r="S1041" s="1"/>
      <c r="T1041" s="1"/>
      <c r="U1041" s="1"/>
      <c r="V1041" s="1"/>
      <c r="W1041" s="1"/>
      <c r="Z1041" s="1"/>
    </row>
    <row r="1042" spans="1:26">
      <c r="A1042" s="1"/>
      <c r="B1042" s="1"/>
      <c r="D1042" s="1"/>
      <c r="E1042" s="1"/>
      <c r="F1042" s="1"/>
      <c r="G1042" s="1"/>
      <c r="H1042" s="1"/>
      <c r="I1042" s="1" t="str">
        <f>IFERROR(VLOOKUP(Tabla1[[#This Row],[Tipo de Petición, queja o reclamo, queja o reclamo]],Tipif,2,0),"")</f>
        <v/>
      </c>
      <c r="J1042" s="2" t="str">
        <f>IF(Tabla1[[#This Row],[Fecha Radicado]]="","",IF(Tabla1[[#This Row],[Tipo de Petición, queja o reclamo, queja o reclamo]]="Sin término de respuesta","No aplica",WORKDAY(Tabla1[[#This Row],[Fecha Radicado]],Tabla1[[#This Row],[Plazo]],Festivos)))</f>
        <v/>
      </c>
      <c r="K1042" s="3" t="str">
        <f ca="1">IF(Tabla1[[#This Row],[Estado]]="No Aplica","",IF(Tabla1[[#This Row],[Estado]]="Con respuesta","Gestionado",IFERROR(NETWORKDAYS(TODAY(),Tabla1[[#This Row],[Fecha de Vencimiento]],Festivos),"")))</f>
        <v/>
      </c>
      <c r="L10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42" s="1"/>
      <c r="N1042" s="1"/>
      <c r="O1042" s="1"/>
      <c r="P1042" s="1" t="str">
        <f>_xlfn.IFNA(VLOOKUP(Tabla1[[#This Row],[Departamento]],Departamentos,2,FALSE),"")</f>
        <v/>
      </c>
      <c r="Q1042" s="1"/>
      <c r="R1042" s="1" t="str">
        <f>_xlfn.IFNA(VLOOKUP(Tabla1[[#This Row],[Municipio]],Municipios,2,FALSE),"")</f>
        <v/>
      </c>
      <c r="S1042" s="1"/>
      <c r="T1042" s="1"/>
      <c r="U1042" s="1"/>
      <c r="V1042" s="1"/>
      <c r="W1042" s="1"/>
      <c r="Z1042" s="1"/>
    </row>
    <row r="1043" spans="1:26">
      <c r="A1043" s="1"/>
      <c r="B1043" s="1"/>
      <c r="D1043" s="1"/>
      <c r="E1043" s="1"/>
      <c r="F1043" s="1"/>
      <c r="G1043" s="1"/>
      <c r="H1043" s="1"/>
      <c r="I1043" s="1" t="str">
        <f>IFERROR(VLOOKUP(Tabla1[[#This Row],[Tipo de Petición, queja o reclamo, queja o reclamo]],Tipif,2,0),"")</f>
        <v/>
      </c>
      <c r="J1043" s="2" t="str">
        <f>IF(Tabla1[[#This Row],[Fecha Radicado]]="","",IF(Tabla1[[#This Row],[Tipo de Petición, queja o reclamo, queja o reclamo]]="Sin término de respuesta","No aplica",WORKDAY(Tabla1[[#This Row],[Fecha Radicado]],Tabla1[[#This Row],[Plazo]],Festivos)))</f>
        <v/>
      </c>
      <c r="K1043" s="3" t="str">
        <f ca="1">IF(Tabla1[[#This Row],[Estado]]="No Aplica","",IF(Tabla1[[#This Row],[Estado]]="Con respuesta","Gestionado",IFERROR(NETWORKDAYS(TODAY(),Tabla1[[#This Row],[Fecha de Vencimiento]],Festivos),"")))</f>
        <v/>
      </c>
      <c r="L10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43" s="1"/>
      <c r="N1043" s="1"/>
      <c r="O1043" s="1"/>
      <c r="P1043" s="1" t="str">
        <f>_xlfn.IFNA(VLOOKUP(Tabla1[[#This Row],[Departamento]],Departamentos,2,FALSE),"")</f>
        <v/>
      </c>
      <c r="Q1043" s="1"/>
      <c r="R1043" s="1" t="str">
        <f>_xlfn.IFNA(VLOOKUP(Tabla1[[#This Row],[Municipio]],Municipios,2,FALSE),"")</f>
        <v/>
      </c>
      <c r="S1043" s="1"/>
      <c r="T1043" s="1"/>
      <c r="U1043" s="1"/>
      <c r="V1043" s="1"/>
      <c r="W1043" s="1"/>
      <c r="Z1043" s="1"/>
    </row>
    <row r="1044" spans="1:26">
      <c r="A1044" s="1"/>
      <c r="B1044" s="1"/>
      <c r="D1044" s="1"/>
      <c r="E1044" s="1"/>
      <c r="F1044" s="1"/>
      <c r="G1044" s="1"/>
      <c r="H1044" s="1"/>
      <c r="I1044" s="1" t="str">
        <f>IFERROR(VLOOKUP(Tabla1[[#This Row],[Tipo de Petición, queja o reclamo, queja o reclamo]],Tipif,2,0),"")</f>
        <v/>
      </c>
      <c r="J1044" s="2" t="str">
        <f>IF(Tabla1[[#This Row],[Fecha Radicado]]="","",IF(Tabla1[[#This Row],[Tipo de Petición, queja o reclamo, queja o reclamo]]="Sin término de respuesta","No aplica",WORKDAY(Tabla1[[#This Row],[Fecha Radicado]],Tabla1[[#This Row],[Plazo]],Festivos)))</f>
        <v/>
      </c>
      <c r="K1044" s="3" t="str">
        <f ca="1">IF(Tabla1[[#This Row],[Estado]]="No Aplica","",IF(Tabla1[[#This Row],[Estado]]="Con respuesta","Gestionado",IFERROR(NETWORKDAYS(TODAY(),Tabla1[[#This Row],[Fecha de Vencimiento]],Festivos),"")))</f>
        <v/>
      </c>
      <c r="L10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44" s="1"/>
      <c r="N1044" s="1"/>
      <c r="O1044" s="1"/>
      <c r="P1044" s="1" t="str">
        <f>_xlfn.IFNA(VLOOKUP(Tabla1[[#This Row],[Departamento]],Departamentos,2,FALSE),"")</f>
        <v/>
      </c>
      <c r="Q1044" s="1"/>
      <c r="R1044" s="1" t="str">
        <f>_xlfn.IFNA(VLOOKUP(Tabla1[[#This Row],[Municipio]],Municipios,2,FALSE),"")</f>
        <v/>
      </c>
      <c r="S1044" s="1"/>
      <c r="T1044" s="1"/>
      <c r="U1044" s="1"/>
      <c r="V1044" s="1"/>
      <c r="W1044" s="1"/>
      <c r="Z1044" s="1"/>
    </row>
    <row r="1045" spans="1:26">
      <c r="A1045" s="1"/>
      <c r="B1045" s="1"/>
      <c r="D1045" s="1"/>
      <c r="E1045" s="1"/>
      <c r="F1045" s="1"/>
      <c r="G1045" s="1"/>
      <c r="H1045" s="1"/>
      <c r="I1045" s="1" t="str">
        <f>IFERROR(VLOOKUP(Tabla1[[#This Row],[Tipo de Petición, queja o reclamo, queja o reclamo]],Tipif,2,0),"")</f>
        <v/>
      </c>
      <c r="J1045" s="2" t="str">
        <f>IF(Tabla1[[#This Row],[Fecha Radicado]]="","",IF(Tabla1[[#This Row],[Tipo de Petición, queja o reclamo, queja o reclamo]]="Sin término de respuesta","No aplica",WORKDAY(Tabla1[[#This Row],[Fecha Radicado]],Tabla1[[#This Row],[Plazo]],Festivos)))</f>
        <v/>
      </c>
      <c r="K1045" s="3" t="str">
        <f ca="1">IF(Tabla1[[#This Row],[Estado]]="No Aplica","",IF(Tabla1[[#This Row],[Estado]]="Con respuesta","Gestionado",IFERROR(NETWORKDAYS(TODAY(),Tabla1[[#This Row],[Fecha de Vencimiento]],Festivos),"")))</f>
        <v/>
      </c>
      <c r="L10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45" s="1"/>
      <c r="N1045" s="1"/>
      <c r="O1045" s="1"/>
      <c r="P1045" s="1" t="str">
        <f>_xlfn.IFNA(VLOOKUP(Tabla1[[#This Row],[Departamento]],Departamentos,2,FALSE),"")</f>
        <v/>
      </c>
      <c r="Q1045" s="1"/>
      <c r="R1045" s="1" t="str">
        <f>_xlfn.IFNA(VLOOKUP(Tabla1[[#This Row],[Municipio]],Municipios,2,FALSE),"")</f>
        <v/>
      </c>
      <c r="S1045" s="1"/>
      <c r="T1045" s="1"/>
      <c r="U1045" s="1"/>
      <c r="V1045" s="1"/>
      <c r="W1045" s="1"/>
      <c r="Z1045" s="1"/>
    </row>
    <row r="1046" spans="1:26">
      <c r="A1046" s="1"/>
      <c r="B1046" s="1"/>
      <c r="D1046" s="1"/>
      <c r="E1046" s="1"/>
      <c r="F1046" s="1"/>
      <c r="G1046" s="1"/>
      <c r="H1046" s="1"/>
      <c r="I1046" s="1" t="str">
        <f>IFERROR(VLOOKUP(Tabla1[[#This Row],[Tipo de Petición, queja o reclamo, queja o reclamo]],Tipif,2,0),"")</f>
        <v/>
      </c>
      <c r="J1046" s="2" t="str">
        <f>IF(Tabla1[[#This Row],[Fecha Radicado]]="","",IF(Tabla1[[#This Row],[Tipo de Petición, queja o reclamo, queja o reclamo]]="Sin término de respuesta","No aplica",WORKDAY(Tabla1[[#This Row],[Fecha Radicado]],Tabla1[[#This Row],[Plazo]],Festivos)))</f>
        <v/>
      </c>
      <c r="K1046" s="3" t="str">
        <f ca="1">IF(Tabla1[[#This Row],[Estado]]="No Aplica","",IF(Tabla1[[#This Row],[Estado]]="Con respuesta","Gestionado",IFERROR(NETWORKDAYS(TODAY(),Tabla1[[#This Row],[Fecha de Vencimiento]],Festivos),"")))</f>
        <v/>
      </c>
      <c r="L10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46" s="1"/>
      <c r="N1046" s="1"/>
      <c r="O1046" s="1"/>
      <c r="P1046" s="1" t="str">
        <f>_xlfn.IFNA(VLOOKUP(Tabla1[[#This Row],[Departamento]],Departamentos,2,FALSE),"")</f>
        <v/>
      </c>
      <c r="Q1046" s="1"/>
      <c r="R1046" s="1" t="str">
        <f>_xlfn.IFNA(VLOOKUP(Tabla1[[#This Row],[Municipio]],Municipios,2,FALSE),"")</f>
        <v/>
      </c>
      <c r="S1046" s="1"/>
      <c r="T1046" s="1"/>
      <c r="U1046" s="1"/>
      <c r="V1046" s="1"/>
      <c r="W1046" s="1"/>
      <c r="Z1046" s="1"/>
    </row>
    <row r="1047" spans="1:26">
      <c r="A1047" s="1"/>
      <c r="B1047" s="1"/>
      <c r="D1047" s="1"/>
      <c r="E1047" s="1"/>
      <c r="F1047" s="1"/>
      <c r="G1047" s="1"/>
      <c r="H1047" s="1"/>
      <c r="I1047" s="1" t="str">
        <f>IFERROR(VLOOKUP(Tabla1[[#This Row],[Tipo de Petición, queja o reclamo, queja o reclamo]],Tipif,2,0),"")</f>
        <v/>
      </c>
      <c r="J1047" s="2" t="str">
        <f>IF(Tabla1[[#This Row],[Fecha Radicado]]="","",IF(Tabla1[[#This Row],[Tipo de Petición, queja o reclamo, queja o reclamo]]="Sin término de respuesta","No aplica",WORKDAY(Tabla1[[#This Row],[Fecha Radicado]],Tabla1[[#This Row],[Plazo]],Festivos)))</f>
        <v/>
      </c>
      <c r="K1047" s="3" t="str">
        <f ca="1">IF(Tabla1[[#This Row],[Estado]]="No Aplica","",IF(Tabla1[[#This Row],[Estado]]="Con respuesta","Gestionado",IFERROR(NETWORKDAYS(TODAY(),Tabla1[[#This Row],[Fecha de Vencimiento]],Festivos),"")))</f>
        <v/>
      </c>
      <c r="L10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47" s="1"/>
      <c r="N1047" s="1"/>
      <c r="O1047" s="1"/>
      <c r="P1047" s="1" t="str">
        <f>_xlfn.IFNA(VLOOKUP(Tabla1[[#This Row],[Departamento]],Departamentos,2,FALSE),"")</f>
        <v/>
      </c>
      <c r="Q1047" s="1"/>
      <c r="R1047" s="1" t="str">
        <f>_xlfn.IFNA(VLOOKUP(Tabla1[[#This Row],[Municipio]],Municipios,2,FALSE),"")</f>
        <v/>
      </c>
      <c r="S1047" s="1"/>
      <c r="T1047" s="1"/>
      <c r="U1047" s="1"/>
      <c r="V1047" s="1"/>
      <c r="W1047" s="1"/>
      <c r="Z1047" s="1"/>
    </row>
    <row r="1048" spans="1:26">
      <c r="A1048" s="1"/>
      <c r="B1048" s="1"/>
      <c r="D1048" s="1"/>
      <c r="E1048" s="1"/>
      <c r="F1048" s="1"/>
      <c r="G1048" s="1"/>
      <c r="H1048" s="1"/>
      <c r="I1048" s="1" t="str">
        <f>IFERROR(VLOOKUP(Tabla1[[#This Row],[Tipo de Petición, queja o reclamo, queja o reclamo]],Tipif,2,0),"")</f>
        <v/>
      </c>
      <c r="J1048" s="2" t="str">
        <f>IF(Tabla1[[#This Row],[Fecha Radicado]]="","",IF(Tabla1[[#This Row],[Tipo de Petición, queja o reclamo, queja o reclamo]]="Sin término de respuesta","No aplica",WORKDAY(Tabla1[[#This Row],[Fecha Radicado]],Tabla1[[#This Row],[Plazo]],Festivos)))</f>
        <v/>
      </c>
      <c r="K1048" s="3" t="str">
        <f ca="1">IF(Tabla1[[#This Row],[Estado]]="No Aplica","",IF(Tabla1[[#This Row],[Estado]]="Con respuesta","Gestionado",IFERROR(NETWORKDAYS(TODAY(),Tabla1[[#This Row],[Fecha de Vencimiento]],Festivos),"")))</f>
        <v/>
      </c>
      <c r="L10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48" s="1"/>
      <c r="N1048" s="1"/>
      <c r="O1048" s="1"/>
      <c r="P1048" s="1" t="str">
        <f>_xlfn.IFNA(VLOOKUP(Tabla1[[#This Row],[Departamento]],Departamentos,2,FALSE),"")</f>
        <v/>
      </c>
      <c r="Q1048" s="1"/>
      <c r="R1048" s="1" t="str">
        <f>_xlfn.IFNA(VLOOKUP(Tabla1[[#This Row],[Municipio]],Municipios,2,FALSE),"")</f>
        <v/>
      </c>
      <c r="S1048" s="1"/>
      <c r="T1048" s="1"/>
      <c r="U1048" s="1"/>
      <c r="V1048" s="1"/>
      <c r="W1048" s="1"/>
      <c r="Z1048" s="1"/>
    </row>
    <row r="1049" spans="1:26">
      <c r="A1049" s="1"/>
      <c r="B1049" s="1"/>
      <c r="D1049" s="1"/>
      <c r="E1049" s="1"/>
      <c r="F1049" s="1"/>
      <c r="G1049" s="1"/>
      <c r="H1049" s="1"/>
      <c r="I1049" s="1" t="str">
        <f>IFERROR(VLOOKUP(Tabla1[[#This Row],[Tipo de Petición, queja o reclamo, queja o reclamo]],Tipif,2,0),"")</f>
        <v/>
      </c>
      <c r="J1049" s="2" t="str">
        <f>IF(Tabla1[[#This Row],[Fecha Radicado]]="","",IF(Tabla1[[#This Row],[Tipo de Petición, queja o reclamo, queja o reclamo]]="Sin término de respuesta","No aplica",WORKDAY(Tabla1[[#This Row],[Fecha Radicado]],Tabla1[[#This Row],[Plazo]],Festivos)))</f>
        <v/>
      </c>
      <c r="K1049" s="3" t="str">
        <f ca="1">IF(Tabla1[[#This Row],[Estado]]="No Aplica","",IF(Tabla1[[#This Row],[Estado]]="Con respuesta","Gestionado",IFERROR(NETWORKDAYS(TODAY(),Tabla1[[#This Row],[Fecha de Vencimiento]],Festivos),"")))</f>
        <v/>
      </c>
      <c r="L10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49" s="1"/>
      <c r="N1049" s="1"/>
      <c r="O1049" s="1"/>
      <c r="P1049" s="1" t="str">
        <f>_xlfn.IFNA(VLOOKUP(Tabla1[[#This Row],[Departamento]],Departamentos,2,FALSE),"")</f>
        <v/>
      </c>
      <c r="Q1049" s="1"/>
      <c r="R1049" s="1" t="str">
        <f>_xlfn.IFNA(VLOOKUP(Tabla1[[#This Row],[Municipio]],Municipios,2,FALSE),"")</f>
        <v/>
      </c>
      <c r="S1049" s="1"/>
      <c r="T1049" s="1"/>
      <c r="U1049" s="1"/>
      <c r="V1049" s="1"/>
      <c r="W1049" s="1"/>
      <c r="Z1049" s="1"/>
    </row>
    <row r="1050" spans="1:26">
      <c r="A1050" s="1"/>
      <c r="B1050" s="1"/>
      <c r="D1050" s="1"/>
      <c r="E1050" s="1"/>
      <c r="F1050" s="1"/>
      <c r="G1050" s="1"/>
      <c r="H1050" s="1"/>
      <c r="I1050" s="1" t="str">
        <f>IFERROR(VLOOKUP(Tabla1[[#This Row],[Tipo de Petición, queja o reclamo, queja o reclamo]],Tipif,2,0),"")</f>
        <v/>
      </c>
      <c r="J1050" s="2" t="str">
        <f>IF(Tabla1[[#This Row],[Fecha Radicado]]="","",IF(Tabla1[[#This Row],[Tipo de Petición, queja o reclamo, queja o reclamo]]="Sin término de respuesta","No aplica",WORKDAY(Tabla1[[#This Row],[Fecha Radicado]],Tabla1[[#This Row],[Plazo]],Festivos)))</f>
        <v/>
      </c>
      <c r="K1050" s="3" t="str">
        <f ca="1">IF(Tabla1[[#This Row],[Estado]]="No Aplica","",IF(Tabla1[[#This Row],[Estado]]="Con respuesta","Gestionado",IFERROR(NETWORKDAYS(TODAY(),Tabla1[[#This Row],[Fecha de Vencimiento]],Festivos),"")))</f>
        <v/>
      </c>
      <c r="L10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50" s="1"/>
      <c r="N1050" s="1"/>
      <c r="O1050" s="1"/>
      <c r="P1050" s="1" t="str">
        <f>_xlfn.IFNA(VLOOKUP(Tabla1[[#This Row],[Departamento]],Departamentos,2,FALSE),"")</f>
        <v/>
      </c>
      <c r="Q1050" s="1"/>
      <c r="R1050" s="1" t="str">
        <f>_xlfn.IFNA(VLOOKUP(Tabla1[[#This Row],[Municipio]],Municipios,2,FALSE),"")</f>
        <v/>
      </c>
      <c r="S1050" s="1"/>
      <c r="T1050" s="1"/>
      <c r="U1050" s="1"/>
      <c r="V1050" s="1"/>
      <c r="W1050" s="1"/>
      <c r="Z1050" s="1"/>
    </row>
    <row r="1051" spans="1:26">
      <c r="A1051" s="1"/>
      <c r="B1051" s="1"/>
      <c r="D1051" s="1"/>
      <c r="E1051" s="1"/>
      <c r="F1051" s="1"/>
      <c r="G1051" s="1"/>
      <c r="H1051" s="1"/>
      <c r="I1051" s="1" t="str">
        <f>IFERROR(VLOOKUP(Tabla1[[#This Row],[Tipo de Petición, queja o reclamo, queja o reclamo]],Tipif,2,0),"")</f>
        <v/>
      </c>
      <c r="J1051" s="2" t="str">
        <f>IF(Tabla1[[#This Row],[Fecha Radicado]]="","",IF(Tabla1[[#This Row],[Tipo de Petición, queja o reclamo, queja o reclamo]]="Sin término de respuesta","No aplica",WORKDAY(Tabla1[[#This Row],[Fecha Radicado]],Tabla1[[#This Row],[Plazo]],Festivos)))</f>
        <v/>
      </c>
      <c r="K1051" s="3" t="str">
        <f ca="1">IF(Tabla1[[#This Row],[Estado]]="No Aplica","",IF(Tabla1[[#This Row],[Estado]]="Con respuesta","Gestionado",IFERROR(NETWORKDAYS(TODAY(),Tabla1[[#This Row],[Fecha de Vencimiento]],Festivos),"")))</f>
        <v/>
      </c>
      <c r="L10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51" s="1"/>
      <c r="N1051" s="1"/>
      <c r="O1051" s="1"/>
      <c r="P1051" s="1" t="str">
        <f>_xlfn.IFNA(VLOOKUP(Tabla1[[#This Row],[Departamento]],Departamentos,2,FALSE),"")</f>
        <v/>
      </c>
      <c r="Q1051" s="1"/>
      <c r="R1051" s="1" t="str">
        <f>_xlfn.IFNA(VLOOKUP(Tabla1[[#This Row],[Municipio]],Municipios,2,FALSE),"")</f>
        <v/>
      </c>
      <c r="S1051" s="1"/>
      <c r="T1051" s="1"/>
      <c r="U1051" s="1"/>
      <c r="V1051" s="1"/>
      <c r="W1051" s="1"/>
      <c r="Z1051" s="1"/>
    </row>
    <row r="1052" spans="1:26">
      <c r="A1052" s="1"/>
      <c r="B1052" s="1"/>
      <c r="D1052" s="1"/>
      <c r="E1052" s="1"/>
      <c r="F1052" s="1"/>
      <c r="G1052" s="1"/>
      <c r="H1052" s="1"/>
      <c r="I1052" s="1" t="str">
        <f>IFERROR(VLOOKUP(Tabla1[[#This Row],[Tipo de Petición, queja o reclamo, queja o reclamo]],Tipif,2,0),"")</f>
        <v/>
      </c>
      <c r="J1052" s="2" t="str">
        <f>IF(Tabla1[[#This Row],[Fecha Radicado]]="","",IF(Tabla1[[#This Row],[Tipo de Petición, queja o reclamo, queja o reclamo]]="Sin término de respuesta","No aplica",WORKDAY(Tabla1[[#This Row],[Fecha Radicado]],Tabla1[[#This Row],[Plazo]],Festivos)))</f>
        <v/>
      </c>
      <c r="K1052" s="3" t="str">
        <f ca="1">IF(Tabla1[[#This Row],[Estado]]="No Aplica","",IF(Tabla1[[#This Row],[Estado]]="Con respuesta","Gestionado",IFERROR(NETWORKDAYS(TODAY(),Tabla1[[#This Row],[Fecha de Vencimiento]],Festivos),"")))</f>
        <v/>
      </c>
      <c r="L10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52" s="1"/>
      <c r="N1052" s="1"/>
      <c r="O1052" s="1"/>
      <c r="P1052" s="1" t="str">
        <f>_xlfn.IFNA(VLOOKUP(Tabla1[[#This Row],[Departamento]],Departamentos,2,FALSE),"")</f>
        <v/>
      </c>
      <c r="Q1052" s="1"/>
      <c r="R1052" s="1" t="str">
        <f>_xlfn.IFNA(VLOOKUP(Tabla1[[#This Row],[Municipio]],Municipios,2,FALSE),"")</f>
        <v/>
      </c>
      <c r="S1052" s="1"/>
      <c r="T1052" s="1"/>
      <c r="U1052" s="1"/>
      <c r="V1052" s="1"/>
      <c r="W1052" s="1"/>
      <c r="Z1052" s="1"/>
    </row>
    <row r="1053" spans="1:26">
      <c r="A1053" s="1"/>
      <c r="B1053" s="1"/>
      <c r="D1053" s="1"/>
      <c r="E1053" s="1"/>
      <c r="F1053" s="1"/>
      <c r="G1053" s="1"/>
      <c r="H1053" s="1"/>
      <c r="I1053" s="1" t="str">
        <f>IFERROR(VLOOKUP(Tabla1[[#This Row],[Tipo de Petición, queja o reclamo, queja o reclamo]],Tipif,2,0),"")</f>
        <v/>
      </c>
      <c r="J1053" s="2" t="str">
        <f>IF(Tabla1[[#This Row],[Fecha Radicado]]="","",IF(Tabla1[[#This Row],[Tipo de Petición, queja o reclamo, queja o reclamo]]="Sin término de respuesta","No aplica",WORKDAY(Tabla1[[#This Row],[Fecha Radicado]],Tabla1[[#This Row],[Plazo]],Festivos)))</f>
        <v/>
      </c>
      <c r="K1053" s="3" t="str">
        <f ca="1">IF(Tabla1[[#This Row],[Estado]]="No Aplica","",IF(Tabla1[[#This Row],[Estado]]="Con respuesta","Gestionado",IFERROR(NETWORKDAYS(TODAY(),Tabla1[[#This Row],[Fecha de Vencimiento]],Festivos),"")))</f>
        <v/>
      </c>
      <c r="L10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53" s="1"/>
      <c r="N1053" s="1"/>
      <c r="O1053" s="1"/>
      <c r="P1053" s="1" t="str">
        <f>_xlfn.IFNA(VLOOKUP(Tabla1[[#This Row],[Departamento]],Departamentos,2,FALSE),"")</f>
        <v/>
      </c>
      <c r="Q1053" s="1"/>
      <c r="R1053" s="1" t="str">
        <f>_xlfn.IFNA(VLOOKUP(Tabla1[[#This Row],[Municipio]],Municipios,2,FALSE),"")</f>
        <v/>
      </c>
      <c r="S1053" s="1"/>
      <c r="T1053" s="1"/>
      <c r="U1053" s="1"/>
      <c r="V1053" s="1"/>
      <c r="W1053" s="1"/>
      <c r="Z1053" s="1"/>
    </row>
    <row r="1054" spans="1:26">
      <c r="A1054" s="1"/>
      <c r="B1054" s="1"/>
      <c r="D1054" s="1"/>
      <c r="E1054" s="1"/>
      <c r="F1054" s="1"/>
      <c r="G1054" s="1"/>
      <c r="H1054" s="1"/>
      <c r="I1054" s="1" t="str">
        <f>IFERROR(VLOOKUP(Tabla1[[#This Row],[Tipo de Petición, queja o reclamo, queja o reclamo]],Tipif,2,0),"")</f>
        <v/>
      </c>
      <c r="J1054" s="2" t="str">
        <f>IF(Tabla1[[#This Row],[Fecha Radicado]]="","",IF(Tabla1[[#This Row],[Tipo de Petición, queja o reclamo, queja o reclamo]]="Sin término de respuesta","No aplica",WORKDAY(Tabla1[[#This Row],[Fecha Radicado]],Tabla1[[#This Row],[Plazo]],Festivos)))</f>
        <v/>
      </c>
      <c r="K1054" s="3" t="str">
        <f ca="1">IF(Tabla1[[#This Row],[Estado]]="No Aplica","",IF(Tabla1[[#This Row],[Estado]]="Con respuesta","Gestionado",IFERROR(NETWORKDAYS(TODAY(),Tabla1[[#This Row],[Fecha de Vencimiento]],Festivos),"")))</f>
        <v/>
      </c>
      <c r="L10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54" s="1"/>
      <c r="N1054" s="1"/>
      <c r="O1054" s="1"/>
      <c r="P1054" s="1" t="str">
        <f>_xlfn.IFNA(VLOOKUP(Tabla1[[#This Row],[Departamento]],Departamentos,2,FALSE),"")</f>
        <v/>
      </c>
      <c r="Q1054" s="1"/>
      <c r="R1054" s="1" t="str">
        <f>_xlfn.IFNA(VLOOKUP(Tabla1[[#This Row],[Municipio]],Municipios,2,FALSE),"")</f>
        <v/>
      </c>
      <c r="S1054" s="1"/>
      <c r="T1054" s="1"/>
      <c r="U1054" s="1"/>
      <c r="V1054" s="1"/>
      <c r="W1054" s="1"/>
      <c r="Z1054" s="1"/>
    </row>
    <row r="1055" spans="1:26">
      <c r="A1055" s="1"/>
      <c r="B1055" s="1"/>
      <c r="D1055" s="1"/>
      <c r="E1055" s="1"/>
      <c r="F1055" s="1"/>
      <c r="G1055" s="1"/>
      <c r="H1055" s="1"/>
      <c r="I1055" s="1" t="str">
        <f>IFERROR(VLOOKUP(Tabla1[[#This Row],[Tipo de Petición, queja o reclamo, queja o reclamo]],Tipif,2,0),"")</f>
        <v/>
      </c>
      <c r="J1055" s="2" t="str">
        <f>IF(Tabla1[[#This Row],[Fecha Radicado]]="","",IF(Tabla1[[#This Row],[Tipo de Petición, queja o reclamo, queja o reclamo]]="Sin término de respuesta","No aplica",WORKDAY(Tabla1[[#This Row],[Fecha Radicado]],Tabla1[[#This Row],[Plazo]],Festivos)))</f>
        <v/>
      </c>
      <c r="K1055" s="3" t="str">
        <f ca="1">IF(Tabla1[[#This Row],[Estado]]="No Aplica","",IF(Tabla1[[#This Row],[Estado]]="Con respuesta","Gestionado",IFERROR(NETWORKDAYS(TODAY(),Tabla1[[#This Row],[Fecha de Vencimiento]],Festivos),"")))</f>
        <v/>
      </c>
      <c r="L10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55" s="1"/>
      <c r="N1055" s="1"/>
      <c r="O1055" s="1"/>
      <c r="P1055" s="1" t="str">
        <f>_xlfn.IFNA(VLOOKUP(Tabla1[[#This Row],[Departamento]],Departamentos,2,FALSE),"")</f>
        <v/>
      </c>
      <c r="Q1055" s="1"/>
      <c r="R1055" s="1" t="str">
        <f>_xlfn.IFNA(VLOOKUP(Tabla1[[#This Row],[Municipio]],Municipios,2,FALSE),"")</f>
        <v/>
      </c>
      <c r="S1055" s="1"/>
      <c r="T1055" s="1"/>
      <c r="U1055" s="1"/>
      <c r="V1055" s="1"/>
      <c r="W1055" s="1"/>
      <c r="Z1055" s="1"/>
    </row>
    <row r="1056" spans="1:26">
      <c r="A1056" s="1"/>
      <c r="B1056" s="1"/>
      <c r="D1056" s="1"/>
      <c r="E1056" s="1"/>
      <c r="F1056" s="1"/>
      <c r="G1056" s="1"/>
      <c r="H1056" s="1"/>
      <c r="I1056" s="1" t="str">
        <f>IFERROR(VLOOKUP(Tabla1[[#This Row],[Tipo de Petición, queja o reclamo, queja o reclamo]],Tipif,2,0),"")</f>
        <v/>
      </c>
      <c r="J1056" s="2" t="str">
        <f>IF(Tabla1[[#This Row],[Fecha Radicado]]="","",IF(Tabla1[[#This Row],[Tipo de Petición, queja o reclamo, queja o reclamo]]="Sin término de respuesta","No aplica",WORKDAY(Tabla1[[#This Row],[Fecha Radicado]],Tabla1[[#This Row],[Plazo]],Festivos)))</f>
        <v/>
      </c>
      <c r="K1056" s="3" t="str">
        <f ca="1">IF(Tabla1[[#This Row],[Estado]]="No Aplica","",IF(Tabla1[[#This Row],[Estado]]="Con respuesta","Gestionado",IFERROR(NETWORKDAYS(TODAY(),Tabla1[[#This Row],[Fecha de Vencimiento]],Festivos),"")))</f>
        <v/>
      </c>
      <c r="L10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56" s="1"/>
      <c r="N1056" s="1"/>
      <c r="O1056" s="1"/>
      <c r="P1056" s="1" t="str">
        <f>_xlfn.IFNA(VLOOKUP(Tabla1[[#This Row],[Departamento]],Departamentos,2,FALSE),"")</f>
        <v/>
      </c>
      <c r="Q1056" s="1"/>
      <c r="R1056" s="1" t="str">
        <f>_xlfn.IFNA(VLOOKUP(Tabla1[[#This Row],[Municipio]],Municipios,2,FALSE),"")</f>
        <v/>
      </c>
      <c r="S1056" s="1"/>
      <c r="T1056" s="1"/>
      <c r="U1056" s="1"/>
      <c r="V1056" s="1"/>
      <c r="W1056" s="1"/>
      <c r="Z1056" s="1"/>
    </row>
    <row r="1057" spans="1:26">
      <c r="A1057" s="1"/>
      <c r="B1057" s="1"/>
      <c r="D1057" s="1"/>
      <c r="E1057" s="1"/>
      <c r="F1057" s="1"/>
      <c r="G1057" s="1"/>
      <c r="H1057" s="1"/>
      <c r="I1057" s="1" t="str">
        <f>IFERROR(VLOOKUP(Tabla1[[#This Row],[Tipo de Petición, queja o reclamo, queja o reclamo]],Tipif,2,0),"")</f>
        <v/>
      </c>
      <c r="J1057" s="2" t="str">
        <f>IF(Tabla1[[#This Row],[Fecha Radicado]]="","",IF(Tabla1[[#This Row],[Tipo de Petición, queja o reclamo, queja o reclamo]]="Sin término de respuesta","No aplica",WORKDAY(Tabla1[[#This Row],[Fecha Radicado]],Tabla1[[#This Row],[Plazo]],Festivos)))</f>
        <v/>
      </c>
      <c r="K1057" s="3" t="str">
        <f ca="1">IF(Tabla1[[#This Row],[Estado]]="No Aplica","",IF(Tabla1[[#This Row],[Estado]]="Con respuesta","Gestionado",IFERROR(NETWORKDAYS(TODAY(),Tabla1[[#This Row],[Fecha de Vencimiento]],Festivos),"")))</f>
        <v/>
      </c>
      <c r="L10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57" s="1"/>
      <c r="N1057" s="1"/>
      <c r="O1057" s="1"/>
      <c r="P1057" s="1" t="str">
        <f>_xlfn.IFNA(VLOOKUP(Tabla1[[#This Row],[Departamento]],Departamentos,2,FALSE),"")</f>
        <v/>
      </c>
      <c r="Q1057" s="1"/>
      <c r="R1057" s="1" t="str">
        <f>_xlfn.IFNA(VLOOKUP(Tabla1[[#This Row],[Municipio]],Municipios,2,FALSE),"")</f>
        <v/>
      </c>
      <c r="S1057" s="1"/>
      <c r="T1057" s="1"/>
      <c r="U1057" s="1"/>
      <c r="V1057" s="1"/>
      <c r="W1057" s="1"/>
      <c r="Z1057" s="1"/>
    </row>
    <row r="1058" spans="1:26">
      <c r="A1058" s="1"/>
      <c r="B1058" s="1"/>
      <c r="D1058" s="1"/>
      <c r="E1058" s="1"/>
      <c r="F1058" s="1"/>
      <c r="G1058" s="1"/>
      <c r="H1058" s="1"/>
      <c r="I1058" s="1" t="str">
        <f>IFERROR(VLOOKUP(Tabla1[[#This Row],[Tipo de Petición, queja o reclamo, queja o reclamo]],Tipif,2,0),"")</f>
        <v/>
      </c>
      <c r="J1058" s="2" t="str">
        <f>IF(Tabla1[[#This Row],[Fecha Radicado]]="","",IF(Tabla1[[#This Row],[Tipo de Petición, queja o reclamo, queja o reclamo]]="Sin término de respuesta","No aplica",WORKDAY(Tabla1[[#This Row],[Fecha Radicado]],Tabla1[[#This Row],[Plazo]],Festivos)))</f>
        <v/>
      </c>
      <c r="K1058" s="3" t="str">
        <f ca="1">IF(Tabla1[[#This Row],[Estado]]="No Aplica","",IF(Tabla1[[#This Row],[Estado]]="Con respuesta","Gestionado",IFERROR(NETWORKDAYS(TODAY(),Tabla1[[#This Row],[Fecha de Vencimiento]],Festivos),"")))</f>
        <v/>
      </c>
      <c r="L10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58" s="1"/>
      <c r="N1058" s="1"/>
      <c r="O1058" s="1"/>
      <c r="P1058" s="1" t="str">
        <f>_xlfn.IFNA(VLOOKUP(Tabla1[[#This Row],[Departamento]],Departamentos,2,FALSE),"")</f>
        <v/>
      </c>
      <c r="Q1058" s="1"/>
      <c r="R1058" s="1" t="str">
        <f>_xlfn.IFNA(VLOOKUP(Tabla1[[#This Row],[Municipio]],Municipios,2,FALSE),"")</f>
        <v/>
      </c>
      <c r="S1058" s="1"/>
      <c r="T1058" s="1"/>
      <c r="U1058" s="1"/>
      <c r="V1058" s="1"/>
      <c r="W1058" s="1"/>
      <c r="Z1058" s="1"/>
    </row>
    <row r="1059" spans="1:26">
      <c r="A1059" s="1"/>
      <c r="B1059" s="1"/>
      <c r="D1059" s="1"/>
      <c r="E1059" s="1"/>
      <c r="F1059" s="1"/>
      <c r="G1059" s="1"/>
      <c r="H1059" s="1"/>
      <c r="I1059" s="1" t="str">
        <f>IFERROR(VLOOKUP(Tabla1[[#This Row],[Tipo de Petición, queja o reclamo, queja o reclamo]],Tipif,2,0),"")</f>
        <v/>
      </c>
      <c r="J1059" s="2" t="str">
        <f>IF(Tabla1[[#This Row],[Fecha Radicado]]="","",IF(Tabla1[[#This Row],[Tipo de Petición, queja o reclamo, queja o reclamo]]="Sin término de respuesta","No aplica",WORKDAY(Tabla1[[#This Row],[Fecha Radicado]],Tabla1[[#This Row],[Plazo]],Festivos)))</f>
        <v/>
      </c>
      <c r="K1059" s="3" t="str">
        <f ca="1">IF(Tabla1[[#This Row],[Estado]]="No Aplica","",IF(Tabla1[[#This Row],[Estado]]="Con respuesta","Gestionado",IFERROR(NETWORKDAYS(TODAY(),Tabla1[[#This Row],[Fecha de Vencimiento]],Festivos),"")))</f>
        <v/>
      </c>
      <c r="L10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59" s="1"/>
      <c r="N1059" s="1"/>
      <c r="O1059" s="1"/>
      <c r="P1059" s="1" t="str">
        <f>_xlfn.IFNA(VLOOKUP(Tabla1[[#This Row],[Departamento]],Departamentos,2,FALSE),"")</f>
        <v/>
      </c>
      <c r="Q1059" s="1"/>
      <c r="R1059" s="1" t="str">
        <f>_xlfn.IFNA(VLOOKUP(Tabla1[[#This Row],[Municipio]],Municipios,2,FALSE),"")</f>
        <v/>
      </c>
      <c r="S1059" s="1"/>
      <c r="T1059" s="1"/>
      <c r="U1059" s="1"/>
      <c r="V1059" s="1"/>
      <c r="W1059" s="1"/>
      <c r="Z1059" s="1"/>
    </row>
    <row r="1060" spans="1:26">
      <c r="A1060" s="1"/>
      <c r="B1060" s="1"/>
      <c r="D1060" s="1"/>
      <c r="E1060" s="1"/>
      <c r="F1060" s="1"/>
      <c r="G1060" s="1"/>
      <c r="H1060" s="1"/>
      <c r="I1060" s="1" t="str">
        <f>IFERROR(VLOOKUP(Tabla1[[#This Row],[Tipo de Petición, queja o reclamo, queja o reclamo]],Tipif,2,0),"")</f>
        <v/>
      </c>
      <c r="J1060" s="2" t="str">
        <f>IF(Tabla1[[#This Row],[Fecha Radicado]]="","",IF(Tabla1[[#This Row],[Tipo de Petición, queja o reclamo, queja o reclamo]]="Sin término de respuesta","No aplica",WORKDAY(Tabla1[[#This Row],[Fecha Radicado]],Tabla1[[#This Row],[Plazo]],Festivos)))</f>
        <v/>
      </c>
      <c r="K1060" s="3" t="str">
        <f ca="1">IF(Tabla1[[#This Row],[Estado]]="No Aplica","",IF(Tabla1[[#This Row],[Estado]]="Con respuesta","Gestionado",IFERROR(NETWORKDAYS(TODAY(),Tabla1[[#This Row],[Fecha de Vencimiento]],Festivos),"")))</f>
        <v/>
      </c>
      <c r="L10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60" s="1"/>
      <c r="N1060" s="1"/>
      <c r="O1060" s="1"/>
      <c r="P1060" s="1" t="str">
        <f>_xlfn.IFNA(VLOOKUP(Tabla1[[#This Row],[Departamento]],Departamentos,2,FALSE),"")</f>
        <v/>
      </c>
      <c r="Q1060" s="1"/>
      <c r="R1060" s="1" t="str">
        <f>_xlfn.IFNA(VLOOKUP(Tabla1[[#This Row],[Municipio]],Municipios,2,FALSE),"")</f>
        <v/>
      </c>
      <c r="S1060" s="1"/>
      <c r="T1060" s="1"/>
      <c r="U1060" s="1"/>
      <c r="V1060" s="1"/>
      <c r="W1060" s="1"/>
      <c r="Z1060" s="1"/>
    </row>
    <row r="1061" spans="1:26">
      <c r="A1061" s="1"/>
      <c r="B1061" s="1"/>
      <c r="D1061" s="1"/>
      <c r="E1061" s="1"/>
      <c r="F1061" s="1"/>
      <c r="G1061" s="1"/>
      <c r="H1061" s="1"/>
      <c r="I1061" s="1" t="str">
        <f>IFERROR(VLOOKUP(Tabla1[[#This Row],[Tipo de Petición, queja o reclamo, queja o reclamo]],Tipif,2,0),"")</f>
        <v/>
      </c>
      <c r="J1061" s="2" t="str">
        <f>IF(Tabla1[[#This Row],[Fecha Radicado]]="","",IF(Tabla1[[#This Row],[Tipo de Petición, queja o reclamo, queja o reclamo]]="Sin término de respuesta","No aplica",WORKDAY(Tabla1[[#This Row],[Fecha Radicado]],Tabla1[[#This Row],[Plazo]],Festivos)))</f>
        <v/>
      </c>
      <c r="K1061" s="3" t="str">
        <f ca="1">IF(Tabla1[[#This Row],[Estado]]="No Aplica","",IF(Tabla1[[#This Row],[Estado]]="Con respuesta","Gestionado",IFERROR(NETWORKDAYS(TODAY(),Tabla1[[#This Row],[Fecha de Vencimiento]],Festivos),"")))</f>
        <v/>
      </c>
      <c r="L10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61" s="1"/>
      <c r="N1061" s="1"/>
      <c r="O1061" s="1"/>
      <c r="P1061" s="1" t="str">
        <f>_xlfn.IFNA(VLOOKUP(Tabla1[[#This Row],[Departamento]],Departamentos,2,FALSE),"")</f>
        <v/>
      </c>
      <c r="Q1061" s="1"/>
      <c r="R1061" s="1" t="str">
        <f>_xlfn.IFNA(VLOOKUP(Tabla1[[#This Row],[Municipio]],Municipios,2,FALSE),"")</f>
        <v/>
      </c>
      <c r="S1061" s="1"/>
      <c r="T1061" s="1"/>
      <c r="U1061" s="1"/>
      <c r="V1061" s="1"/>
      <c r="W1061" s="1"/>
      <c r="Z1061" s="1"/>
    </row>
    <row r="1062" spans="1:26">
      <c r="A1062" s="1"/>
      <c r="B1062" s="1"/>
      <c r="D1062" s="1"/>
      <c r="E1062" s="1"/>
      <c r="F1062" s="1"/>
      <c r="G1062" s="1"/>
      <c r="H1062" s="1"/>
      <c r="I1062" s="1" t="str">
        <f>IFERROR(VLOOKUP(Tabla1[[#This Row],[Tipo de Petición, queja o reclamo, queja o reclamo]],Tipif,2,0),"")</f>
        <v/>
      </c>
      <c r="J1062" s="2" t="str">
        <f>IF(Tabla1[[#This Row],[Fecha Radicado]]="","",IF(Tabla1[[#This Row],[Tipo de Petición, queja o reclamo, queja o reclamo]]="Sin término de respuesta","No aplica",WORKDAY(Tabla1[[#This Row],[Fecha Radicado]],Tabla1[[#This Row],[Plazo]],Festivos)))</f>
        <v/>
      </c>
      <c r="K1062" s="3" t="str">
        <f ca="1">IF(Tabla1[[#This Row],[Estado]]="No Aplica","",IF(Tabla1[[#This Row],[Estado]]="Con respuesta","Gestionado",IFERROR(NETWORKDAYS(TODAY(),Tabla1[[#This Row],[Fecha de Vencimiento]],Festivos),"")))</f>
        <v/>
      </c>
      <c r="L10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62" s="1"/>
      <c r="N1062" s="1"/>
      <c r="O1062" s="1"/>
      <c r="P1062" s="1" t="str">
        <f>_xlfn.IFNA(VLOOKUP(Tabla1[[#This Row],[Departamento]],Departamentos,2,FALSE),"")</f>
        <v/>
      </c>
      <c r="Q1062" s="1"/>
      <c r="R1062" s="1" t="str">
        <f>_xlfn.IFNA(VLOOKUP(Tabla1[[#This Row],[Municipio]],Municipios,2,FALSE),"")</f>
        <v/>
      </c>
      <c r="S1062" s="1"/>
      <c r="T1062" s="1"/>
      <c r="U1062" s="1"/>
      <c r="V1062" s="1"/>
      <c r="W1062" s="1"/>
      <c r="Z1062" s="1"/>
    </row>
    <row r="1063" spans="1:26">
      <c r="A1063" s="1"/>
      <c r="B1063" s="1"/>
      <c r="D1063" s="1"/>
      <c r="E1063" s="1"/>
      <c r="F1063" s="1"/>
      <c r="G1063" s="1"/>
      <c r="H1063" s="1"/>
      <c r="I1063" s="1" t="str">
        <f>IFERROR(VLOOKUP(Tabla1[[#This Row],[Tipo de Petición, queja o reclamo, queja o reclamo]],Tipif,2,0),"")</f>
        <v/>
      </c>
      <c r="J1063" s="2" t="str">
        <f>IF(Tabla1[[#This Row],[Fecha Radicado]]="","",IF(Tabla1[[#This Row],[Tipo de Petición, queja o reclamo, queja o reclamo]]="Sin término de respuesta","No aplica",WORKDAY(Tabla1[[#This Row],[Fecha Radicado]],Tabla1[[#This Row],[Plazo]],Festivos)))</f>
        <v/>
      </c>
      <c r="K1063" s="3" t="str">
        <f ca="1">IF(Tabla1[[#This Row],[Estado]]="No Aplica","",IF(Tabla1[[#This Row],[Estado]]="Con respuesta","Gestionado",IFERROR(NETWORKDAYS(TODAY(),Tabla1[[#This Row],[Fecha de Vencimiento]],Festivos),"")))</f>
        <v/>
      </c>
      <c r="L10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63" s="1"/>
      <c r="N1063" s="1"/>
      <c r="O1063" s="1"/>
      <c r="P1063" s="1" t="str">
        <f>_xlfn.IFNA(VLOOKUP(Tabla1[[#This Row],[Departamento]],Departamentos,2,FALSE),"")</f>
        <v/>
      </c>
      <c r="Q1063" s="1"/>
      <c r="R1063" s="1" t="str">
        <f>_xlfn.IFNA(VLOOKUP(Tabla1[[#This Row],[Municipio]],Municipios,2,FALSE),"")</f>
        <v/>
      </c>
      <c r="S1063" s="1"/>
      <c r="T1063" s="1"/>
      <c r="U1063" s="1"/>
      <c r="V1063" s="1"/>
      <c r="W1063" s="1"/>
      <c r="Z1063" s="1"/>
    </row>
    <row r="1064" spans="1:26">
      <c r="A1064" s="1"/>
      <c r="B1064" s="1"/>
      <c r="D1064" s="1"/>
      <c r="E1064" s="1"/>
      <c r="F1064" s="1"/>
      <c r="G1064" s="1"/>
      <c r="H1064" s="1"/>
      <c r="I1064" s="1" t="str">
        <f>IFERROR(VLOOKUP(Tabla1[[#This Row],[Tipo de Petición, queja o reclamo, queja o reclamo]],Tipif,2,0),"")</f>
        <v/>
      </c>
      <c r="J1064" s="2" t="str">
        <f>IF(Tabla1[[#This Row],[Fecha Radicado]]="","",IF(Tabla1[[#This Row],[Tipo de Petición, queja o reclamo, queja o reclamo]]="Sin término de respuesta","No aplica",WORKDAY(Tabla1[[#This Row],[Fecha Radicado]],Tabla1[[#This Row],[Plazo]],Festivos)))</f>
        <v/>
      </c>
      <c r="K1064" s="3" t="str">
        <f ca="1">IF(Tabla1[[#This Row],[Estado]]="No Aplica","",IF(Tabla1[[#This Row],[Estado]]="Con respuesta","Gestionado",IFERROR(NETWORKDAYS(TODAY(),Tabla1[[#This Row],[Fecha de Vencimiento]],Festivos),"")))</f>
        <v/>
      </c>
      <c r="L10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64" s="1"/>
      <c r="N1064" s="1"/>
      <c r="O1064" s="1"/>
      <c r="P1064" s="1" t="str">
        <f>_xlfn.IFNA(VLOOKUP(Tabla1[[#This Row],[Departamento]],Departamentos,2,FALSE),"")</f>
        <v/>
      </c>
      <c r="Q1064" s="1"/>
      <c r="R1064" s="1" t="str">
        <f>_xlfn.IFNA(VLOOKUP(Tabla1[[#This Row],[Municipio]],Municipios,2,FALSE),"")</f>
        <v/>
      </c>
      <c r="S1064" s="1"/>
      <c r="T1064" s="1"/>
      <c r="U1064" s="1"/>
      <c r="V1064" s="1"/>
      <c r="W1064" s="1"/>
      <c r="Z1064" s="1"/>
    </row>
    <row r="1065" spans="1:26">
      <c r="A1065" s="1"/>
      <c r="B1065" s="1"/>
      <c r="D1065" s="1"/>
      <c r="E1065" s="1"/>
      <c r="F1065" s="1"/>
      <c r="G1065" s="1"/>
      <c r="H1065" s="1"/>
      <c r="I1065" s="1" t="str">
        <f>IFERROR(VLOOKUP(Tabla1[[#This Row],[Tipo de Petición, queja o reclamo, queja o reclamo]],Tipif,2,0),"")</f>
        <v/>
      </c>
      <c r="J1065" s="2" t="str">
        <f>IF(Tabla1[[#This Row],[Fecha Radicado]]="","",IF(Tabla1[[#This Row],[Tipo de Petición, queja o reclamo, queja o reclamo]]="Sin término de respuesta","No aplica",WORKDAY(Tabla1[[#This Row],[Fecha Radicado]],Tabla1[[#This Row],[Plazo]],Festivos)))</f>
        <v/>
      </c>
      <c r="K1065" s="3" t="str">
        <f ca="1">IF(Tabla1[[#This Row],[Estado]]="No Aplica","",IF(Tabla1[[#This Row],[Estado]]="Con respuesta","Gestionado",IFERROR(NETWORKDAYS(TODAY(),Tabla1[[#This Row],[Fecha de Vencimiento]],Festivos),"")))</f>
        <v/>
      </c>
      <c r="L10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65" s="1"/>
      <c r="N1065" s="1"/>
      <c r="O1065" s="1"/>
      <c r="P1065" s="1" t="str">
        <f>_xlfn.IFNA(VLOOKUP(Tabla1[[#This Row],[Departamento]],Departamentos,2,FALSE),"")</f>
        <v/>
      </c>
      <c r="Q1065" s="1"/>
      <c r="R1065" s="1" t="str">
        <f>_xlfn.IFNA(VLOOKUP(Tabla1[[#This Row],[Municipio]],Municipios,2,FALSE),"")</f>
        <v/>
      </c>
      <c r="S1065" s="1"/>
      <c r="T1065" s="1"/>
      <c r="U1065" s="1"/>
      <c r="V1065" s="1"/>
      <c r="W1065" s="1"/>
      <c r="Z1065" s="1"/>
    </row>
    <row r="1066" spans="1:26">
      <c r="A1066" s="1"/>
      <c r="B1066" s="1"/>
      <c r="D1066" s="1"/>
      <c r="E1066" s="1"/>
      <c r="F1066" s="1"/>
      <c r="G1066" s="1"/>
      <c r="H1066" s="1"/>
      <c r="I1066" s="1" t="str">
        <f>IFERROR(VLOOKUP(Tabla1[[#This Row],[Tipo de Petición, queja o reclamo, queja o reclamo]],Tipif,2,0),"")</f>
        <v/>
      </c>
      <c r="J1066" s="2" t="str">
        <f>IF(Tabla1[[#This Row],[Fecha Radicado]]="","",IF(Tabla1[[#This Row],[Tipo de Petición, queja o reclamo, queja o reclamo]]="Sin término de respuesta","No aplica",WORKDAY(Tabla1[[#This Row],[Fecha Radicado]],Tabla1[[#This Row],[Plazo]],Festivos)))</f>
        <v/>
      </c>
      <c r="K1066" s="3" t="str">
        <f ca="1">IF(Tabla1[[#This Row],[Estado]]="No Aplica","",IF(Tabla1[[#This Row],[Estado]]="Con respuesta","Gestionado",IFERROR(NETWORKDAYS(TODAY(),Tabla1[[#This Row],[Fecha de Vencimiento]],Festivos),"")))</f>
        <v/>
      </c>
      <c r="L10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66" s="1"/>
      <c r="N1066" s="1"/>
      <c r="O1066" s="1"/>
      <c r="P1066" s="1" t="str">
        <f>_xlfn.IFNA(VLOOKUP(Tabla1[[#This Row],[Departamento]],Departamentos,2,FALSE),"")</f>
        <v/>
      </c>
      <c r="Q1066" s="1"/>
      <c r="R1066" s="1" t="str">
        <f>_xlfn.IFNA(VLOOKUP(Tabla1[[#This Row],[Municipio]],Municipios,2,FALSE),"")</f>
        <v/>
      </c>
      <c r="S1066" s="1"/>
      <c r="T1066" s="1"/>
      <c r="U1066" s="1"/>
      <c r="V1066" s="1"/>
      <c r="W1066" s="1"/>
      <c r="Z1066" s="1"/>
    </row>
    <row r="1067" spans="1:26">
      <c r="A1067" s="1"/>
      <c r="B1067" s="1"/>
      <c r="D1067" s="1"/>
      <c r="E1067" s="1"/>
      <c r="F1067" s="1"/>
      <c r="G1067" s="1"/>
      <c r="H1067" s="1"/>
      <c r="I1067" s="1" t="str">
        <f>IFERROR(VLOOKUP(Tabla1[[#This Row],[Tipo de Petición, queja o reclamo, queja o reclamo]],Tipif,2,0),"")</f>
        <v/>
      </c>
      <c r="J1067" s="2" t="str">
        <f>IF(Tabla1[[#This Row],[Fecha Radicado]]="","",IF(Tabla1[[#This Row],[Tipo de Petición, queja o reclamo, queja o reclamo]]="Sin término de respuesta","No aplica",WORKDAY(Tabla1[[#This Row],[Fecha Radicado]],Tabla1[[#This Row],[Plazo]],Festivos)))</f>
        <v/>
      </c>
      <c r="K1067" s="3" t="str">
        <f ca="1">IF(Tabla1[[#This Row],[Estado]]="No Aplica","",IF(Tabla1[[#This Row],[Estado]]="Con respuesta","Gestionado",IFERROR(NETWORKDAYS(TODAY(),Tabla1[[#This Row],[Fecha de Vencimiento]],Festivos),"")))</f>
        <v/>
      </c>
      <c r="L10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67" s="1"/>
      <c r="N1067" s="1"/>
      <c r="O1067" s="1"/>
      <c r="P1067" s="1" t="str">
        <f>_xlfn.IFNA(VLOOKUP(Tabla1[[#This Row],[Departamento]],Departamentos,2,FALSE),"")</f>
        <v/>
      </c>
      <c r="Q1067" s="1"/>
      <c r="R1067" s="1" t="str">
        <f>_xlfn.IFNA(VLOOKUP(Tabla1[[#This Row],[Municipio]],Municipios,2,FALSE),"")</f>
        <v/>
      </c>
      <c r="S1067" s="1"/>
      <c r="T1067" s="1"/>
      <c r="U1067" s="1"/>
      <c r="V1067" s="1"/>
      <c r="W1067" s="1"/>
      <c r="Z1067" s="1"/>
    </row>
    <row r="1068" spans="1:26">
      <c r="A1068" s="1"/>
      <c r="B1068" s="1"/>
      <c r="D1068" s="1"/>
      <c r="E1068" s="1"/>
      <c r="F1068" s="1"/>
      <c r="G1068" s="1"/>
      <c r="H1068" s="1"/>
      <c r="I1068" s="1" t="str">
        <f>IFERROR(VLOOKUP(Tabla1[[#This Row],[Tipo de Petición, queja o reclamo, queja o reclamo]],Tipif,2,0),"")</f>
        <v/>
      </c>
      <c r="J1068" s="2" t="str">
        <f>IF(Tabla1[[#This Row],[Fecha Radicado]]="","",IF(Tabla1[[#This Row],[Tipo de Petición, queja o reclamo, queja o reclamo]]="Sin término de respuesta","No aplica",WORKDAY(Tabla1[[#This Row],[Fecha Radicado]],Tabla1[[#This Row],[Plazo]],Festivos)))</f>
        <v/>
      </c>
      <c r="K1068" s="3" t="str">
        <f ca="1">IF(Tabla1[[#This Row],[Estado]]="No Aplica","",IF(Tabla1[[#This Row],[Estado]]="Con respuesta","Gestionado",IFERROR(NETWORKDAYS(TODAY(),Tabla1[[#This Row],[Fecha de Vencimiento]],Festivos),"")))</f>
        <v/>
      </c>
      <c r="L10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68" s="1"/>
      <c r="N1068" s="1"/>
      <c r="O1068" s="1"/>
      <c r="P1068" s="1" t="str">
        <f>_xlfn.IFNA(VLOOKUP(Tabla1[[#This Row],[Departamento]],Departamentos,2,FALSE),"")</f>
        <v/>
      </c>
      <c r="Q1068" s="1"/>
      <c r="R1068" s="1" t="str">
        <f>_xlfn.IFNA(VLOOKUP(Tabla1[[#This Row],[Municipio]],Municipios,2,FALSE),"")</f>
        <v/>
      </c>
      <c r="S1068" s="1"/>
      <c r="T1068" s="1"/>
      <c r="U1068" s="1"/>
      <c r="V1068" s="1"/>
      <c r="W1068" s="1"/>
      <c r="Z1068" s="1"/>
    </row>
    <row r="1069" spans="1:26">
      <c r="A1069" s="1"/>
      <c r="B1069" s="1"/>
      <c r="D1069" s="1"/>
      <c r="E1069" s="1"/>
      <c r="F1069" s="1"/>
      <c r="G1069" s="1"/>
      <c r="H1069" s="1"/>
      <c r="I1069" s="1" t="str">
        <f>IFERROR(VLOOKUP(Tabla1[[#This Row],[Tipo de Petición, queja o reclamo, queja o reclamo]],Tipif,2,0),"")</f>
        <v/>
      </c>
      <c r="J1069" s="2" t="str">
        <f>IF(Tabla1[[#This Row],[Fecha Radicado]]="","",IF(Tabla1[[#This Row],[Tipo de Petición, queja o reclamo, queja o reclamo]]="Sin término de respuesta","No aplica",WORKDAY(Tabla1[[#This Row],[Fecha Radicado]],Tabla1[[#This Row],[Plazo]],Festivos)))</f>
        <v/>
      </c>
      <c r="K1069" s="3" t="str">
        <f ca="1">IF(Tabla1[[#This Row],[Estado]]="No Aplica","",IF(Tabla1[[#This Row],[Estado]]="Con respuesta","Gestionado",IFERROR(NETWORKDAYS(TODAY(),Tabla1[[#This Row],[Fecha de Vencimiento]],Festivos),"")))</f>
        <v/>
      </c>
      <c r="L10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69" s="1"/>
      <c r="N1069" s="1"/>
      <c r="O1069" s="1"/>
      <c r="P1069" s="1" t="str">
        <f>_xlfn.IFNA(VLOOKUP(Tabla1[[#This Row],[Departamento]],Departamentos,2,FALSE),"")</f>
        <v/>
      </c>
      <c r="Q1069" s="1"/>
      <c r="R1069" s="1" t="str">
        <f>_xlfn.IFNA(VLOOKUP(Tabla1[[#This Row],[Municipio]],Municipios,2,FALSE),"")</f>
        <v/>
      </c>
      <c r="S1069" s="1"/>
      <c r="T1069" s="1"/>
      <c r="U1069" s="1"/>
      <c r="V1069" s="1"/>
      <c r="W1069" s="1"/>
      <c r="Z1069" s="1"/>
    </row>
    <row r="1070" spans="1:26">
      <c r="A1070" s="1"/>
      <c r="B1070" s="1"/>
      <c r="D1070" s="1"/>
      <c r="E1070" s="1"/>
      <c r="F1070" s="1"/>
      <c r="G1070" s="1"/>
      <c r="H1070" s="1"/>
      <c r="I1070" s="1" t="str">
        <f>IFERROR(VLOOKUP(Tabla1[[#This Row],[Tipo de Petición, queja o reclamo, queja o reclamo]],Tipif,2,0),"")</f>
        <v/>
      </c>
      <c r="J1070" s="2" t="str">
        <f>IF(Tabla1[[#This Row],[Fecha Radicado]]="","",IF(Tabla1[[#This Row],[Tipo de Petición, queja o reclamo, queja o reclamo]]="Sin término de respuesta","No aplica",WORKDAY(Tabla1[[#This Row],[Fecha Radicado]],Tabla1[[#This Row],[Plazo]],Festivos)))</f>
        <v/>
      </c>
      <c r="K1070" s="3" t="str">
        <f ca="1">IF(Tabla1[[#This Row],[Estado]]="No Aplica","",IF(Tabla1[[#This Row],[Estado]]="Con respuesta","Gestionado",IFERROR(NETWORKDAYS(TODAY(),Tabla1[[#This Row],[Fecha de Vencimiento]],Festivos),"")))</f>
        <v/>
      </c>
      <c r="L10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70" s="1"/>
      <c r="N1070" s="1"/>
      <c r="O1070" s="1"/>
      <c r="P1070" s="1" t="str">
        <f>_xlfn.IFNA(VLOOKUP(Tabla1[[#This Row],[Departamento]],Departamentos,2,FALSE),"")</f>
        <v/>
      </c>
      <c r="Q1070" s="1"/>
      <c r="R1070" s="1" t="str">
        <f>_xlfn.IFNA(VLOOKUP(Tabla1[[#This Row],[Municipio]],Municipios,2,FALSE),"")</f>
        <v/>
      </c>
      <c r="S1070" s="1"/>
      <c r="T1070" s="1"/>
      <c r="U1070" s="1"/>
      <c r="V1070" s="1"/>
      <c r="W1070" s="1"/>
      <c r="Z1070" s="1"/>
    </row>
    <row r="1071" spans="1:26">
      <c r="A1071" s="1"/>
      <c r="B1071" s="1"/>
      <c r="D1071" s="1"/>
      <c r="E1071" s="1"/>
      <c r="F1071" s="1"/>
      <c r="G1071" s="1"/>
      <c r="H1071" s="1"/>
      <c r="I1071" s="1" t="str">
        <f>IFERROR(VLOOKUP(Tabla1[[#This Row],[Tipo de Petición, queja o reclamo, queja o reclamo]],Tipif,2,0),"")</f>
        <v/>
      </c>
      <c r="J1071" s="2" t="str">
        <f>IF(Tabla1[[#This Row],[Fecha Radicado]]="","",IF(Tabla1[[#This Row],[Tipo de Petición, queja o reclamo, queja o reclamo]]="Sin término de respuesta","No aplica",WORKDAY(Tabla1[[#This Row],[Fecha Radicado]],Tabla1[[#This Row],[Plazo]],Festivos)))</f>
        <v/>
      </c>
      <c r="K1071" s="3" t="str">
        <f ca="1">IF(Tabla1[[#This Row],[Estado]]="No Aplica","",IF(Tabla1[[#This Row],[Estado]]="Con respuesta","Gestionado",IFERROR(NETWORKDAYS(TODAY(),Tabla1[[#This Row],[Fecha de Vencimiento]],Festivos),"")))</f>
        <v/>
      </c>
      <c r="L10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71" s="1"/>
      <c r="N1071" s="1"/>
      <c r="O1071" s="1"/>
      <c r="P1071" s="1" t="str">
        <f>_xlfn.IFNA(VLOOKUP(Tabla1[[#This Row],[Departamento]],Departamentos,2,FALSE),"")</f>
        <v/>
      </c>
      <c r="Q1071" s="1"/>
      <c r="R1071" s="1" t="str">
        <f>_xlfn.IFNA(VLOOKUP(Tabla1[[#This Row],[Municipio]],Municipios,2,FALSE),"")</f>
        <v/>
      </c>
      <c r="S1071" s="1"/>
      <c r="T1071" s="1"/>
      <c r="U1071" s="1"/>
      <c r="V1071" s="1"/>
      <c r="W1071" s="1"/>
      <c r="Z1071" s="1"/>
    </row>
    <row r="1072" spans="1:26">
      <c r="A1072" s="1"/>
      <c r="B1072" s="1"/>
      <c r="D1072" s="1"/>
      <c r="E1072" s="1"/>
      <c r="F1072" s="1"/>
      <c r="G1072" s="1"/>
      <c r="H1072" s="1"/>
      <c r="I1072" s="1" t="str">
        <f>IFERROR(VLOOKUP(Tabla1[[#This Row],[Tipo de Petición, queja o reclamo, queja o reclamo]],Tipif,2,0),"")</f>
        <v/>
      </c>
      <c r="J1072" s="2" t="str">
        <f>IF(Tabla1[[#This Row],[Fecha Radicado]]="","",IF(Tabla1[[#This Row],[Tipo de Petición, queja o reclamo, queja o reclamo]]="Sin término de respuesta","No aplica",WORKDAY(Tabla1[[#This Row],[Fecha Radicado]],Tabla1[[#This Row],[Plazo]],Festivos)))</f>
        <v/>
      </c>
      <c r="K1072" s="3" t="str">
        <f ca="1">IF(Tabla1[[#This Row],[Estado]]="No Aplica","",IF(Tabla1[[#This Row],[Estado]]="Con respuesta","Gestionado",IFERROR(NETWORKDAYS(TODAY(),Tabla1[[#This Row],[Fecha de Vencimiento]],Festivos),"")))</f>
        <v/>
      </c>
      <c r="L10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72" s="1"/>
      <c r="N1072" s="1"/>
      <c r="O1072" s="1"/>
      <c r="P1072" s="1" t="str">
        <f>_xlfn.IFNA(VLOOKUP(Tabla1[[#This Row],[Departamento]],Departamentos,2,FALSE),"")</f>
        <v/>
      </c>
      <c r="Q1072" s="1"/>
      <c r="R1072" s="1" t="str">
        <f>_xlfn.IFNA(VLOOKUP(Tabla1[[#This Row],[Municipio]],Municipios,2,FALSE),"")</f>
        <v/>
      </c>
      <c r="S1072" s="1"/>
      <c r="T1072" s="1"/>
      <c r="U1072" s="1"/>
      <c r="V1072" s="1"/>
      <c r="W1072" s="1"/>
      <c r="Z1072" s="1"/>
    </row>
    <row r="1073" spans="1:26">
      <c r="A1073" s="1"/>
      <c r="B1073" s="1"/>
      <c r="D1073" s="1"/>
      <c r="E1073" s="1"/>
      <c r="F1073" s="1"/>
      <c r="G1073" s="1"/>
      <c r="H1073" s="1"/>
      <c r="I1073" s="1" t="str">
        <f>IFERROR(VLOOKUP(Tabla1[[#This Row],[Tipo de Petición, queja o reclamo, queja o reclamo]],Tipif,2,0),"")</f>
        <v/>
      </c>
      <c r="J1073" s="2" t="str">
        <f>IF(Tabla1[[#This Row],[Fecha Radicado]]="","",IF(Tabla1[[#This Row],[Tipo de Petición, queja o reclamo, queja o reclamo]]="Sin término de respuesta","No aplica",WORKDAY(Tabla1[[#This Row],[Fecha Radicado]],Tabla1[[#This Row],[Plazo]],Festivos)))</f>
        <v/>
      </c>
      <c r="K1073" s="3" t="str">
        <f ca="1">IF(Tabla1[[#This Row],[Estado]]="No Aplica","",IF(Tabla1[[#This Row],[Estado]]="Con respuesta","Gestionado",IFERROR(NETWORKDAYS(TODAY(),Tabla1[[#This Row],[Fecha de Vencimiento]],Festivos),"")))</f>
        <v/>
      </c>
      <c r="L10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73" s="1"/>
      <c r="N1073" s="1"/>
      <c r="O1073" s="1"/>
      <c r="P1073" s="1" t="str">
        <f>_xlfn.IFNA(VLOOKUP(Tabla1[[#This Row],[Departamento]],Departamentos,2,FALSE),"")</f>
        <v/>
      </c>
      <c r="Q1073" s="1"/>
      <c r="R1073" s="1" t="str">
        <f>_xlfn.IFNA(VLOOKUP(Tabla1[[#This Row],[Municipio]],Municipios,2,FALSE),"")</f>
        <v/>
      </c>
      <c r="S1073" s="1"/>
      <c r="T1073" s="1"/>
      <c r="U1073" s="1"/>
      <c r="V1073" s="1"/>
      <c r="W1073" s="1"/>
      <c r="Z1073" s="1"/>
    </row>
    <row r="1074" spans="1:26">
      <c r="A1074" s="1"/>
      <c r="B1074" s="1"/>
      <c r="D1074" s="1"/>
      <c r="E1074" s="1"/>
      <c r="F1074" s="1"/>
      <c r="G1074" s="1"/>
      <c r="H1074" s="1"/>
      <c r="I1074" s="1" t="str">
        <f>IFERROR(VLOOKUP(Tabla1[[#This Row],[Tipo de Petición, queja o reclamo, queja o reclamo]],Tipif,2,0),"")</f>
        <v/>
      </c>
      <c r="J1074" s="2" t="str">
        <f>IF(Tabla1[[#This Row],[Fecha Radicado]]="","",IF(Tabla1[[#This Row],[Tipo de Petición, queja o reclamo, queja o reclamo]]="Sin término de respuesta","No aplica",WORKDAY(Tabla1[[#This Row],[Fecha Radicado]],Tabla1[[#This Row],[Plazo]],Festivos)))</f>
        <v/>
      </c>
      <c r="K1074" s="3" t="str">
        <f ca="1">IF(Tabla1[[#This Row],[Estado]]="No Aplica","",IF(Tabla1[[#This Row],[Estado]]="Con respuesta","Gestionado",IFERROR(NETWORKDAYS(TODAY(),Tabla1[[#This Row],[Fecha de Vencimiento]],Festivos),"")))</f>
        <v/>
      </c>
      <c r="L10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74" s="1"/>
      <c r="N1074" s="1"/>
      <c r="O1074" s="1"/>
      <c r="P1074" s="1" t="str">
        <f>_xlfn.IFNA(VLOOKUP(Tabla1[[#This Row],[Departamento]],Departamentos,2,FALSE),"")</f>
        <v/>
      </c>
      <c r="Q1074" s="1"/>
      <c r="R1074" s="1" t="str">
        <f>_xlfn.IFNA(VLOOKUP(Tabla1[[#This Row],[Municipio]],Municipios,2,FALSE),"")</f>
        <v/>
      </c>
      <c r="S1074" s="1"/>
      <c r="T1074" s="1"/>
      <c r="U1074" s="1"/>
      <c r="V1074" s="1"/>
      <c r="W1074" s="1"/>
      <c r="Z1074" s="1"/>
    </row>
    <row r="1075" spans="1:26">
      <c r="A1075" s="1"/>
      <c r="B1075" s="1"/>
      <c r="D1075" s="1"/>
      <c r="E1075" s="1"/>
      <c r="F1075" s="1"/>
      <c r="G1075" s="1"/>
      <c r="H1075" s="1"/>
      <c r="I1075" s="1" t="str">
        <f>IFERROR(VLOOKUP(Tabla1[[#This Row],[Tipo de Petición, queja o reclamo, queja o reclamo]],Tipif,2,0),"")</f>
        <v/>
      </c>
      <c r="J1075" s="2" t="str">
        <f>IF(Tabla1[[#This Row],[Fecha Radicado]]="","",IF(Tabla1[[#This Row],[Tipo de Petición, queja o reclamo, queja o reclamo]]="Sin término de respuesta","No aplica",WORKDAY(Tabla1[[#This Row],[Fecha Radicado]],Tabla1[[#This Row],[Plazo]],Festivos)))</f>
        <v/>
      </c>
      <c r="K1075" s="3" t="str">
        <f ca="1">IF(Tabla1[[#This Row],[Estado]]="No Aplica","",IF(Tabla1[[#This Row],[Estado]]="Con respuesta","Gestionado",IFERROR(NETWORKDAYS(TODAY(),Tabla1[[#This Row],[Fecha de Vencimiento]],Festivos),"")))</f>
        <v/>
      </c>
      <c r="L10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75" s="1"/>
      <c r="N1075" s="1"/>
      <c r="O1075" s="1"/>
      <c r="P1075" s="1" t="str">
        <f>_xlfn.IFNA(VLOOKUP(Tabla1[[#This Row],[Departamento]],Departamentos,2,FALSE),"")</f>
        <v/>
      </c>
      <c r="Q1075" s="1"/>
      <c r="R1075" s="1" t="str">
        <f>_xlfn.IFNA(VLOOKUP(Tabla1[[#This Row],[Municipio]],Municipios,2,FALSE),"")</f>
        <v/>
      </c>
      <c r="S1075" s="1"/>
      <c r="T1075" s="1"/>
      <c r="U1075" s="1"/>
      <c r="V1075" s="1"/>
      <c r="W1075" s="1"/>
      <c r="Z1075" s="1"/>
    </row>
    <row r="1076" spans="1:26">
      <c r="A1076" s="1"/>
      <c r="B1076" s="1"/>
      <c r="D1076" s="1"/>
      <c r="E1076" s="1"/>
      <c r="F1076" s="1"/>
      <c r="G1076" s="1"/>
      <c r="H1076" s="1"/>
      <c r="I1076" s="1" t="str">
        <f>IFERROR(VLOOKUP(Tabla1[[#This Row],[Tipo de Petición, queja o reclamo, queja o reclamo]],Tipif,2,0),"")</f>
        <v/>
      </c>
      <c r="J1076" s="2" t="str">
        <f>IF(Tabla1[[#This Row],[Fecha Radicado]]="","",IF(Tabla1[[#This Row],[Tipo de Petición, queja o reclamo, queja o reclamo]]="Sin término de respuesta","No aplica",WORKDAY(Tabla1[[#This Row],[Fecha Radicado]],Tabla1[[#This Row],[Plazo]],Festivos)))</f>
        <v/>
      </c>
      <c r="K1076" s="3" t="str">
        <f ca="1">IF(Tabla1[[#This Row],[Estado]]="No Aplica","",IF(Tabla1[[#This Row],[Estado]]="Con respuesta","Gestionado",IFERROR(NETWORKDAYS(TODAY(),Tabla1[[#This Row],[Fecha de Vencimiento]],Festivos),"")))</f>
        <v/>
      </c>
      <c r="L10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76" s="1"/>
      <c r="N1076" s="1"/>
      <c r="O1076" s="1"/>
      <c r="P1076" s="1" t="str">
        <f>_xlfn.IFNA(VLOOKUP(Tabla1[[#This Row],[Departamento]],Departamentos,2,FALSE),"")</f>
        <v/>
      </c>
      <c r="Q1076" s="1"/>
      <c r="R1076" s="1" t="str">
        <f>_xlfn.IFNA(VLOOKUP(Tabla1[[#This Row],[Municipio]],Municipios,2,FALSE),"")</f>
        <v/>
      </c>
      <c r="S1076" s="1"/>
      <c r="T1076" s="1"/>
      <c r="U1076" s="1"/>
      <c r="V1076" s="1"/>
      <c r="W1076" s="1"/>
      <c r="Z1076" s="1"/>
    </row>
    <row r="1077" spans="1:26">
      <c r="A1077" s="1"/>
      <c r="B1077" s="1"/>
      <c r="D1077" s="1"/>
      <c r="E1077" s="1"/>
      <c r="F1077" s="1"/>
      <c r="G1077" s="1"/>
      <c r="H1077" s="1"/>
      <c r="I1077" s="1" t="str">
        <f>IFERROR(VLOOKUP(Tabla1[[#This Row],[Tipo de Petición, queja o reclamo, queja o reclamo]],Tipif,2,0),"")</f>
        <v/>
      </c>
      <c r="J1077" s="2" t="str">
        <f>IF(Tabla1[[#This Row],[Fecha Radicado]]="","",IF(Tabla1[[#This Row],[Tipo de Petición, queja o reclamo, queja o reclamo]]="Sin término de respuesta","No aplica",WORKDAY(Tabla1[[#This Row],[Fecha Radicado]],Tabla1[[#This Row],[Plazo]],Festivos)))</f>
        <v/>
      </c>
      <c r="K1077" s="3" t="str">
        <f ca="1">IF(Tabla1[[#This Row],[Estado]]="No Aplica","",IF(Tabla1[[#This Row],[Estado]]="Con respuesta","Gestionado",IFERROR(NETWORKDAYS(TODAY(),Tabla1[[#This Row],[Fecha de Vencimiento]],Festivos),"")))</f>
        <v/>
      </c>
      <c r="L10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77" s="1"/>
      <c r="N1077" s="1"/>
      <c r="O1077" s="1"/>
      <c r="P1077" s="1" t="str">
        <f>_xlfn.IFNA(VLOOKUP(Tabla1[[#This Row],[Departamento]],Departamentos,2,FALSE),"")</f>
        <v/>
      </c>
      <c r="Q1077" s="1"/>
      <c r="R1077" s="1" t="str">
        <f>_xlfn.IFNA(VLOOKUP(Tabla1[[#This Row],[Municipio]],Municipios,2,FALSE),"")</f>
        <v/>
      </c>
      <c r="S1077" s="1"/>
      <c r="T1077" s="1"/>
      <c r="U1077" s="1"/>
      <c r="V1077" s="1"/>
      <c r="W1077" s="1"/>
      <c r="Z1077" s="1"/>
    </row>
    <row r="1078" spans="1:26">
      <c r="A1078" s="1"/>
      <c r="B1078" s="1"/>
      <c r="D1078" s="1"/>
      <c r="E1078" s="1"/>
      <c r="F1078" s="1"/>
      <c r="G1078" s="1"/>
      <c r="H1078" s="1"/>
      <c r="I1078" s="1" t="str">
        <f>IFERROR(VLOOKUP(Tabla1[[#This Row],[Tipo de Petición, queja o reclamo, queja o reclamo]],Tipif,2,0),"")</f>
        <v/>
      </c>
      <c r="J1078" s="2" t="str">
        <f>IF(Tabla1[[#This Row],[Fecha Radicado]]="","",IF(Tabla1[[#This Row],[Tipo de Petición, queja o reclamo, queja o reclamo]]="Sin término de respuesta","No aplica",WORKDAY(Tabla1[[#This Row],[Fecha Radicado]],Tabla1[[#This Row],[Plazo]],Festivos)))</f>
        <v/>
      </c>
      <c r="K1078" s="3" t="str">
        <f ca="1">IF(Tabla1[[#This Row],[Estado]]="No Aplica","",IF(Tabla1[[#This Row],[Estado]]="Con respuesta","Gestionado",IFERROR(NETWORKDAYS(TODAY(),Tabla1[[#This Row],[Fecha de Vencimiento]],Festivos),"")))</f>
        <v/>
      </c>
      <c r="L10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78" s="1"/>
      <c r="N1078" s="1"/>
      <c r="O1078" s="1"/>
      <c r="P1078" s="1" t="str">
        <f>_xlfn.IFNA(VLOOKUP(Tabla1[[#This Row],[Departamento]],Departamentos,2,FALSE),"")</f>
        <v/>
      </c>
      <c r="Q1078" s="1"/>
      <c r="R1078" s="1" t="str">
        <f>_xlfn.IFNA(VLOOKUP(Tabla1[[#This Row],[Municipio]],Municipios,2,FALSE),"")</f>
        <v/>
      </c>
      <c r="S1078" s="1"/>
      <c r="T1078" s="1"/>
      <c r="U1078" s="1"/>
      <c r="V1078" s="1"/>
      <c r="W1078" s="1"/>
      <c r="Z1078" s="1"/>
    </row>
    <row r="1079" spans="1:26">
      <c r="A1079" s="1"/>
      <c r="B1079" s="1"/>
      <c r="D1079" s="1"/>
      <c r="E1079" s="1"/>
      <c r="F1079" s="1"/>
      <c r="G1079" s="1"/>
      <c r="H1079" s="1"/>
      <c r="I1079" s="1" t="str">
        <f>IFERROR(VLOOKUP(Tabla1[[#This Row],[Tipo de Petición, queja o reclamo, queja o reclamo]],Tipif,2,0),"")</f>
        <v/>
      </c>
      <c r="J1079" s="2" t="str">
        <f>IF(Tabla1[[#This Row],[Fecha Radicado]]="","",IF(Tabla1[[#This Row],[Tipo de Petición, queja o reclamo, queja o reclamo]]="Sin término de respuesta","No aplica",WORKDAY(Tabla1[[#This Row],[Fecha Radicado]],Tabla1[[#This Row],[Plazo]],Festivos)))</f>
        <v/>
      </c>
      <c r="K1079" s="3" t="str">
        <f ca="1">IF(Tabla1[[#This Row],[Estado]]="No Aplica","",IF(Tabla1[[#This Row],[Estado]]="Con respuesta","Gestionado",IFERROR(NETWORKDAYS(TODAY(),Tabla1[[#This Row],[Fecha de Vencimiento]],Festivos),"")))</f>
        <v/>
      </c>
      <c r="L10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79" s="1"/>
      <c r="N1079" s="1"/>
      <c r="O1079" s="1"/>
      <c r="P1079" s="1" t="str">
        <f>_xlfn.IFNA(VLOOKUP(Tabla1[[#This Row],[Departamento]],Departamentos,2,FALSE),"")</f>
        <v/>
      </c>
      <c r="Q1079" s="1"/>
      <c r="R1079" s="1" t="str">
        <f>_xlfn.IFNA(VLOOKUP(Tabla1[[#This Row],[Municipio]],Municipios,2,FALSE),"")</f>
        <v/>
      </c>
      <c r="S1079" s="1"/>
      <c r="T1079" s="1"/>
      <c r="U1079" s="1"/>
      <c r="V1079" s="1"/>
      <c r="W1079" s="1"/>
      <c r="Z1079" s="1"/>
    </row>
    <row r="1080" spans="1:26">
      <c r="A1080" s="1"/>
      <c r="B1080" s="1"/>
      <c r="D1080" s="1"/>
      <c r="E1080" s="1"/>
      <c r="F1080" s="1"/>
      <c r="G1080" s="1"/>
      <c r="H1080" s="1"/>
      <c r="I1080" s="1" t="str">
        <f>IFERROR(VLOOKUP(Tabla1[[#This Row],[Tipo de Petición, queja o reclamo, queja o reclamo]],Tipif,2,0),"")</f>
        <v/>
      </c>
      <c r="J1080" s="2" t="str">
        <f>IF(Tabla1[[#This Row],[Fecha Radicado]]="","",IF(Tabla1[[#This Row],[Tipo de Petición, queja o reclamo, queja o reclamo]]="Sin término de respuesta","No aplica",WORKDAY(Tabla1[[#This Row],[Fecha Radicado]],Tabla1[[#This Row],[Plazo]],Festivos)))</f>
        <v/>
      </c>
      <c r="K1080" s="3" t="str">
        <f ca="1">IF(Tabla1[[#This Row],[Estado]]="No Aplica","",IF(Tabla1[[#This Row],[Estado]]="Con respuesta","Gestionado",IFERROR(NETWORKDAYS(TODAY(),Tabla1[[#This Row],[Fecha de Vencimiento]],Festivos),"")))</f>
        <v/>
      </c>
      <c r="L10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80" s="1"/>
      <c r="N1080" s="1"/>
      <c r="O1080" s="1"/>
      <c r="P1080" s="1" t="str">
        <f>_xlfn.IFNA(VLOOKUP(Tabla1[[#This Row],[Departamento]],Departamentos,2,FALSE),"")</f>
        <v/>
      </c>
      <c r="Q1080" s="1"/>
      <c r="R1080" s="1" t="str">
        <f>_xlfn.IFNA(VLOOKUP(Tabla1[[#This Row],[Municipio]],Municipios,2,FALSE),"")</f>
        <v/>
      </c>
      <c r="S1080" s="1"/>
      <c r="T1080" s="1"/>
      <c r="U1080" s="1"/>
      <c r="V1080" s="1"/>
      <c r="W1080" s="1"/>
      <c r="Z1080" s="1"/>
    </row>
    <row r="1081" spans="1:26">
      <c r="A1081" s="1"/>
      <c r="B1081" s="1"/>
      <c r="D1081" s="1"/>
      <c r="E1081" s="1"/>
      <c r="F1081" s="1"/>
      <c r="G1081" s="1"/>
      <c r="H1081" s="1"/>
      <c r="I1081" s="1" t="str">
        <f>IFERROR(VLOOKUP(Tabla1[[#This Row],[Tipo de Petición, queja o reclamo, queja o reclamo]],Tipif,2,0),"")</f>
        <v/>
      </c>
      <c r="J1081" s="2" t="str">
        <f>IF(Tabla1[[#This Row],[Fecha Radicado]]="","",IF(Tabla1[[#This Row],[Tipo de Petición, queja o reclamo, queja o reclamo]]="Sin término de respuesta","No aplica",WORKDAY(Tabla1[[#This Row],[Fecha Radicado]],Tabla1[[#This Row],[Plazo]],Festivos)))</f>
        <v/>
      </c>
      <c r="K1081" s="3" t="str">
        <f ca="1">IF(Tabla1[[#This Row],[Estado]]="No Aplica","",IF(Tabla1[[#This Row],[Estado]]="Con respuesta","Gestionado",IFERROR(NETWORKDAYS(TODAY(),Tabla1[[#This Row],[Fecha de Vencimiento]],Festivos),"")))</f>
        <v/>
      </c>
      <c r="L10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81" s="1"/>
      <c r="N1081" s="1"/>
      <c r="O1081" s="1"/>
      <c r="P1081" s="1" t="str">
        <f>_xlfn.IFNA(VLOOKUP(Tabla1[[#This Row],[Departamento]],Departamentos,2,FALSE),"")</f>
        <v/>
      </c>
      <c r="Q1081" s="1"/>
      <c r="R1081" s="1" t="str">
        <f>_xlfn.IFNA(VLOOKUP(Tabla1[[#This Row],[Municipio]],Municipios,2,FALSE),"")</f>
        <v/>
      </c>
      <c r="S1081" s="1"/>
      <c r="T1081" s="1"/>
      <c r="U1081" s="1"/>
      <c r="V1081" s="1"/>
      <c r="W1081" s="1"/>
      <c r="Z1081" s="1"/>
    </row>
    <row r="1082" spans="1:26">
      <c r="A1082" s="1"/>
      <c r="B1082" s="1"/>
      <c r="D1082" s="1"/>
      <c r="E1082" s="1"/>
      <c r="F1082" s="1"/>
      <c r="G1082" s="1"/>
      <c r="H1082" s="1"/>
      <c r="I1082" s="1" t="str">
        <f>IFERROR(VLOOKUP(Tabla1[[#This Row],[Tipo de Petición, queja o reclamo, queja o reclamo]],Tipif,2,0),"")</f>
        <v/>
      </c>
      <c r="J1082" s="2" t="str">
        <f>IF(Tabla1[[#This Row],[Fecha Radicado]]="","",IF(Tabla1[[#This Row],[Tipo de Petición, queja o reclamo, queja o reclamo]]="Sin término de respuesta","No aplica",WORKDAY(Tabla1[[#This Row],[Fecha Radicado]],Tabla1[[#This Row],[Plazo]],Festivos)))</f>
        <v/>
      </c>
      <c r="K1082" s="3" t="str">
        <f ca="1">IF(Tabla1[[#This Row],[Estado]]="No Aplica","",IF(Tabla1[[#This Row],[Estado]]="Con respuesta","Gestionado",IFERROR(NETWORKDAYS(TODAY(),Tabla1[[#This Row],[Fecha de Vencimiento]],Festivos),"")))</f>
        <v/>
      </c>
      <c r="L10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82" s="1"/>
      <c r="N1082" s="1"/>
      <c r="O1082" s="1"/>
      <c r="P1082" s="1" t="str">
        <f>_xlfn.IFNA(VLOOKUP(Tabla1[[#This Row],[Departamento]],Departamentos,2,FALSE),"")</f>
        <v/>
      </c>
      <c r="Q1082" s="1"/>
      <c r="R1082" s="1" t="str">
        <f>_xlfn.IFNA(VLOOKUP(Tabla1[[#This Row],[Municipio]],Municipios,2,FALSE),"")</f>
        <v/>
      </c>
      <c r="S1082" s="1"/>
      <c r="T1082" s="1"/>
      <c r="U1082" s="1"/>
      <c r="V1082" s="1"/>
      <c r="W1082" s="1"/>
      <c r="Z1082" s="1"/>
    </row>
    <row r="1083" spans="1:26">
      <c r="A1083" s="1"/>
      <c r="B1083" s="1"/>
      <c r="D1083" s="1"/>
      <c r="E1083" s="1"/>
      <c r="F1083" s="1"/>
      <c r="G1083" s="1"/>
      <c r="H1083" s="1"/>
      <c r="I1083" s="1" t="str">
        <f>IFERROR(VLOOKUP(Tabla1[[#This Row],[Tipo de Petición, queja o reclamo, queja o reclamo]],Tipif,2,0),"")</f>
        <v/>
      </c>
      <c r="J1083" s="2" t="str">
        <f>IF(Tabla1[[#This Row],[Fecha Radicado]]="","",IF(Tabla1[[#This Row],[Tipo de Petición, queja o reclamo, queja o reclamo]]="Sin término de respuesta","No aplica",WORKDAY(Tabla1[[#This Row],[Fecha Radicado]],Tabla1[[#This Row],[Plazo]],Festivos)))</f>
        <v/>
      </c>
      <c r="K1083" s="3" t="str">
        <f ca="1">IF(Tabla1[[#This Row],[Estado]]="No Aplica","",IF(Tabla1[[#This Row],[Estado]]="Con respuesta","Gestionado",IFERROR(NETWORKDAYS(TODAY(),Tabla1[[#This Row],[Fecha de Vencimiento]],Festivos),"")))</f>
        <v/>
      </c>
      <c r="L10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83" s="1"/>
      <c r="N1083" s="1"/>
      <c r="O1083" s="1"/>
      <c r="P1083" s="1" t="str">
        <f>_xlfn.IFNA(VLOOKUP(Tabla1[[#This Row],[Departamento]],Departamentos,2,FALSE),"")</f>
        <v/>
      </c>
      <c r="Q1083" s="1"/>
      <c r="R1083" s="1" t="str">
        <f>_xlfn.IFNA(VLOOKUP(Tabla1[[#This Row],[Municipio]],Municipios,2,FALSE),"")</f>
        <v/>
      </c>
      <c r="S1083" s="1"/>
      <c r="T1083" s="1"/>
      <c r="U1083" s="1"/>
      <c r="V1083" s="1"/>
      <c r="W1083" s="1"/>
      <c r="Z1083" s="1"/>
    </row>
    <row r="1084" spans="1:26">
      <c r="A1084" s="1"/>
      <c r="B1084" s="1"/>
      <c r="D1084" s="1"/>
      <c r="E1084" s="1"/>
      <c r="F1084" s="1"/>
      <c r="G1084" s="1"/>
      <c r="H1084" s="1"/>
      <c r="I1084" s="1" t="str">
        <f>IFERROR(VLOOKUP(Tabla1[[#This Row],[Tipo de Petición, queja o reclamo, queja o reclamo]],Tipif,2,0),"")</f>
        <v/>
      </c>
      <c r="J1084" s="2" t="str">
        <f>IF(Tabla1[[#This Row],[Fecha Radicado]]="","",IF(Tabla1[[#This Row],[Tipo de Petición, queja o reclamo, queja o reclamo]]="Sin término de respuesta","No aplica",WORKDAY(Tabla1[[#This Row],[Fecha Radicado]],Tabla1[[#This Row],[Plazo]],Festivos)))</f>
        <v/>
      </c>
      <c r="K1084" s="3" t="str">
        <f ca="1">IF(Tabla1[[#This Row],[Estado]]="No Aplica","",IF(Tabla1[[#This Row],[Estado]]="Con respuesta","Gestionado",IFERROR(NETWORKDAYS(TODAY(),Tabla1[[#This Row],[Fecha de Vencimiento]],Festivos),"")))</f>
        <v/>
      </c>
      <c r="L10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84" s="1"/>
      <c r="N1084" s="1"/>
      <c r="O1084" s="1"/>
      <c r="P1084" s="1" t="str">
        <f>_xlfn.IFNA(VLOOKUP(Tabla1[[#This Row],[Departamento]],Departamentos,2,FALSE),"")</f>
        <v/>
      </c>
      <c r="Q1084" s="1"/>
      <c r="R1084" s="1" t="str">
        <f>_xlfn.IFNA(VLOOKUP(Tabla1[[#This Row],[Municipio]],Municipios,2,FALSE),"")</f>
        <v/>
      </c>
      <c r="S1084" s="1"/>
      <c r="T1084" s="1"/>
      <c r="U1084" s="1"/>
      <c r="V1084" s="1"/>
      <c r="W1084" s="1"/>
      <c r="Z1084" s="1"/>
    </row>
    <row r="1085" spans="1:26">
      <c r="A1085" s="1"/>
      <c r="B1085" s="1"/>
      <c r="D1085" s="1"/>
      <c r="E1085" s="1"/>
      <c r="F1085" s="1"/>
      <c r="G1085" s="1"/>
      <c r="H1085" s="1"/>
      <c r="I1085" s="1" t="str">
        <f>IFERROR(VLOOKUP(Tabla1[[#This Row],[Tipo de Petición, queja o reclamo, queja o reclamo]],Tipif,2,0),"")</f>
        <v/>
      </c>
      <c r="J1085" s="2" t="str">
        <f>IF(Tabla1[[#This Row],[Fecha Radicado]]="","",IF(Tabla1[[#This Row],[Tipo de Petición, queja o reclamo, queja o reclamo]]="Sin término de respuesta","No aplica",WORKDAY(Tabla1[[#This Row],[Fecha Radicado]],Tabla1[[#This Row],[Plazo]],Festivos)))</f>
        <v/>
      </c>
      <c r="K1085" s="3" t="str">
        <f ca="1">IF(Tabla1[[#This Row],[Estado]]="No Aplica","",IF(Tabla1[[#This Row],[Estado]]="Con respuesta","Gestionado",IFERROR(NETWORKDAYS(TODAY(),Tabla1[[#This Row],[Fecha de Vencimiento]],Festivos),"")))</f>
        <v/>
      </c>
      <c r="L10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85" s="1"/>
      <c r="N1085" s="1"/>
      <c r="O1085" s="1"/>
      <c r="P1085" s="1" t="str">
        <f>_xlfn.IFNA(VLOOKUP(Tabla1[[#This Row],[Departamento]],Departamentos,2,FALSE),"")</f>
        <v/>
      </c>
      <c r="Q1085" s="1"/>
      <c r="R1085" s="1" t="str">
        <f>_xlfn.IFNA(VLOOKUP(Tabla1[[#This Row],[Municipio]],Municipios,2,FALSE),"")</f>
        <v/>
      </c>
      <c r="S1085" s="1"/>
      <c r="T1085" s="1"/>
      <c r="U1085" s="1"/>
      <c r="V1085" s="1"/>
      <c r="W1085" s="1"/>
      <c r="Z1085" s="1"/>
    </row>
    <row r="1086" spans="1:26">
      <c r="A1086" s="1"/>
      <c r="B1086" s="1"/>
      <c r="D1086" s="1"/>
      <c r="E1086" s="1"/>
      <c r="F1086" s="1"/>
      <c r="G1086" s="1"/>
      <c r="H1086" s="1"/>
      <c r="I1086" s="1" t="str">
        <f>IFERROR(VLOOKUP(Tabla1[[#This Row],[Tipo de Petición, queja o reclamo, queja o reclamo]],Tipif,2,0),"")</f>
        <v/>
      </c>
      <c r="J1086" s="2" t="str">
        <f>IF(Tabla1[[#This Row],[Fecha Radicado]]="","",IF(Tabla1[[#This Row],[Tipo de Petición, queja o reclamo, queja o reclamo]]="Sin término de respuesta","No aplica",WORKDAY(Tabla1[[#This Row],[Fecha Radicado]],Tabla1[[#This Row],[Plazo]],Festivos)))</f>
        <v/>
      </c>
      <c r="K1086" s="3" t="str">
        <f ca="1">IF(Tabla1[[#This Row],[Estado]]="No Aplica","",IF(Tabla1[[#This Row],[Estado]]="Con respuesta","Gestionado",IFERROR(NETWORKDAYS(TODAY(),Tabla1[[#This Row],[Fecha de Vencimiento]],Festivos),"")))</f>
        <v/>
      </c>
      <c r="L10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86" s="1"/>
      <c r="N1086" s="1"/>
      <c r="O1086" s="1"/>
      <c r="P1086" s="1" t="str">
        <f>_xlfn.IFNA(VLOOKUP(Tabla1[[#This Row],[Departamento]],Departamentos,2,FALSE),"")</f>
        <v/>
      </c>
      <c r="Q1086" s="1"/>
      <c r="R1086" s="1" t="str">
        <f>_xlfn.IFNA(VLOOKUP(Tabla1[[#This Row],[Municipio]],Municipios,2,FALSE),"")</f>
        <v/>
      </c>
      <c r="S1086" s="1"/>
      <c r="T1086" s="1"/>
      <c r="U1086" s="1"/>
      <c r="V1086" s="1"/>
      <c r="W1086" s="1"/>
      <c r="Z1086" s="1"/>
    </row>
    <row r="1087" spans="1:26">
      <c r="A1087" s="1"/>
      <c r="B1087" s="1"/>
      <c r="D1087" s="1"/>
      <c r="E1087" s="1"/>
      <c r="F1087" s="1"/>
      <c r="G1087" s="1"/>
      <c r="H1087" s="1"/>
      <c r="I1087" s="1" t="str">
        <f>IFERROR(VLOOKUP(Tabla1[[#This Row],[Tipo de Petición, queja o reclamo, queja o reclamo]],Tipif,2,0),"")</f>
        <v/>
      </c>
      <c r="J1087" s="2" t="str">
        <f>IF(Tabla1[[#This Row],[Fecha Radicado]]="","",IF(Tabla1[[#This Row],[Tipo de Petición, queja o reclamo, queja o reclamo]]="Sin término de respuesta","No aplica",WORKDAY(Tabla1[[#This Row],[Fecha Radicado]],Tabla1[[#This Row],[Plazo]],Festivos)))</f>
        <v/>
      </c>
      <c r="K1087" s="3" t="str">
        <f ca="1">IF(Tabla1[[#This Row],[Estado]]="No Aplica","",IF(Tabla1[[#This Row],[Estado]]="Con respuesta","Gestionado",IFERROR(NETWORKDAYS(TODAY(),Tabla1[[#This Row],[Fecha de Vencimiento]],Festivos),"")))</f>
        <v/>
      </c>
      <c r="L10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87" s="1"/>
      <c r="N1087" s="1"/>
      <c r="O1087" s="1"/>
      <c r="P1087" s="1" t="str">
        <f>_xlfn.IFNA(VLOOKUP(Tabla1[[#This Row],[Departamento]],Departamentos,2,FALSE),"")</f>
        <v/>
      </c>
      <c r="Q1087" s="1"/>
      <c r="R1087" s="1" t="str">
        <f>_xlfn.IFNA(VLOOKUP(Tabla1[[#This Row],[Municipio]],Municipios,2,FALSE),"")</f>
        <v/>
      </c>
      <c r="S1087" s="1"/>
      <c r="T1087" s="1"/>
      <c r="U1087" s="1"/>
      <c r="V1087" s="1"/>
      <c r="W1087" s="1"/>
      <c r="Z1087" s="1"/>
    </row>
    <row r="1088" spans="1:26">
      <c r="A1088" s="1"/>
      <c r="B1088" s="1"/>
      <c r="D1088" s="1"/>
      <c r="E1088" s="1"/>
      <c r="F1088" s="1"/>
      <c r="G1088" s="1"/>
      <c r="H1088" s="1"/>
      <c r="I1088" s="1" t="str">
        <f>IFERROR(VLOOKUP(Tabla1[[#This Row],[Tipo de Petición, queja o reclamo, queja o reclamo]],Tipif,2,0),"")</f>
        <v/>
      </c>
      <c r="J1088" s="2" t="str">
        <f>IF(Tabla1[[#This Row],[Fecha Radicado]]="","",IF(Tabla1[[#This Row],[Tipo de Petición, queja o reclamo, queja o reclamo]]="Sin término de respuesta","No aplica",WORKDAY(Tabla1[[#This Row],[Fecha Radicado]],Tabla1[[#This Row],[Plazo]],Festivos)))</f>
        <v/>
      </c>
      <c r="K1088" s="3" t="str">
        <f ca="1">IF(Tabla1[[#This Row],[Estado]]="No Aplica","",IF(Tabla1[[#This Row],[Estado]]="Con respuesta","Gestionado",IFERROR(NETWORKDAYS(TODAY(),Tabla1[[#This Row],[Fecha de Vencimiento]],Festivos),"")))</f>
        <v/>
      </c>
      <c r="L10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88" s="1"/>
      <c r="N1088" s="1"/>
      <c r="O1088" s="1"/>
      <c r="P1088" s="1" t="str">
        <f>_xlfn.IFNA(VLOOKUP(Tabla1[[#This Row],[Departamento]],Departamentos,2,FALSE),"")</f>
        <v/>
      </c>
      <c r="Q1088" s="1"/>
      <c r="R1088" s="1" t="str">
        <f>_xlfn.IFNA(VLOOKUP(Tabla1[[#This Row],[Municipio]],Municipios,2,FALSE),"")</f>
        <v/>
      </c>
      <c r="S1088" s="1"/>
      <c r="T1088" s="1"/>
      <c r="U1088" s="1"/>
      <c r="V1088" s="1"/>
      <c r="W1088" s="1"/>
      <c r="Z1088" s="1"/>
    </row>
    <row r="1089" spans="1:26">
      <c r="A1089" s="1"/>
      <c r="B1089" s="1"/>
      <c r="D1089" s="1"/>
      <c r="E1089" s="1"/>
      <c r="F1089" s="1"/>
      <c r="G1089" s="1"/>
      <c r="H1089" s="1"/>
      <c r="I1089" s="1" t="str">
        <f>IFERROR(VLOOKUP(Tabla1[[#This Row],[Tipo de Petición, queja o reclamo, queja o reclamo]],Tipif,2,0),"")</f>
        <v/>
      </c>
      <c r="J1089" s="2" t="str">
        <f>IF(Tabla1[[#This Row],[Fecha Radicado]]="","",IF(Tabla1[[#This Row],[Tipo de Petición, queja o reclamo, queja o reclamo]]="Sin término de respuesta","No aplica",WORKDAY(Tabla1[[#This Row],[Fecha Radicado]],Tabla1[[#This Row],[Plazo]],Festivos)))</f>
        <v/>
      </c>
      <c r="K1089" s="3" t="str">
        <f ca="1">IF(Tabla1[[#This Row],[Estado]]="No Aplica","",IF(Tabla1[[#This Row],[Estado]]="Con respuesta","Gestionado",IFERROR(NETWORKDAYS(TODAY(),Tabla1[[#This Row],[Fecha de Vencimiento]],Festivos),"")))</f>
        <v/>
      </c>
      <c r="L10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89" s="1"/>
      <c r="N1089" s="1"/>
      <c r="O1089" s="1"/>
      <c r="P1089" s="1" t="str">
        <f>_xlfn.IFNA(VLOOKUP(Tabla1[[#This Row],[Departamento]],Departamentos,2,FALSE),"")</f>
        <v/>
      </c>
      <c r="Q1089" s="1"/>
      <c r="R1089" s="1" t="str">
        <f>_xlfn.IFNA(VLOOKUP(Tabla1[[#This Row],[Municipio]],Municipios,2,FALSE),"")</f>
        <v/>
      </c>
      <c r="S1089" s="1"/>
      <c r="T1089" s="1"/>
      <c r="U1089" s="1"/>
      <c r="V1089" s="1"/>
      <c r="W1089" s="1"/>
      <c r="Z1089" s="1"/>
    </row>
    <row r="1090" spans="1:26">
      <c r="A1090" s="1"/>
      <c r="B1090" s="1"/>
      <c r="D1090" s="1"/>
      <c r="E1090" s="1"/>
      <c r="F1090" s="1"/>
      <c r="G1090" s="1"/>
      <c r="H1090" s="1"/>
      <c r="I1090" s="1" t="str">
        <f>IFERROR(VLOOKUP(Tabla1[[#This Row],[Tipo de Petición, queja o reclamo, queja o reclamo]],Tipif,2,0),"")</f>
        <v/>
      </c>
      <c r="J1090" s="2" t="str">
        <f>IF(Tabla1[[#This Row],[Fecha Radicado]]="","",IF(Tabla1[[#This Row],[Tipo de Petición, queja o reclamo, queja o reclamo]]="Sin término de respuesta","No aplica",WORKDAY(Tabla1[[#This Row],[Fecha Radicado]],Tabla1[[#This Row],[Plazo]],Festivos)))</f>
        <v/>
      </c>
      <c r="K1090" s="3" t="str">
        <f ca="1">IF(Tabla1[[#This Row],[Estado]]="No Aplica","",IF(Tabla1[[#This Row],[Estado]]="Con respuesta","Gestionado",IFERROR(NETWORKDAYS(TODAY(),Tabla1[[#This Row],[Fecha de Vencimiento]],Festivos),"")))</f>
        <v/>
      </c>
      <c r="L10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90" s="1"/>
      <c r="N1090" s="1"/>
      <c r="O1090" s="1"/>
      <c r="P1090" s="1" t="str">
        <f>_xlfn.IFNA(VLOOKUP(Tabla1[[#This Row],[Departamento]],Departamentos,2,FALSE),"")</f>
        <v/>
      </c>
      <c r="Q1090" s="1"/>
      <c r="R1090" s="1" t="str">
        <f>_xlfn.IFNA(VLOOKUP(Tabla1[[#This Row],[Municipio]],Municipios,2,FALSE),"")</f>
        <v/>
      </c>
      <c r="S1090" s="1"/>
      <c r="T1090" s="1"/>
      <c r="U1090" s="1"/>
      <c r="V1090" s="1"/>
      <c r="W1090" s="1"/>
      <c r="Z1090" s="1"/>
    </row>
    <row r="1091" spans="1:26">
      <c r="A1091" s="1"/>
      <c r="B1091" s="1"/>
      <c r="D1091" s="1"/>
      <c r="E1091" s="1"/>
      <c r="F1091" s="1"/>
      <c r="G1091" s="1"/>
      <c r="H1091" s="1"/>
      <c r="I1091" s="1" t="str">
        <f>IFERROR(VLOOKUP(Tabla1[[#This Row],[Tipo de Petición, queja o reclamo, queja o reclamo]],Tipif,2,0),"")</f>
        <v/>
      </c>
      <c r="J1091" s="2" t="str">
        <f>IF(Tabla1[[#This Row],[Fecha Radicado]]="","",IF(Tabla1[[#This Row],[Tipo de Petición, queja o reclamo, queja o reclamo]]="Sin término de respuesta","No aplica",WORKDAY(Tabla1[[#This Row],[Fecha Radicado]],Tabla1[[#This Row],[Plazo]],Festivos)))</f>
        <v/>
      </c>
      <c r="K1091" s="3" t="str">
        <f ca="1">IF(Tabla1[[#This Row],[Estado]]="No Aplica","",IF(Tabla1[[#This Row],[Estado]]="Con respuesta","Gestionado",IFERROR(NETWORKDAYS(TODAY(),Tabla1[[#This Row],[Fecha de Vencimiento]],Festivos),"")))</f>
        <v/>
      </c>
      <c r="L10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91" s="1"/>
      <c r="N1091" s="1"/>
      <c r="O1091" s="1"/>
      <c r="P1091" s="1" t="str">
        <f>_xlfn.IFNA(VLOOKUP(Tabla1[[#This Row],[Departamento]],Departamentos,2,FALSE),"")</f>
        <v/>
      </c>
      <c r="Q1091" s="1"/>
      <c r="R1091" s="1" t="str">
        <f>_xlfn.IFNA(VLOOKUP(Tabla1[[#This Row],[Municipio]],Municipios,2,FALSE),"")</f>
        <v/>
      </c>
      <c r="S1091" s="1"/>
      <c r="T1091" s="1"/>
      <c r="U1091" s="1"/>
      <c r="V1091" s="1"/>
      <c r="W1091" s="1"/>
      <c r="Z1091" s="1"/>
    </row>
    <row r="1092" spans="1:26">
      <c r="A1092" s="1"/>
      <c r="B1092" s="1"/>
      <c r="D1092" s="1"/>
      <c r="E1092" s="1"/>
      <c r="F1092" s="1"/>
      <c r="G1092" s="1"/>
      <c r="H1092" s="1"/>
      <c r="I1092" s="1" t="str">
        <f>IFERROR(VLOOKUP(Tabla1[[#This Row],[Tipo de Petición, queja o reclamo, queja o reclamo]],Tipif,2,0),"")</f>
        <v/>
      </c>
      <c r="J1092" s="2" t="str">
        <f>IF(Tabla1[[#This Row],[Fecha Radicado]]="","",IF(Tabla1[[#This Row],[Tipo de Petición, queja o reclamo, queja o reclamo]]="Sin término de respuesta","No aplica",WORKDAY(Tabla1[[#This Row],[Fecha Radicado]],Tabla1[[#This Row],[Plazo]],Festivos)))</f>
        <v/>
      </c>
      <c r="K1092" s="3" t="str">
        <f ca="1">IF(Tabla1[[#This Row],[Estado]]="No Aplica","",IF(Tabla1[[#This Row],[Estado]]="Con respuesta","Gestionado",IFERROR(NETWORKDAYS(TODAY(),Tabla1[[#This Row],[Fecha de Vencimiento]],Festivos),"")))</f>
        <v/>
      </c>
      <c r="L10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92" s="1"/>
      <c r="N1092" s="1"/>
      <c r="O1092" s="1"/>
      <c r="P1092" s="1" t="str">
        <f>_xlfn.IFNA(VLOOKUP(Tabla1[[#This Row],[Departamento]],Departamentos,2,FALSE),"")</f>
        <v/>
      </c>
      <c r="Q1092" s="1"/>
      <c r="R1092" s="1" t="str">
        <f>_xlfn.IFNA(VLOOKUP(Tabla1[[#This Row],[Municipio]],Municipios,2,FALSE),"")</f>
        <v/>
      </c>
      <c r="S1092" s="1"/>
      <c r="T1092" s="1"/>
      <c r="U1092" s="1"/>
      <c r="V1092" s="1"/>
      <c r="W1092" s="1"/>
      <c r="Z1092" s="1"/>
    </row>
    <row r="1093" spans="1:26">
      <c r="A1093" s="1"/>
      <c r="B1093" s="1"/>
      <c r="D1093" s="1"/>
      <c r="E1093" s="1"/>
      <c r="F1093" s="1"/>
      <c r="G1093" s="1"/>
      <c r="H1093" s="1"/>
      <c r="I1093" s="1" t="str">
        <f>IFERROR(VLOOKUP(Tabla1[[#This Row],[Tipo de Petición, queja o reclamo, queja o reclamo]],Tipif,2,0),"")</f>
        <v/>
      </c>
      <c r="J1093" s="2" t="str">
        <f>IF(Tabla1[[#This Row],[Fecha Radicado]]="","",IF(Tabla1[[#This Row],[Tipo de Petición, queja o reclamo, queja o reclamo]]="Sin término de respuesta","No aplica",WORKDAY(Tabla1[[#This Row],[Fecha Radicado]],Tabla1[[#This Row],[Plazo]],Festivos)))</f>
        <v/>
      </c>
      <c r="K1093" s="3" t="str">
        <f ca="1">IF(Tabla1[[#This Row],[Estado]]="No Aplica","",IF(Tabla1[[#This Row],[Estado]]="Con respuesta","Gestionado",IFERROR(NETWORKDAYS(TODAY(),Tabla1[[#This Row],[Fecha de Vencimiento]],Festivos),"")))</f>
        <v/>
      </c>
      <c r="L10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93" s="1"/>
      <c r="N1093" s="1"/>
      <c r="O1093" s="1"/>
      <c r="P1093" s="1" t="str">
        <f>_xlfn.IFNA(VLOOKUP(Tabla1[[#This Row],[Departamento]],Departamentos,2,FALSE),"")</f>
        <v/>
      </c>
      <c r="Q1093" s="1"/>
      <c r="R1093" s="1" t="str">
        <f>_xlfn.IFNA(VLOOKUP(Tabla1[[#This Row],[Municipio]],Municipios,2,FALSE),"")</f>
        <v/>
      </c>
      <c r="S1093" s="1"/>
      <c r="T1093" s="1"/>
      <c r="U1093" s="1"/>
      <c r="V1093" s="1"/>
      <c r="W1093" s="1"/>
      <c r="Z1093" s="1"/>
    </row>
    <row r="1094" spans="1:26">
      <c r="A1094" s="1"/>
      <c r="B1094" s="1"/>
      <c r="D1094" s="1"/>
      <c r="E1094" s="1"/>
      <c r="F1094" s="1"/>
      <c r="G1094" s="1"/>
      <c r="H1094" s="1"/>
      <c r="I1094" s="1" t="str">
        <f>IFERROR(VLOOKUP(Tabla1[[#This Row],[Tipo de Petición, queja o reclamo, queja o reclamo]],Tipif,2,0),"")</f>
        <v/>
      </c>
      <c r="J1094" s="2" t="str">
        <f>IF(Tabla1[[#This Row],[Fecha Radicado]]="","",IF(Tabla1[[#This Row],[Tipo de Petición, queja o reclamo, queja o reclamo]]="Sin término de respuesta","No aplica",WORKDAY(Tabla1[[#This Row],[Fecha Radicado]],Tabla1[[#This Row],[Plazo]],Festivos)))</f>
        <v/>
      </c>
      <c r="K1094" s="3" t="str">
        <f ca="1">IF(Tabla1[[#This Row],[Estado]]="No Aplica","",IF(Tabla1[[#This Row],[Estado]]="Con respuesta","Gestionado",IFERROR(NETWORKDAYS(TODAY(),Tabla1[[#This Row],[Fecha de Vencimiento]],Festivos),"")))</f>
        <v/>
      </c>
      <c r="L10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94" s="1"/>
      <c r="N1094" s="1"/>
      <c r="O1094" s="1"/>
      <c r="P1094" s="1" t="str">
        <f>_xlfn.IFNA(VLOOKUP(Tabla1[[#This Row],[Departamento]],Departamentos,2,FALSE),"")</f>
        <v/>
      </c>
      <c r="Q1094" s="1"/>
      <c r="R1094" s="1" t="str">
        <f>_xlfn.IFNA(VLOOKUP(Tabla1[[#This Row],[Municipio]],Municipios,2,FALSE),"")</f>
        <v/>
      </c>
      <c r="S1094" s="1"/>
      <c r="T1094" s="1"/>
      <c r="U1094" s="1"/>
      <c r="V1094" s="1"/>
      <c r="W1094" s="1"/>
      <c r="Z1094" s="1"/>
    </row>
    <row r="1095" spans="1:26">
      <c r="A1095" s="1"/>
      <c r="B1095" s="1"/>
      <c r="D1095" s="1"/>
      <c r="E1095" s="1"/>
      <c r="F1095" s="1"/>
      <c r="G1095" s="1"/>
      <c r="H1095" s="1"/>
      <c r="I1095" s="1" t="str">
        <f>IFERROR(VLOOKUP(Tabla1[[#This Row],[Tipo de Petición, queja o reclamo, queja o reclamo]],Tipif,2,0),"")</f>
        <v/>
      </c>
      <c r="J1095" s="2" t="str">
        <f>IF(Tabla1[[#This Row],[Fecha Radicado]]="","",IF(Tabla1[[#This Row],[Tipo de Petición, queja o reclamo, queja o reclamo]]="Sin término de respuesta","No aplica",WORKDAY(Tabla1[[#This Row],[Fecha Radicado]],Tabla1[[#This Row],[Plazo]],Festivos)))</f>
        <v/>
      </c>
      <c r="K1095" s="3" t="str">
        <f ca="1">IF(Tabla1[[#This Row],[Estado]]="No Aplica","",IF(Tabla1[[#This Row],[Estado]]="Con respuesta","Gestionado",IFERROR(NETWORKDAYS(TODAY(),Tabla1[[#This Row],[Fecha de Vencimiento]],Festivos),"")))</f>
        <v/>
      </c>
      <c r="L10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95" s="1"/>
      <c r="N1095" s="1"/>
      <c r="O1095" s="1"/>
      <c r="P1095" s="1" t="str">
        <f>_xlfn.IFNA(VLOOKUP(Tabla1[[#This Row],[Departamento]],Departamentos,2,FALSE),"")</f>
        <v/>
      </c>
      <c r="Q1095" s="1"/>
      <c r="R1095" s="1" t="str">
        <f>_xlfn.IFNA(VLOOKUP(Tabla1[[#This Row],[Municipio]],Municipios,2,FALSE),"")</f>
        <v/>
      </c>
      <c r="S1095" s="1"/>
      <c r="T1095" s="1"/>
      <c r="U1095" s="1"/>
      <c r="V1095" s="1"/>
      <c r="W1095" s="1"/>
      <c r="Z1095" s="1"/>
    </row>
    <row r="1096" spans="1:26">
      <c r="A1096" s="1"/>
      <c r="B1096" s="1"/>
      <c r="D1096" s="1"/>
      <c r="E1096" s="1"/>
      <c r="F1096" s="1"/>
      <c r="G1096" s="1"/>
      <c r="H1096" s="1"/>
      <c r="I1096" s="1" t="str">
        <f>IFERROR(VLOOKUP(Tabla1[[#This Row],[Tipo de Petición, queja o reclamo, queja o reclamo]],Tipif,2,0),"")</f>
        <v/>
      </c>
      <c r="J1096" s="2" t="str">
        <f>IF(Tabla1[[#This Row],[Fecha Radicado]]="","",IF(Tabla1[[#This Row],[Tipo de Petición, queja o reclamo, queja o reclamo]]="Sin término de respuesta","No aplica",WORKDAY(Tabla1[[#This Row],[Fecha Radicado]],Tabla1[[#This Row],[Plazo]],Festivos)))</f>
        <v/>
      </c>
      <c r="K1096" s="3" t="str">
        <f ca="1">IF(Tabla1[[#This Row],[Estado]]="No Aplica","",IF(Tabla1[[#This Row],[Estado]]="Con respuesta","Gestionado",IFERROR(NETWORKDAYS(TODAY(),Tabla1[[#This Row],[Fecha de Vencimiento]],Festivos),"")))</f>
        <v/>
      </c>
      <c r="L10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96" s="1"/>
      <c r="N1096" s="1"/>
      <c r="O1096" s="1"/>
      <c r="P1096" s="1" t="str">
        <f>_xlfn.IFNA(VLOOKUP(Tabla1[[#This Row],[Departamento]],Departamentos,2,FALSE),"")</f>
        <v/>
      </c>
      <c r="Q1096" s="1"/>
      <c r="R1096" s="1" t="str">
        <f>_xlfn.IFNA(VLOOKUP(Tabla1[[#This Row],[Municipio]],Municipios,2,FALSE),"")</f>
        <v/>
      </c>
      <c r="S1096" s="1"/>
      <c r="T1096" s="1"/>
      <c r="U1096" s="1"/>
      <c r="V1096" s="1"/>
      <c r="W1096" s="1"/>
      <c r="Z1096" s="1"/>
    </row>
    <row r="1097" spans="1:26">
      <c r="A1097" s="1"/>
      <c r="B1097" s="1"/>
      <c r="D1097" s="1"/>
      <c r="E1097" s="1"/>
      <c r="F1097" s="1"/>
      <c r="G1097" s="1"/>
      <c r="H1097" s="1"/>
      <c r="I1097" s="1" t="str">
        <f>IFERROR(VLOOKUP(Tabla1[[#This Row],[Tipo de Petición, queja o reclamo, queja o reclamo]],Tipif,2,0),"")</f>
        <v/>
      </c>
      <c r="J1097" s="2" t="str">
        <f>IF(Tabla1[[#This Row],[Fecha Radicado]]="","",IF(Tabla1[[#This Row],[Tipo de Petición, queja o reclamo, queja o reclamo]]="Sin término de respuesta","No aplica",WORKDAY(Tabla1[[#This Row],[Fecha Radicado]],Tabla1[[#This Row],[Plazo]],Festivos)))</f>
        <v/>
      </c>
      <c r="K1097" s="3" t="str">
        <f ca="1">IF(Tabla1[[#This Row],[Estado]]="No Aplica","",IF(Tabla1[[#This Row],[Estado]]="Con respuesta","Gestionado",IFERROR(NETWORKDAYS(TODAY(),Tabla1[[#This Row],[Fecha de Vencimiento]],Festivos),"")))</f>
        <v/>
      </c>
      <c r="L10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97" s="1"/>
      <c r="N1097" s="1"/>
      <c r="O1097" s="1"/>
      <c r="P1097" s="1" t="str">
        <f>_xlfn.IFNA(VLOOKUP(Tabla1[[#This Row],[Departamento]],Departamentos,2,FALSE),"")</f>
        <v/>
      </c>
      <c r="Q1097" s="1"/>
      <c r="R1097" s="1" t="str">
        <f>_xlfn.IFNA(VLOOKUP(Tabla1[[#This Row],[Municipio]],Municipios,2,FALSE),"")</f>
        <v/>
      </c>
      <c r="S1097" s="1"/>
      <c r="T1097" s="1"/>
      <c r="U1097" s="1"/>
      <c r="V1097" s="1"/>
      <c r="W1097" s="1"/>
      <c r="Z1097" s="1"/>
    </row>
    <row r="1098" spans="1:26">
      <c r="A1098" s="1"/>
      <c r="B1098" s="1"/>
      <c r="D1098" s="1"/>
      <c r="E1098" s="1"/>
      <c r="F1098" s="1"/>
      <c r="G1098" s="1"/>
      <c r="H1098" s="1"/>
      <c r="I1098" s="1" t="str">
        <f>IFERROR(VLOOKUP(Tabla1[[#This Row],[Tipo de Petición, queja o reclamo, queja o reclamo]],Tipif,2,0),"")</f>
        <v/>
      </c>
      <c r="J1098" s="2" t="str">
        <f>IF(Tabla1[[#This Row],[Fecha Radicado]]="","",IF(Tabla1[[#This Row],[Tipo de Petición, queja o reclamo, queja o reclamo]]="Sin término de respuesta","No aplica",WORKDAY(Tabla1[[#This Row],[Fecha Radicado]],Tabla1[[#This Row],[Plazo]],Festivos)))</f>
        <v/>
      </c>
      <c r="K1098" s="3" t="str">
        <f ca="1">IF(Tabla1[[#This Row],[Estado]]="No Aplica","",IF(Tabla1[[#This Row],[Estado]]="Con respuesta","Gestionado",IFERROR(NETWORKDAYS(TODAY(),Tabla1[[#This Row],[Fecha de Vencimiento]],Festivos),"")))</f>
        <v/>
      </c>
      <c r="L10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98" s="1"/>
      <c r="N1098" s="1"/>
      <c r="O1098" s="1"/>
      <c r="P1098" s="1" t="str">
        <f>_xlfn.IFNA(VLOOKUP(Tabla1[[#This Row],[Departamento]],Departamentos,2,FALSE),"")</f>
        <v/>
      </c>
      <c r="Q1098" s="1"/>
      <c r="R1098" s="1" t="str">
        <f>_xlfn.IFNA(VLOOKUP(Tabla1[[#This Row],[Municipio]],Municipios,2,FALSE),"")</f>
        <v/>
      </c>
      <c r="S1098" s="1"/>
      <c r="T1098" s="1"/>
      <c r="U1098" s="1"/>
      <c r="V1098" s="1"/>
      <c r="W1098" s="1"/>
      <c r="Z1098" s="1"/>
    </row>
    <row r="1099" spans="1:26">
      <c r="A1099" s="1"/>
      <c r="B1099" s="1"/>
      <c r="D1099" s="1"/>
      <c r="E1099" s="1"/>
      <c r="F1099" s="1"/>
      <c r="G1099" s="1"/>
      <c r="H1099" s="1"/>
      <c r="I1099" s="1" t="str">
        <f>IFERROR(VLOOKUP(Tabla1[[#This Row],[Tipo de Petición, queja o reclamo, queja o reclamo]],Tipif,2,0),"")</f>
        <v/>
      </c>
      <c r="J1099" s="2" t="str">
        <f>IF(Tabla1[[#This Row],[Fecha Radicado]]="","",IF(Tabla1[[#This Row],[Tipo de Petición, queja o reclamo, queja o reclamo]]="Sin término de respuesta","No aplica",WORKDAY(Tabla1[[#This Row],[Fecha Radicado]],Tabla1[[#This Row],[Plazo]],Festivos)))</f>
        <v/>
      </c>
      <c r="K1099" s="3" t="str">
        <f ca="1">IF(Tabla1[[#This Row],[Estado]]="No Aplica","",IF(Tabla1[[#This Row],[Estado]]="Con respuesta","Gestionado",IFERROR(NETWORKDAYS(TODAY(),Tabla1[[#This Row],[Fecha de Vencimiento]],Festivos),"")))</f>
        <v/>
      </c>
      <c r="L10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099" s="1"/>
      <c r="N1099" s="1"/>
      <c r="O1099" s="1"/>
      <c r="P1099" s="1" t="str">
        <f>_xlfn.IFNA(VLOOKUP(Tabla1[[#This Row],[Departamento]],Departamentos,2,FALSE),"")</f>
        <v/>
      </c>
      <c r="Q1099" s="1"/>
      <c r="R1099" s="1" t="str">
        <f>_xlfn.IFNA(VLOOKUP(Tabla1[[#This Row],[Municipio]],Municipios,2,FALSE),"")</f>
        <v/>
      </c>
      <c r="S1099" s="1"/>
      <c r="T1099" s="1"/>
      <c r="U1099" s="1"/>
      <c r="V1099" s="1"/>
      <c r="W1099" s="1"/>
      <c r="Z1099" s="1"/>
    </row>
    <row r="1100" spans="1:26">
      <c r="A1100" s="1"/>
      <c r="B1100" s="1"/>
      <c r="D1100" s="1"/>
      <c r="E1100" s="1"/>
      <c r="F1100" s="1"/>
      <c r="G1100" s="1"/>
      <c r="H1100" s="1"/>
      <c r="I1100" s="1" t="str">
        <f>IFERROR(VLOOKUP(Tabla1[[#This Row],[Tipo de Petición, queja o reclamo, queja o reclamo]],Tipif,2,0),"")</f>
        <v/>
      </c>
      <c r="J1100" s="2" t="str">
        <f>IF(Tabla1[[#This Row],[Fecha Radicado]]="","",IF(Tabla1[[#This Row],[Tipo de Petición, queja o reclamo, queja o reclamo]]="Sin término de respuesta","No aplica",WORKDAY(Tabla1[[#This Row],[Fecha Radicado]],Tabla1[[#This Row],[Plazo]],Festivos)))</f>
        <v/>
      </c>
      <c r="K1100" s="3" t="str">
        <f ca="1">IF(Tabla1[[#This Row],[Estado]]="No Aplica","",IF(Tabla1[[#This Row],[Estado]]="Con respuesta","Gestionado",IFERROR(NETWORKDAYS(TODAY(),Tabla1[[#This Row],[Fecha de Vencimiento]],Festivos),"")))</f>
        <v/>
      </c>
      <c r="L11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00" s="1"/>
      <c r="N1100" s="1"/>
      <c r="O1100" s="1"/>
      <c r="P1100" s="1" t="str">
        <f>_xlfn.IFNA(VLOOKUP(Tabla1[[#This Row],[Departamento]],Departamentos,2,FALSE),"")</f>
        <v/>
      </c>
      <c r="Q1100" s="1"/>
      <c r="R1100" s="1" t="str">
        <f>_xlfn.IFNA(VLOOKUP(Tabla1[[#This Row],[Municipio]],Municipios,2,FALSE),"")</f>
        <v/>
      </c>
      <c r="S1100" s="1"/>
      <c r="T1100" s="1"/>
      <c r="U1100" s="1"/>
      <c r="V1100" s="1"/>
      <c r="W1100" s="1"/>
      <c r="Z1100" s="1"/>
    </row>
    <row r="1101" spans="1:26">
      <c r="A1101" s="1"/>
      <c r="B1101" s="1"/>
      <c r="D1101" s="1"/>
      <c r="E1101" s="1"/>
      <c r="F1101" s="1"/>
      <c r="G1101" s="1"/>
      <c r="H1101" s="1"/>
      <c r="I1101" s="1" t="str">
        <f>IFERROR(VLOOKUP(Tabla1[[#This Row],[Tipo de Petición, queja o reclamo, queja o reclamo]],Tipif,2,0),"")</f>
        <v/>
      </c>
      <c r="J1101" s="2" t="str">
        <f>IF(Tabla1[[#This Row],[Fecha Radicado]]="","",IF(Tabla1[[#This Row],[Tipo de Petición, queja o reclamo, queja o reclamo]]="Sin término de respuesta","No aplica",WORKDAY(Tabla1[[#This Row],[Fecha Radicado]],Tabla1[[#This Row],[Plazo]],Festivos)))</f>
        <v/>
      </c>
      <c r="K1101" s="3" t="str">
        <f ca="1">IF(Tabla1[[#This Row],[Estado]]="No Aplica","",IF(Tabla1[[#This Row],[Estado]]="Con respuesta","Gestionado",IFERROR(NETWORKDAYS(TODAY(),Tabla1[[#This Row],[Fecha de Vencimiento]],Festivos),"")))</f>
        <v/>
      </c>
      <c r="L11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01" s="1"/>
      <c r="N1101" s="1"/>
      <c r="O1101" s="1"/>
      <c r="P1101" s="1" t="str">
        <f>_xlfn.IFNA(VLOOKUP(Tabla1[[#This Row],[Departamento]],Departamentos,2,FALSE),"")</f>
        <v/>
      </c>
      <c r="Q1101" s="1"/>
      <c r="R1101" s="1" t="str">
        <f>_xlfn.IFNA(VLOOKUP(Tabla1[[#This Row],[Municipio]],Municipios,2,FALSE),"")</f>
        <v/>
      </c>
      <c r="S1101" s="1"/>
      <c r="T1101" s="1"/>
      <c r="U1101" s="1"/>
      <c r="V1101" s="1"/>
      <c r="W1101" s="1"/>
      <c r="Z1101" s="1"/>
    </row>
    <row r="1102" spans="1:26">
      <c r="A1102" s="1"/>
      <c r="B1102" s="1"/>
      <c r="D1102" s="1"/>
      <c r="E1102" s="1"/>
      <c r="F1102" s="1"/>
      <c r="G1102" s="1"/>
      <c r="H1102" s="1"/>
      <c r="I1102" s="1" t="str">
        <f>IFERROR(VLOOKUP(Tabla1[[#This Row],[Tipo de Petición, queja o reclamo, queja o reclamo]],Tipif,2,0),"")</f>
        <v/>
      </c>
      <c r="J1102" s="2" t="str">
        <f>IF(Tabla1[[#This Row],[Fecha Radicado]]="","",IF(Tabla1[[#This Row],[Tipo de Petición, queja o reclamo, queja o reclamo]]="Sin término de respuesta","No aplica",WORKDAY(Tabla1[[#This Row],[Fecha Radicado]],Tabla1[[#This Row],[Plazo]],Festivos)))</f>
        <v/>
      </c>
      <c r="K1102" s="3" t="str">
        <f ca="1">IF(Tabla1[[#This Row],[Estado]]="No Aplica","",IF(Tabla1[[#This Row],[Estado]]="Con respuesta","Gestionado",IFERROR(NETWORKDAYS(TODAY(),Tabla1[[#This Row],[Fecha de Vencimiento]],Festivos),"")))</f>
        <v/>
      </c>
      <c r="L11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02" s="1"/>
      <c r="N1102" s="1"/>
      <c r="O1102" s="1"/>
      <c r="P1102" s="1" t="str">
        <f>_xlfn.IFNA(VLOOKUP(Tabla1[[#This Row],[Departamento]],Departamentos,2,FALSE),"")</f>
        <v/>
      </c>
      <c r="Q1102" s="1"/>
      <c r="R1102" s="1" t="str">
        <f>_xlfn.IFNA(VLOOKUP(Tabla1[[#This Row],[Municipio]],Municipios,2,FALSE),"")</f>
        <v/>
      </c>
      <c r="S1102" s="1"/>
      <c r="T1102" s="1"/>
      <c r="U1102" s="1"/>
      <c r="V1102" s="1"/>
      <c r="W1102" s="1"/>
      <c r="Z1102" s="1"/>
    </row>
    <row r="1103" spans="1:26">
      <c r="A1103" s="1"/>
      <c r="B1103" s="1"/>
      <c r="D1103" s="1"/>
      <c r="E1103" s="1"/>
      <c r="F1103" s="1"/>
      <c r="G1103" s="1"/>
      <c r="H1103" s="1"/>
      <c r="I1103" s="1" t="str">
        <f>IFERROR(VLOOKUP(Tabla1[[#This Row],[Tipo de Petición, queja o reclamo, queja o reclamo]],Tipif,2,0),"")</f>
        <v/>
      </c>
      <c r="J1103" s="2" t="str">
        <f>IF(Tabla1[[#This Row],[Fecha Radicado]]="","",IF(Tabla1[[#This Row],[Tipo de Petición, queja o reclamo, queja o reclamo]]="Sin término de respuesta","No aplica",WORKDAY(Tabla1[[#This Row],[Fecha Radicado]],Tabla1[[#This Row],[Plazo]],Festivos)))</f>
        <v/>
      </c>
      <c r="K1103" s="3" t="str">
        <f ca="1">IF(Tabla1[[#This Row],[Estado]]="No Aplica","",IF(Tabla1[[#This Row],[Estado]]="Con respuesta","Gestionado",IFERROR(NETWORKDAYS(TODAY(),Tabla1[[#This Row],[Fecha de Vencimiento]],Festivos),"")))</f>
        <v/>
      </c>
      <c r="L11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03" s="1"/>
      <c r="N1103" s="1"/>
      <c r="O1103" s="1"/>
      <c r="P1103" s="1" t="str">
        <f>_xlfn.IFNA(VLOOKUP(Tabla1[[#This Row],[Departamento]],Departamentos,2,FALSE),"")</f>
        <v/>
      </c>
      <c r="Q1103" s="1"/>
      <c r="R1103" s="1" t="str">
        <f>_xlfn.IFNA(VLOOKUP(Tabla1[[#This Row],[Municipio]],Municipios,2,FALSE),"")</f>
        <v/>
      </c>
      <c r="S1103" s="1"/>
      <c r="T1103" s="1"/>
      <c r="U1103" s="1"/>
      <c r="V1103" s="1"/>
      <c r="W1103" s="1"/>
      <c r="Z1103" s="1"/>
    </row>
    <row r="1104" spans="1:26">
      <c r="A1104" s="1"/>
      <c r="B1104" s="1"/>
      <c r="D1104" s="1"/>
      <c r="E1104" s="1"/>
      <c r="F1104" s="1"/>
      <c r="G1104" s="1"/>
      <c r="H1104" s="1"/>
      <c r="I1104" s="1" t="str">
        <f>IFERROR(VLOOKUP(Tabla1[[#This Row],[Tipo de Petición, queja o reclamo, queja o reclamo]],Tipif,2,0),"")</f>
        <v/>
      </c>
      <c r="J1104" s="2" t="str">
        <f>IF(Tabla1[[#This Row],[Fecha Radicado]]="","",IF(Tabla1[[#This Row],[Tipo de Petición, queja o reclamo, queja o reclamo]]="Sin término de respuesta","No aplica",WORKDAY(Tabla1[[#This Row],[Fecha Radicado]],Tabla1[[#This Row],[Plazo]],Festivos)))</f>
        <v/>
      </c>
      <c r="K1104" s="3" t="str">
        <f ca="1">IF(Tabla1[[#This Row],[Estado]]="No Aplica","",IF(Tabla1[[#This Row],[Estado]]="Con respuesta","Gestionado",IFERROR(NETWORKDAYS(TODAY(),Tabla1[[#This Row],[Fecha de Vencimiento]],Festivos),"")))</f>
        <v/>
      </c>
      <c r="L11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04" s="1"/>
      <c r="N1104" s="1"/>
      <c r="O1104" s="1"/>
      <c r="P1104" s="1" t="str">
        <f>_xlfn.IFNA(VLOOKUP(Tabla1[[#This Row],[Departamento]],Departamentos,2,FALSE),"")</f>
        <v/>
      </c>
      <c r="Q1104" s="1"/>
      <c r="R1104" s="1" t="str">
        <f>_xlfn.IFNA(VLOOKUP(Tabla1[[#This Row],[Municipio]],Municipios,2,FALSE),"")</f>
        <v/>
      </c>
      <c r="S1104" s="1"/>
      <c r="T1104" s="1"/>
      <c r="U1104" s="1"/>
      <c r="V1104" s="1"/>
      <c r="W1104" s="1"/>
      <c r="Z1104" s="1"/>
    </row>
    <row r="1105" spans="1:26">
      <c r="A1105" s="1"/>
      <c r="B1105" s="1"/>
      <c r="D1105" s="1"/>
      <c r="E1105" s="1"/>
      <c r="F1105" s="1"/>
      <c r="G1105" s="1"/>
      <c r="H1105" s="1"/>
      <c r="I1105" s="1" t="str">
        <f>IFERROR(VLOOKUP(Tabla1[[#This Row],[Tipo de Petición, queja o reclamo, queja o reclamo]],Tipif,2,0),"")</f>
        <v/>
      </c>
      <c r="J1105" s="2" t="str">
        <f>IF(Tabla1[[#This Row],[Fecha Radicado]]="","",IF(Tabla1[[#This Row],[Tipo de Petición, queja o reclamo, queja o reclamo]]="Sin término de respuesta","No aplica",WORKDAY(Tabla1[[#This Row],[Fecha Radicado]],Tabla1[[#This Row],[Plazo]],Festivos)))</f>
        <v/>
      </c>
      <c r="K1105" s="3" t="str">
        <f ca="1">IF(Tabla1[[#This Row],[Estado]]="No Aplica","",IF(Tabla1[[#This Row],[Estado]]="Con respuesta","Gestionado",IFERROR(NETWORKDAYS(TODAY(),Tabla1[[#This Row],[Fecha de Vencimiento]],Festivos),"")))</f>
        <v/>
      </c>
      <c r="L11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05" s="1"/>
      <c r="N1105" s="1"/>
      <c r="O1105" s="1"/>
      <c r="P1105" s="1" t="str">
        <f>_xlfn.IFNA(VLOOKUP(Tabla1[[#This Row],[Departamento]],Departamentos,2,FALSE),"")</f>
        <v/>
      </c>
      <c r="Q1105" s="1"/>
      <c r="R1105" s="1" t="str">
        <f>_xlfn.IFNA(VLOOKUP(Tabla1[[#This Row],[Municipio]],Municipios,2,FALSE),"")</f>
        <v/>
      </c>
      <c r="S1105" s="1"/>
      <c r="T1105" s="1"/>
      <c r="U1105" s="1"/>
      <c r="V1105" s="1"/>
      <c r="W1105" s="1"/>
      <c r="Z1105" s="1"/>
    </row>
    <row r="1106" spans="1:26">
      <c r="A1106" s="1"/>
      <c r="B1106" s="1"/>
      <c r="D1106" s="1"/>
      <c r="E1106" s="1"/>
      <c r="F1106" s="1"/>
      <c r="G1106" s="1"/>
      <c r="H1106" s="1"/>
      <c r="I1106" s="1" t="str">
        <f>IFERROR(VLOOKUP(Tabla1[[#This Row],[Tipo de Petición, queja o reclamo, queja o reclamo]],Tipif,2,0),"")</f>
        <v/>
      </c>
      <c r="J1106" s="2" t="str">
        <f>IF(Tabla1[[#This Row],[Fecha Radicado]]="","",IF(Tabla1[[#This Row],[Tipo de Petición, queja o reclamo, queja o reclamo]]="Sin término de respuesta","No aplica",WORKDAY(Tabla1[[#This Row],[Fecha Radicado]],Tabla1[[#This Row],[Plazo]],Festivos)))</f>
        <v/>
      </c>
      <c r="K1106" s="3" t="str">
        <f ca="1">IF(Tabla1[[#This Row],[Estado]]="No Aplica","",IF(Tabla1[[#This Row],[Estado]]="Con respuesta","Gestionado",IFERROR(NETWORKDAYS(TODAY(),Tabla1[[#This Row],[Fecha de Vencimiento]],Festivos),"")))</f>
        <v/>
      </c>
      <c r="L11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06" s="1"/>
      <c r="N1106" s="1"/>
      <c r="O1106" s="1"/>
      <c r="P1106" s="1" t="str">
        <f>_xlfn.IFNA(VLOOKUP(Tabla1[[#This Row],[Departamento]],Departamentos,2,FALSE),"")</f>
        <v/>
      </c>
      <c r="Q1106" s="1"/>
      <c r="R1106" s="1" t="str">
        <f>_xlfn.IFNA(VLOOKUP(Tabla1[[#This Row],[Municipio]],Municipios,2,FALSE),"")</f>
        <v/>
      </c>
      <c r="S1106" s="1"/>
      <c r="T1106" s="1"/>
      <c r="U1106" s="1"/>
      <c r="V1106" s="1"/>
      <c r="W1106" s="1"/>
      <c r="Z1106" s="1"/>
    </row>
    <row r="1107" spans="1:26">
      <c r="A1107" s="1"/>
      <c r="B1107" s="1"/>
      <c r="D1107" s="1"/>
      <c r="E1107" s="1"/>
      <c r="F1107" s="1"/>
      <c r="G1107" s="1"/>
      <c r="H1107" s="1"/>
      <c r="I1107" s="1" t="str">
        <f>IFERROR(VLOOKUP(Tabla1[[#This Row],[Tipo de Petición, queja o reclamo, queja o reclamo]],Tipif,2,0),"")</f>
        <v/>
      </c>
      <c r="J1107" s="2" t="str">
        <f>IF(Tabla1[[#This Row],[Fecha Radicado]]="","",IF(Tabla1[[#This Row],[Tipo de Petición, queja o reclamo, queja o reclamo]]="Sin término de respuesta","No aplica",WORKDAY(Tabla1[[#This Row],[Fecha Radicado]],Tabla1[[#This Row],[Plazo]],Festivos)))</f>
        <v/>
      </c>
      <c r="K1107" s="3" t="str">
        <f ca="1">IF(Tabla1[[#This Row],[Estado]]="No Aplica","",IF(Tabla1[[#This Row],[Estado]]="Con respuesta","Gestionado",IFERROR(NETWORKDAYS(TODAY(),Tabla1[[#This Row],[Fecha de Vencimiento]],Festivos),"")))</f>
        <v/>
      </c>
      <c r="L11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07" s="1"/>
      <c r="N1107" s="1"/>
      <c r="O1107" s="1"/>
      <c r="P1107" s="1" t="str">
        <f>_xlfn.IFNA(VLOOKUP(Tabla1[[#This Row],[Departamento]],Departamentos,2,FALSE),"")</f>
        <v/>
      </c>
      <c r="Q1107" s="1"/>
      <c r="R1107" s="1" t="str">
        <f>_xlfn.IFNA(VLOOKUP(Tabla1[[#This Row],[Municipio]],Municipios,2,FALSE),"")</f>
        <v/>
      </c>
      <c r="S1107" s="1"/>
      <c r="T1107" s="1"/>
      <c r="U1107" s="1"/>
      <c r="V1107" s="1"/>
      <c r="W1107" s="1"/>
      <c r="Z1107" s="1"/>
    </row>
    <row r="1108" spans="1:26">
      <c r="A1108" s="1"/>
      <c r="B1108" s="1"/>
      <c r="D1108" s="1"/>
      <c r="E1108" s="1"/>
      <c r="F1108" s="1"/>
      <c r="G1108" s="1"/>
      <c r="H1108" s="1"/>
      <c r="I1108" s="1" t="str">
        <f>IFERROR(VLOOKUP(Tabla1[[#This Row],[Tipo de Petición, queja o reclamo, queja o reclamo]],Tipif,2,0),"")</f>
        <v/>
      </c>
      <c r="J1108" s="2" t="str">
        <f>IF(Tabla1[[#This Row],[Fecha Radicado]]="","",IF(Tabla1[[#This Row],[Tipo de Petición, queja o reclamo, queja o reclamo]]="Sin término de respuesta","No aplica",WORKDAY(Tabla1[[#This Row],[Fecha Radicado]],Tabla1[[#This Row],[Plazo]],Festivos)))</f>
        <v/>
      </c>
      <c r="K1108" s="3" t="str">
        <f ca="1">IF(Tabla1[[#This Row],[Estado]]="No Aplica","",IF(Tabla1[[#This Row],[Estado]]="Con respuesta","Gestionado",IFERROR(NETWORKDAYS(TODAY(),Tabla1[[#This Row],[Fecha de Vencimiento]],Festivos),"")))</f>
        <v/>
      </c>
      <c r="L11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08" s="1"/>
      <c r="N1108" s="1"/>
      <c r="O1108" s="1"/>
      <c r="P1108" s="1" t="str">
        <f>_xlfn.IFNA(VLOOKUP(Tabla1[[#This Row],[Departamento]],Departamentos,2,FALSE),"")</f>
        <v/>
      </c>
      <c r="Q1108" s="1"/>
      <c r="R1108" s="1" t="str">
        <f>_xlfn.IFNA(VLOOKUP(Tabla1[[#This Row],[Municipio]],Municipios,2,FALSE),"")</f>
        <v/>
      </c>
      <c r="S1108" s="1"/>
      <c r="T1108" s="1"/>
      <c r="U1108" s="1"/>
      <c r="V1108" s="1"/>
      <c r="W1108" s="1"/>
      <c r="Z1108" s="1"/>
    </row>
    <row r="1109" spans="1:26">
      <c r="A1109" s="1"/>
      <c r="B1109" s="1"/>
      <c r="D1109" s="1"/>
      <c r="E1109" s="1"/>
      <c r="F1109" s="1"/>
      <c r="G1109" s="1"/>
      <c r="H1109" s="1"/>
      <c r="I1109" s="1" t="str">
        <f>IFERROR(VLOOKUP(Tabla1[[#This Row],[Tipo de Petición, queja o reclamo, queja o reclamo]],Tipif,2,0),"")</f>
        <v/>
      </c>
      <c r="J1109" s="2" t="str">
        <f>IF(Tabla1[[#This Row],[Fecha Radicado]]="","",IF(Tabla1[[#This Row],[Tipo de Petición, queja o reclamo, queja o reclamo]]="Sin término de respuesta","No aplica",WORKDAY(Tabla1[[#This Row],[Fecha Radicado]],Tabla1[[#This Row],[Plazo]],Festivos)))</f>
        <v/>
      </c>
      <c r="K1109" s="3" t="str">
        <f ca="1">IF(Tabla1[[#This Row],[Estado]]="No Aplica","",IF(Tabla1[[#This Row],[Estado]]="Con respuesta","Gestionado",IFERROR(NETWORKDAYS(TODAY(),Tabla1[[#This Row],[Fecha de Vencimiento]],Festivos),"")))</f>
        <v/>
      </c>
      <c r="L11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09" s="1"/>
      <c r="N1109" s="1"/>
      <c r="O1109" s="1"/>
      <c r="P1109" s="1" t="str">
        <f>_xlfn.IFNA(VLOOKUP(Tabla1[[#This Row],[Departamento]],Departamentos,2,FALSE),"")</f>
        <v/>
      </c>
      <c r="Q1109" s="1"/>
      <c r="R1109" s="1" t="str">
        <f>_xlfn.IFNA(VLOOKUP(Tabla1[[#This Row],[Municipio]],Municipios,2,FALSE),"")</f>
        <v/>
      </c>
      <c r="S1109" s="1"/>
      <c r="T1109" s="1"/>
      <c r="U1109" s="1"/>
      <c r="V1109" s="1"/>
      <c r="W1109" s="1"/>
      <c r="Z1109" s="1"/>
    </row>
    <row r="1110" spans="1:26">
      <c r="A1110" s="1"/>
      <c r="B1110" s="1"/>
      <c r="D1110" s="1"/>
      <c r="E1110" s="1"/>
      <c r="F1110" s="1"/>
      <c r="G1110" s="1"/>
      <c r="H1110" s="1"/>
      <c r="I1110" s="1" t="str">
        <f>IFERROR(VLOOKUP(Tabla1[[#This Row],[Tipo de Petición, queja o reclamo, queja o reclamo]],Tipif,2,0),"")</f>
        <v/>
      </c>
      <c r="J1110" s="2" t="str">
        <f>IF(Tabla1[[#This Row],[Fecha Radicado]]="","",IF(Tabla1[[#This Row],[Tipo de Petición, queja o reclamo, queja o reclamo]]="Sin término de respuesta","No aplica",WORKDAY(Tabla1[[#This Row],[Fecha Radicado]],Tabla1[[#This Row],[Plazo]],Festivos)))</f>
        <v/>
      </c>
      <c r="K1110" s="3" t="str">
        <f ca="1">IF(Tabla1[[#This Row],[Estado]]="No Aplica","",IF(Tabla1[[#This Row],[Estado]]="Con respuesta","Gestionado",IFERROR(NETWORKDAYS(TODAY(),Tabla1[[#This Row],[Fecha de Vencimiento]],Festivos),"")))</f>
        <v/>
      </c>
      <c r="L11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10" s="1"/>
      <c r="N1110" s="1"/>
      <c r="O1110" s="1"/>
      <c r="P1110" s="1" t="str">
        <f>_xlfn.IFNA(VLOOKUP(Tabla1[[#This Row],[Departamento]],Departamentos,2,FALSE),"")</f>
        <v/>
      </c>
      <c r="Q1110" s="1"/>
      <c r="R1110" s="1" t="str">
        <f>_xlfn.IFNA(VLOOKUP(Tabla1[[#This Row],[Municipio]],Municipios,2,FALSE),"")</f>
        <v/>
      </c>
      <c r="S1110" s="1"/>
      <c r="T1110" s="1"/>
      <c r="U1110" s="1"/>
      <c r="V1110" s="1"/>
      <c r="W1110" s="1"/>
      <c r="Z1110" s="1"/>
    </row>
    <row r="1111" spans="1:26">
      <c r="A1111" s="1"/>
      <c r="B1111" s="1"/>
      <c r="D1111" s="1"/>
      <c r="E1111" s="1"/>
      <c r="F1111" s="1"/>
      <c r="G1111" s="1"/>
      <c r="H1111" s="1"/>
      <c r="I1111" s="1" t="str">
        <f>IFERROR(VLOOKUP(Tabla1[[#This Row],[Tipo de Petición, queja o reclamo, queja o reclamo]],Tipif,2,0),"")</f>
        <v/>
      </c>
      <c r="J1111" s="2" t="str">
        <f>IF(Tabla1[[#This Row],[Fecha Radicado]]="","",IF(Tabla1[[#This Row],[Tipo de Petición, queja o reclamo, queja o reclamo]]="Sin término de respuesta","No aplica",WORKDAY(Tabla1[[#This Row],[Fecha Radicado]],Tabla1[[#This Row],[Plazo]],Festivos)))</f>
        <v/>
      </c>
      <c r="K1111" s="3" t="str">
        <f ca="1">IF(Tabla1[[#This Row],[Estado]]="No Aplica","",IF(Tabla1[[#This Row],[Estado]]="Con respuesta","Gestionado",IFERROR(NETWORKDAYS(TODAY(),Tabla1[[#This Row],[Fecha de Vencimiento]],Festivos),"")))</f>
        <v/>
      </c>
      <c r="L11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11" s="1"/>
      <c r="N1111" s="1"/>
      <c r="O1111" s="1"/>
      <c r="P1111" s="1" t="str">
        <f>_xlfn.IFNA(VLOOKUP(Tabla1[[#This Row],[Departamento]],Departamentos,2,FALSE),"")</f>
        <v/>
      </c>
      <c r="Q1111" s="1"/>
      <c r="R1111" s="1" t="str">
        <f>_xlfn.IFNA(VLOOKUP(Tabla1[[#This Row],[Municipio]],Municipios,2,FALSE),"")</f>
        <v/>
      </c>
      <c r="S1111" s="1"/>
      <c r="T1111" s="1"/>
      <c r="U1111" s="1"/>
      <c r="V1111" s="1"/>
      <c r="W1111" s="1"/>
      <c r="Z1111" s="1"/>
    </row>
    <row r="1112" spans="1:26">
      <c r="A1112" s="1"/>
      <c r="B1112" s="1"/>
      <c r="D1112" s="1"/>
      <c r="E1112" s="1"/>
      <c r="F1112" s="1"/>
      <c r="G1112" s="1"/>
      <c r="H1112" s="1"/>
      <c r="I1112" s="1" t="str">
        <f>IFERROR(VLOOKUP(Tabla1[[#This Row],[Tipo de Petición, queja o reclamo, queja o reclamo]],Tipif,2,0),"")</f>
        <v/>
      </c>
      <c r="J1112" s="2" t="str">
        <f>IF(Tabla1[[#This Row],[Fecha Radicado]]="","",IF(Tabla1[[#This Row],[Tipo de Petición, queja o reclamo, queja o reclamo]]="Sin término de respuesta","No aplica",WORKDAY(Tabla1[[#This Row],[Fecha Radicado]],Tabla1[[#This Row],[Plazo]],Festivos)))</f>
        <v/>
      </c>
      <c r="K1112" s="3" t="str">
        <f ca="1">IF(Tabla1[[#This Row],[Estado]]="No Aplica","",IF(Tabla1[[#This Row],[Estado]]="Con respuesta","Gestionado",IFERROR(NETWORKDAYS(TODAY(),Tabla1[[#This Row],[Fecha de Vencimiento]],Festivos),"")))</f>
        <v/>
      </c>
      <c r="L11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12" s="1"/>
      <c r="N1112" s="1"/>
      <c r="O1112" s="1"/>
      <c r="P1112" s="1" t="str">
        <f>_xlfn.IFNA(VLOOKUP(Tabla1[[#This Row],[Departamento]],Departamentos,2,FALSE),"")</f>
        <v/>
      </c>
      <c r="Q1112" s="1"/>
      <c r="R1112" s="1" t="str">
        <f>_xlfn.IFNA(VLOOKUP(Tabla1[[#This Row],[Municipio]],Municipios,2,FALSE),"")</f>
        <v/>
      </c>
      <c r="S1112" s="1"/>
      <c r="T1112" s="1"/>
      <c r="U1112" s="1"/>
      <c r="V1112" s="1"/>
      <c r="W1112" s="1"/>
      <c r="Z1112" s="1"/>
    </row>
    <row r="1113" spans="1:26">
      <c r="A1113" s="1"/>
      <c r="B1113" s="1"/>
      <c r="D1113" s="1"/>
      <c r="E1113" s="1"/>
      <c r="F1113" s="1"/>
      <c r="G1113" s="1"/>
      <c r="H1113" s="1"/>
      <c r="I1113" s="1" t="str">
        <f>IFERROR(VLOOKUP(Tabla1[[#This Row],[Tipo de Petición, queja o reclamo, queja o reclamo]],Tipif,2,0),"")</f>
        <v/>
      </c>
      <c r="J1113" s="2" t="str">
        <f>IF(Tabla1[[#This Row],[Fecha Radicado]]="","",IF(Tabla1[[#This Row],[Tipo de Petición, queja o reclamo, queja o reclamo]]="Sin término de respuesta","No aplica",WORKDAY(Tabla1[[#This Row],[Fecha Radicado]],Tabla1[[#This Row],[Plazo]],Festivos)))</f>
        <v/>
      </c>
      <c r="K1113" s="3" t="str">
        <f ca="1">IF(Tabla1[[#This Row],[Estado]]="No Aplica","",IF(Tabla1[[#This Row],[Estado]]="Con respuesta","Gestionado",IFERROR(NETWORKDAYS(TODAY(),Tabla1[[#This Row],[Fecha de Vencimiento]],Festivos),"")))</f>
        <v/>
      </c>
      <c r="L11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13" s="1"/>
      <c r="N1113" s="1"/>
      <c r="O1113" s="1"/>
      <c r="P1113" s="1" t="str">
        <f>_xlfn.IFNA(VLOOKUP(Tabla1[[#This Row],[Departamento]],Departamentos,2,FALSE),"")</f>
        <v/>
      </c>
      <c r="Q1113" s="1"/>
      <c r="R1113" s="1" t="str">
        <f>_xlfn.IFNA(VLOOKUP(Tabla1[[#This Row],[Municipio]],Municipios,2,FALSE),"")</f>
        <v/>
      </c>
      <c r="S1113" s="1"/>
      <c r="T1113" s="1"/>
      <c r="U1113" s="1"/>
      <c r="V1113" s="1"/>
      <c r="W1113" s="1"/>
      <c r="Z1113" s="1"/>
    </row>
    <row r="1114" spans="1:26">
      <c r="A1114" s="1"/>
      <c r="B1114" s="1"/>
      <c r="D1114" s="1"/>
      <c r="E1114" s="1"/>
      <c r="F1114" s="1"/>
      <c r="G1114" s="1"/>
      <c r="H1114" s="1"/>
      <c r="I1114" s="1" t="str">
        <f>IFERROR(VLOOKUP(Tabla1[[#This Row],[Tipo de Petición, queja o reclamo, queja o reclamo]],Tipif,2,0),"")</f>
        <v/>
      </c>
      <c r="J1114" s="2" t="str">
        <f>IF(Tabla1[[#This Row],[Fecha Radicado]]="","",IF(Tabla1[[#This Row],[Tipo de Petición, queja o reclamo, queja o reclamo]]="Sin término de respuesta","No aplica",WORKDAY(Tabla1[[#This Row],[Fecha Radicado]],Tabla1[[#This Row],[Plazo]],Festivos)))</f>
        <v/>
      </c>
      <c r="K1114" s="3" t="str">
        <f ca="1">IF(Tabla1[[#This Row],[Estado]]="No Aplica","",IF(Tabla1[[#This Row],[Estado]]="Con respuesta","Gestionado",IFERROR(NETWORKDAYS(TODAY(),Tabla1[[#This Row],[Fecha de Vencimiento]],Festivos),"")))</f>
        <v/>
      </c>
      <c r="L11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14" s="1"/>
      <c r="N1114" s="1"/>
      <c r="O1114" s="1"/>
      <c r="P1114" s="1" t="str">
        <f>_xlfn.IFNA(VLOOKUP(Tabla1[[#This Row],[Departamento]],Departamentos,2,FALSE),"")</f>
        <v/>
      </c>
      <c r="Q1114" s="1"/>
      <c r="R1114" s="1" t="str">
        <f>_xlfn.IFNA(VLOOKUP(Tabla1[[#This Row],[Municipio]],Municipios,2,FALSE),"")</f>
        <v/>
      </c>
      <c r="S1114" s="1"/>
      <c r="T1114" s="1"/>
      <c r="U1114" s="1"/>
      <c r="V1114" s="1"/>
      <c r="W1114" s="1"/>
      <c r="Z1114" s="1"/>
    </row>
    <row r="1115" spans="1:26">
      <c r="A1115" s="1"/>
      <c r="B1115" s="1"/>
      <c r="D1115" s="1"/>
      <c r="E1115" s="1"/>
      <c r="F1115" s="1"/>
      <c r="G1115" s="1"/>
      <c r="H1115" s="1"/>
      <c r="I1115" s="1" t="str">
        <f>IFERROR(VLOOKUP(Tabla1[[#This Row],[Tipo de Petición, queja o reclamo, queja o reclamo]],Tipif,2,0),"")</f>
        <v/>
      </c>
      <c r="J1115" s="2" t="str">
        <f>IF(Tabla1[[#This Row],[Fecha Radicado]]="","",IF(Tabla1[[#This Row],[Tipo de Petición, queja o reclamo, queja o reclamo]]="Sin término de respuesta","No aplica",WORKDAY(Tabla1[[#This Row],[Fecha Radicado]],Tabla1[[#This Row],[Plazo]],Festivos)))</f>
        <v/>
      </c>
      <c r="K1115" s="3" t="str">
        <f ca="1">IF(Tabla1[[#This Row],[Estado]]="No Aplica","",IF(Tabla1[[#This Row],[Estado]]="Con respuesta","Gestionado",IFERROR(NETWORKDAYS(TODAY(),Tabla1[[#This Row],[Fecha de Vencimiento]],Festivos),"")))</f>
        <v/>
      </c>
      <c r="L11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15" s="1"/>
      <c r="N1115" s="1"/>
      <c r="O1115" s="1"/>
      <c r="P1115" s="1" t="str">
        <f>_xlfn.IFNA(VLOOKUP(Tabla1[[#This Row],[Departamento]],Departamentos,2,FALSE),"")</f>
        <v/>
      </c>
      <c r="Q1115" s="1"/>
      <c r="R1115" s="1" t="str">
        <f>_xlfn.IFNA(VLOOKUP(Tabla1[[#This Row],[Municipio]],Municipios,2,FALSE),"")</f>
        <v/>
      </c>
      <c r="S1115" s="1"/>
      <c r="T1115" s="1"/>
      <c r="U1115" s="1"/>
      <c r="V1115" s="1"/>
      <c r="W1115" s="1"/>
      <c r="Z1115" s="1"/>
    </row>
    <row r="1116" spans="1:26">
      <c r="A1116" s="1"/>
      <c r="B1116" s="1"/>
      <c r="D1116" s="1"/>
      <c r="E1116" s="1"/>
      <c r="F1116" s="1"/>
      <c r="G1116" s="1"/>
      <c r="H1116" s="1"/>
      <c r="I1116" s="1" t="str">
        <f>IFERROR(VLOOKUP(Tabla1[[#This Row],[Tipo de Petición, queja o reclamo, queja o reclamo]],Tipif,2,0),"")</f>
        <v/>
      </c>
      <c r="J1116" s="2" t="str">
        <f>IF(Tabla1[[#This Row],[Fecha Radicado]]="","",IF(Tabla1[[#This Row],[Tipo de Petición, queja o reclamo, queja o reclamo]]="Sin término de respuesta","No aplica",WORKDAY(Tabla1[[#This Row],[Fecha Radicado]],Tabla1[[#This Row],[Plazo]],Festivos)))</f>
        <v/>
      </c>
      <c r="K1116" s="3" t="str">
        <f ca="1">IF(Tabla1[[#This Row],[Estado]]="No Aplica","",IF(Tabla1[[#This Row],[Estado]]="Con respuesta","Gestionado",IFERROR(NETWORKDAYS(TODAY(),Tabla1[[#This Row],[Fecha de Vencimiento]],Festivos),"")))</f>
        <v/>
      </c>
      <c r="L11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16" s="1"/>
      <c r="N1116" s="1"/>
      <c r="O1116" s="1"/>
      <c r="P1116" s="1" t="str">
        <f>_xlfn.IFNA(VLOOKUP(Tabla1[[#This Row],[Departamento]],Departamentos,2,FALSE),"")</f>
        <v/>
      </c>
      <c r="Q1116" s="1"/>
      <c r="R1116" s="1" t="str">
        <f>_xlfn.IFNA(VLOOKUP(Tabla1[[#This Row],[Municipio]],Municipios,2,FALSE),"")</f>
        <v/>
      </c>
      <c r="S1116" s="1"/>
      <c r="T1116" s="1"/>
      <c r="U1116" s="1"/>
      <c r="V1116" s="1"/>
      <c r="W1116" s="1"/>
      <c r="Z1116" s="1"/>
    </row>
    <row r="1117" spans="1:26">
      <c r="A1117" s="1"/>
      <c r="B1117" s="1"/>
      <c r="D1117" s="1"/>
      <c r="E1117" s="1"/>
      <c r="F1117" s="1"/>
      <c r="G1117" s="1"/>
      <c r="H1117" s="1"/>
      <c r="I1117" s="1" t="str">
        <f>IFERROR(VLOOKUP(Tabla1[[#This Row],[Tipo de Petición, queja o reclamo, queja o reclamo]],Tipif,2,0),"")</f>
        <v/>
      </c>
      <c r="J1117" s="2" t="str">
        <f>IF(Tabla1[[#This Row],[Fecha Radicado]]="","",IF(Tabla1[[#This Row],[Tipo de Petición, queja o reclamo, queja o reclamo]]="Sin término de respuesta","No aplica",WORKDAY(Tabla1[[#This Row],[Fecha Radicado]],Tabla1[[#This Row],[Plazo]],Festivos)))</f>
        <v/>
      </c>
      <c r="K1117" s="3" t="str">
        <f ca="1">IF(Tabla1[[#This Row],[Estado]]="No Aplica","",IF(Tabla1[[#This Row],[Estado]]="Con respuesta","Gestionado",IFERROR(NETWORKDAYS(TODAY(),Tabla1[[#This Row],[Fecha de Vencimiento]],Festivos),"")))</f>
        <v/>
      </c>
      <c r="L11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17" s="1"/>
      <c r="N1117" s="1"/>
      <c r="O1117" s="1"/>
      <c r="P1117" s="1" t="str">
        <f>_xlfn.IFNA(VLOOKUP(Tabla1[[#This Row],[Departamento]],Departamentos,2,FALSE),"")</f>
        <v/>
      </c>
      <c r="Q1117" s="1"/>
      <c r="R1117" s="1" t="str">
        <f>_xlfn.IFNA(VLOOKUP(Tabla1[[#This Row],[Municipio]],Municipios,2,FALSE),"")</f>
        <v/>
      </c>
      <c r="S1117" s="1"/>
      <c r="T1117" s="1"/>
      <c r="U1117" s="1"/>
      <c r="V1117" s="1"/>
      <c r="W1117" s="1"/>
      <c r="Z1117" s="1"/>
    </row>
    <row r="1118" spans="1:26">
      <c r="A1118" s="1"/>
      <c r="B1118" s="1"/>
      <c r="D1118" s="1"/>
      <c r="E1118" s="1"/>
      <c r="F1118" s="1"/>
      <c r="G1118" s="1"/>
      <c r="H1118" s="1"/>
      <c r="I1118" s="1" t="str">
        <f>IFERROR(VLOOKUP(Tabla1[[#This Row],[Tipo de Petición, queja o reclamo, queja o reclamo]],Tipif,2,0),"")</f>
        <v/>
      </c>
      <c r="J1118" s="2" t="str">
        <f>IF(Tabla1[[#This Row],[Fecha Radicado]]="","",IF(Tabla1[[#This Row],[Tipo de Petición, queja o reclamo, queja o reclamo]]="Sin término de respuesta","No aplica",WORKDAY(Tabla1[[#This Row],[Fecha Radicado]],Tabla1[[#This Row],[Plazo]],Festivos)))</f>
        <v/>
      </c>
      <c r="K1118" s="3" t="str">
        <f ca="1">IF(Tabla1[[#This Row],[Estado]]="No Aplica","",IF(Tabla1[[#This Row],[Estado]]="Con respuesta","Gestionado",IFERROR(NETWORKDAYS(TODAY(),Tabla1[[#This Row],[Fecha de Vencimiento]],Festivos),"")))</f>
        <v/>
      </c>
      <c r="L11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18" s="1"/>
      <c r="N1118" s="1"/>
      <c r="O1118" s="1"/>
      <c r="P1118" s="1" t="str">
        <f>_xlfn.IFNA(VLOOKUP(Tabla1[[#This Row],[Departamento]],Departamentos,2,FALSE),"")</f>
        <v/>
      </c>
      <c r="Q1118" s="1"/>
      <c r="R1118" s="1" t="str">
        <f>_xlfn.IFNA(VLOOKUP(Tabla1[[#This Row],[Municipio]],Municipios,2,FALSE),"")</f>
        <v/>
      </c>
      <c r="S1118" s="1"/>
      <c r="T1118" s="1"/>
      <c r="U1118" s="1"/>
      <c r="V1118" s="1"/>
      <c r="W1118" s="1"/>
      <c r="Z1118" s="1"/>
    </row>
    <row r="1119" spans="1:26">
      <c r="A1119" s="1"/>
      <c r="B1119" s="1"/>
      <c r="D1119" s="1"/>
      <c r="E1119" s="1"/>
      <c r="F1119" s="1"/>
      <c r="G1119" s="1"/>
      <c r="H1119" s="1"/>
      <c r="I1119" s="1" t="str">
        <f>IFERROR(VLOOKUP(Tabla1[[#This Row],[Tipo de Petición, queja o reclamo, queja o reclamo]],Tipif,2,0),"")</f>
        <v/>
      </c>
      <c r="J1119" s="2" t="str">
        <f>IF(Tabla1[[#This Row],[Fecha Radicado]]="","",IF(Tabla1[[#This Row],[Tipo de Petición, queja o reclamo, queja o reclamo]]="Sin término de respuesta","No aplica",WORKDAY(Tabla1[[#This Row],[Fecha Radicado]],Tabla1[[#This Row],[Plazo]],Festivos)))</f>
        <v/>
      </c>
      <c r="K1119" s="3" t="str">
        <f ca="1">IF(Tabla1[[#This Row],[Estado]]="No Aplica","",IF(Tabla1[[#This Row],[Estado]]="Con respuesta","Gestionado",IFERROR(NETWORKDAYS(TODAY(),Tabla1[[#This Row],[Fecha de Vencimiento]],Festivos),"")))</f>
        <v/>
      </c>
      <c r="L11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19" s="1"/>
      <c r="N1119" s="1"/>
      <c r="O1119" s="1"/>
      <c r="P1119" s="1" t="str">
        <f>_xlfn.IFNA(VLOOKUP(Tabla1[[#This Row],[Departamento]],Departamentos,2,FALSE),"")</f>
        <v/>
      </c>
      <c r="Q1119" s="1"/>
      <c r="R1119" s="1" t="str">
        <f>_xlfn.IFNA(VLOOKUP(Tabla1[[#This Row],[Municipio]],Municipios,2,FALSE),"")</f>
        <v/>
      </c>
      <c r="S1119" s="1"/>
      <c r="T1119" s="1"/>
      <c r="U1119" s="1"/>
      <c r="V1119" s="1"/>
      <c r="W1119" s="1"/>
      <c r="Z1119" s="1"/>
    </row>
    <row r="1120" spans="1:26">
      <c r="A1120" s="1"/>
      <c r="B1120" s="1"/>
      <c r="D1120" s="1"/>
      <c r="E1120" s="1"/>
      <c r="F1120" s="1"/>
      <c r="G1120" s="1"/>
      <c r="H1120" s="1"/>
      <c r="I1120" s="1" t="str">
        <f>IFERROR(VLOOKUP(Tabla1[[#This Row],[Tipo de Petición, queja o reclamo, queja o reclamo]],Tipif,2,0),"")</f>
        <v/>
      </c>
      <c r="J1120" s="2" t="str">
        <f>IF(Tabla1[[#This Row],[Fecha Radicado]]="","",IF(Tabla1[[#This Row],[Tipo de Petición, queja o reclamo, queja o reclamo]]="Sin término de respuesta","No aplica",WORKDAY(Tabla1[[#This Row],[Fecha Radicado]],Tabla1[[#This Row],[Plazo]],Festivos)))</f>
        <v/>
      </c>
      <c r="K1120" s="3" t="str">
        <f ca="1">IF(Tabla1[[#This Row],[Estado]]="No Aplica","",IF(Tabla1[[#This Row],[Estado]]="Con respuesta","Gestionado",IFERROR(NETWORKDAYS(TODAY(),Tabla1[[#This Row],[Fecha de Vencimiento]],Festivos),"")))</f>
        <v/>
      </c>
      <c r="L11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20" s="1"/>
      <c r="N1120" s="1"/>
      <c r="O1120" s="1"/>
      <c r="P1120" s="1" t="str">
        <f>_xlfn.IFNA(VLOOKUP(Tabla1[[#This Row],[Departamento]],Departamentos,2,FALSE),"")</f>
        <v/>
      </c>
      <c r="Q1120" s="1"/>
      <c r="R1120" s="1" t="str">
        <f>_xlfn.IFNA(VLOOKUP(Tabla1[[#This Row],[Municipio]],Municipios,2,FALSE),"")</f>
        <v/>
      </c>
      <c r="S1120" s="1"/>
      <c r="T1120" s="1"/>
      <c r="U1120" s="1"/>
      <c r="V1120" s="1"/>
      <c r="W1120" s="1"/>
      <c r="Z1120" s="1"/>
    </row>
    <row r="1121" spans="1:26">
      <c r="A1121" s="1"/>
      <c r="B1121" s="1"/>
      <c r="D1121" s="1"/>
      <c r="E1121" s="1"/>
      <c r="F1121" s="1"/>
      <c r="G1121" s="1"/>
      <c r="H1121" s="1"/>
      <c r="I1121" s="1" t="str">
        <f>IFERROR(VLOOKUP(Tabla1[[#This Row],[Tipo de Petición, queja o reclamo, queja o reclamo]],Tipif,2,0),"")</f>
        <v/>
      </c>
      <c r="J1121" s="2" t="str">
        <f>IF(Tabla1[[#This Row],[Fecha Radicado]]="","",IF(Tabla1[[#This Row],[Tipo de Petición, queja o reclamo, queja o reclamo]]="Sin término de respuesta","No aplica",WORKDAY(Tabla1[[#This Row],[Fecha Radicado]],Tabla1[[#This Row],[Plazo]],Festivos)))</f>
        <v/>
      </c>
      <c r="K1121" s="3" t="str">
        <f ca="1">IF(Tabla1[[#This Row],[Estado]]="No Aplica","",IF(Tabla1[[#This Row],[Estado]]="Con respuesta","Gestionado",IFERROR(NETWORKDAYS(TODAY(),Tabla1[[#This Row],[Fecha de Vencimiento]],Festivos),"")))</f>
        <v/>
      </c>
      <c r="L11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21" s="1"/>
      <c r="N1121" s="1"/>
      <c r="O1121" s="1"/>
      <c r="P1121" s="1" t="str">
        <f>_xlfn.IFNA(VLOOKUP(Tabla1[[#This Row],[Departamento]],Departamentos,2,FALSE),"")</f>
        <v/>
      </c>
      <c r="Q1121" s="1"/>
      <c r="R1121" s="1" t="str">
        <f>_xlfn.IFNA(VLOOKUP(Tabla1[[#This Row],[Municipio]],Municipios,2,FALSE),"")</f>
        <v/>
      </c>
      <c r="S1121" s="1"/>
      <c r="T1121" s="1"/>
      <c r="U1121" s="1"/>
      <c r="V1121" s="1"/>
      <c r="W1121" s="1"/>
      <c r="Z1121" s="1"/>
    </row>
    <row r="1122" spans="1:26">
      <c r="A1122" s="1"/>
      <c r="B1122" s="1"/>
      <c r="D1122" s="1"/>
      <c r="E1122" s="1"/>
      <c r="F1122" s="1"/>
      <c r="G1122" s="1"/>
      <c r="H1122" s="1"/>
      <c r="I1122" s="1" t="str">
        <f>IFERROR(VLOOKUP(Tabla1[[#This Row],[Tipo de Petición, queja o reclamo, queja o reclamo]],Tipif,2,0),"")</f>
        <v/>
      </c>
      <c r="J1122" s="2" t="str">
        <f>IF(Tabla1[[#This Row],[Fecha Radicado]]="","",IF(Tabla1[[#This Row],[Tipo de Petición, queja o reclamo, queja o reclamo]]="Sin término de respuesta","No aplica",WORKDAY(Tabla1[[#This Row],[Fecha Radicado]],Tabla1[[#This Row],[Plazo]],Festivos)))</f>
        <v/>
      </c>
      <c r="K1122" s="3" t="str">
        <f ca="1">IF(Tabla1[[#This Row],[Estado]]="No Aplica","",IF(Tabla1[[#This Row],[Estado]]="Con respuesta","Gestionado",IFERROR(NETWORKDAYS(TODAY(),Tabla1[[#This Row],[Fecha de Vencimiento]],Festivos),"")))</f>
        <v/>
      </c>
      <c r="L11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22" s="1"/>
      <c r="N1122" s="1"/>
      <c r="O1122" s="1"/>
      <c r="P1122" s="1" t="str">
        <f>_xlfn.IFNA(VLOOKUP(Tabla1[[#This Row],[Departamento]],Departamentos,2,FALSE),"")</f>
        <v/>
      </c>
      <c r="Q1122" s="1"/>
      <c r="R1122" s="1" t="str">
        <f>_xlfn.IFNA(VLOOKUP(Tabla1[[#This Row],[Municipio]],Municipios,2,FALSE),"")</f>
        <v/>
      </c>
      <c r="S1122" s="1"/>
      <c r="T1122" s="1"/>
      <c r="U1122" s="1"/>
      <c r="V1122" s="1"/>
      <c r="W1122" s="1"/>
      <c r="Z1122" s="1"/>
    </row>
    <row r="1123" spans="1:26">
      <c r="A1123" s="1"/>
      <c r="B1123" s="1"/>
      <c r="D1123" s="1"/>
      <c r="E1123" s="1"/>
      <c r="F1123" s="1"/>
      <c r="G1123" s="1"/>
      <c r="H1123" s="1"/>
      <c r="I1123" s="1" t="str">
        <f>IFERROR(VLOOKUP(Tabla1[[#This Row],[Tipo de Petición, queja o reclamo, queja o reclamo]],Tipif,2,0),"")</f>
        <v/>
      </c>
      <c r="J1123" s="2" t="str">
        <f>IF(Tabla1[[#This Row],[Fecha Radicado]]="","",IF(Tabla1[[#This Row],[Tipo de Petición, queja o reclamo, queja o reclamo]]="Sin término de respuesta","No aplica",WORKDAY(Tabla1[[#This Row],[Fecha Radicado]],Tabla1[[#This Row],[Plazo]],Festivos)))</f>
        <v/>
      </c>
      <c r="K1123" s="3" t="str">
        <f ca="1">IF(Tabla1[[#This Row],[Estado]]="No Aplica","",IF(Tabla1[[#This Row],[Estado]]="Con respuesta","Gestionado",IFERROR(NETWORKDAYS(TODAY(),Tabla1[[#This Row],[Fecha de Vencimiento]],Festivos),"")))</f>
        <v/>
      </c>
      <c r="L11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23" s="1"/>
      <c r="N1123" s="1"/>
      <c r="O1123" s="1"/>
      <c r="P1123" s="1" t="str">
        <f>_xlfn.IFNA(VLOOKUP(Tabla1[[#This Row],[Departamento]],Departamentos,2,FALSE),"")</f>
        <v/>
      </c>
      <c r="Q1123" s="1"/>
      <c r="R1123" s="1" t="str">
        <f>_xlfn.IFNA(VLOOKUP(Tabla1[[#This Row],[Municipio]],Municipios,2,FALSE),"")</f>
        <v/>
      </c>
      <c r="S1123" s="1"/>
      <c r="T1123" s="1"/>
      <c r="U1123" s="1"/>
      <c r="V1123" s="1"/>
      <c r="W1123" s="1"/>
      <c r="Z1123" s="1"/>
    </row>
    <row r="1124" spans="1:26">
      <c r="A1124" s="1"/>
      <c r="B1124" s="1"/>
      <c r="D1124" s="1"/>
      <c r="E1124" s="1"/>
      <c r="F1124" s="1"/>
      <c r="G1124" s="1"/>
      <c r="H1124" s="1"/>
      <c r="I1124" s="1" t="str">
        <f>IFERROR(VLOOKUP(Tabla1[[#This Row],[Tipo de Petición, queja o reclamo, queja o reclamo]],Tipif,2,0),"")</f>
        <v/>
      </c>
      <c r="J1124" s="2" t="str">
        <f>IF(Tabla1[[#This Row],[Fecha Radicado]]="","",IF(Tabla1[[#This Row],[Tipo de Petición, queja o reclamo, queja o reclamo]]="Sin término de respuesta","No aplica",WORKDAY(Tabla1[[#This Row],[Fecha Radicado]],Tabla1[[#This Row],[Plazo]],Festivos)))</f>
        <v/>
      </c>
      <c r="K1124" s="3" t="str">
        <f ca="1">IF(Tabla1[[#This Row],[Estado]]="No Aplica","",IF(Tabla1[[#This Row],[Estado]]="Con respuesta","Gestionado",IFERROR(NETWORKDAYS(TODAY(),Tabla1[[#This Row],[Fecha de Vencimiento]],Festivos),"")))</f>
        <v/>
      </c>
      <c r="L11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24" s="1"/>
      <c r="N1124" s="1"/>
      <c r="O1124" s="1"/>
      <c r="P1124" s="1" t="str">
        <f>_xlfn.IFNA(VLOOKUP(Tabla1[[#This Row],[Departamento]],Departamentos,2,FALSE),"")</f>
        <v/>
      </c>
      <c r="Q1124" s="1"/>
      <c r="R1124" s="1" t="str">
        <f>_xlfn.IFNA(VLOOKUP(Tabla1[[#This Row],[Municipio]],Municipios,2,FALSE),"")</f>
        <v/>
      </c>
      <c r="S1124" s="1"/>
      <c r="T1124" s="1"/>
      <c r="U1124" s="1"/>
      <c r="V1124" s="1"/>
      <c r="W1124" s="1"/>
      <c r="Z1124" s="1"/>
    </row>
    <row r="1125" spans="1:26">
      <c r="A1125" s="1"/>
      <c r="B1125" s="1"/>
      <c r="D1125" s="1"/>
      <c r="E1125" s="1"/>
      <c r="F1125" s="1"/>
      <c r="G1125" s="1"/>
      <c r="H1125" s="1"/>
      <c r="I1125" s="1" t="str">
        <f>IFERROR(VLOOKUP(Tabla1[[#This Row],[Tipo de Petición, queja o reclamo, queja o reclamo]],Tipif,2,0),"")</f>
        <v/>
      </c>
      <c r="J1125" s="2" t="str">
        <f>IF(Tabla1[[#This Row],[Fecha Radicado]]="","",IF(Tabla1[[#This Row],[Tipo de Petición, queja o reclamo, queja o reclamo]]="Sin término de respuesta","No aplica",WORKDAY(Tabla1[[#This Row],[Fecha Radicado]],Tabla1[[#This Row],[Plazo]],Festivos)))</f>
        <v/>
      </c>
      <c r="K1125" s="3" t="str">
        <f ca="1">IF(Tabla1[[#This Row],[Estado]]="No Aplica","",IF(Tabla1[[#This Row],[Estado]]="Con respuesta","Gestionado",IFERROR(NETWORKDAYS(TODAY(),Tabla1[[#This Row],[Fecha de Vencimiento]],Festivos),"")))</f>
        <v/>
      </c>
      <c r="L11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25" s="1"/>
      <c r="N1125" s="1"/>
      <c r="O1125" s="1"/>
      <c r="P1125" s="1" t="str">
        <f>_xlfn.IFNA(VLOOKUP(Tabla1[[#This Row],[Departamento]],Departamentos,2,FALSE),"")</f>
        <v/>
      </c>
      <c r="Q1125" s="1"/>
      <c r="R1125" s="1" t="str">
        <f>_xlfn.IFNA(VLOOKUP(Tabla1[[#This Row],[Municipio]],Municipios,2,FALSE),"")</f>
        <v/>
      </c>
      <c r="S1125" s="1"/>
      <c r="T1125" s="1"/>
      <c r="U1125" s="1"/>
      <c r="V1125" s="1"/>
      <c r="W1125" s="1"/>
      <c r="Z1125" s="1"/>
    </row>
    <row r="1126" spans="1:26">
      <c r="A1126" s="1"/>
      <c r="B1126" s="1"/>
      <c r="D1126" s="1"/>
      <c r="E1126" s="1"/>
      <c r="F1126" s="1"/>
      <c r="G1126" s="1"/>
      <c r="H1126" s="1"/>
      <c r="I1126" s="1" t="str">
        <f>IFERROR(VLOOKUP(Tabla1[[#This Row],[Tipo de Petición, queja o reclamo, queja o reclamo]],Tipif,2,0),"")</f>
        <v/>
      </c>
      <c r="J1126" s="2" t="str">
        <f>IF(Tabla1[[#This Row],[Fecha Radicado]]="","",IF(Tabla1[[#This Row],[Tipo de Petición, queja o reclamo, queja o reclamo]]="Sin término de respuesta","No aplica",WORKDAY(Tabla1[[#This Row],[Fecha Radicado]],Tabla1[[#This Row],[Plazo]],Festivos)))</f>
        <v/>
      </c>
      <c r="K1126" s="3" t="str">
        <f ca="1">IF(Tabla1[[#This Row],[Estado]]="No Aplica","",IF(Tabla1[[#This Row],[Estado]]="Con respuesta","Gestionado",IFERROR(NETWORKDAYS(TODAY(),Tabla1[[#This Row],[Fecha de Vencimiento]],Festivos),"")))</f>
        <v/>
      </c>
      <c r="L11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26" s="1"/>
      <c r="N1126" s="1"/>
      <c r="O1126" s="1"/>
      <c r="P1126" s="1" t="str">
        <f>_xlfn.IFNA(VLOOKUP(Tabla1[[#This Row],[Departamento]],Departamentos,2,FALSE),"")</f>
        <v/>
      </c>
      <c r="Q1126" s="1"/>
      <c r="R1126" s="1" t="str">
        <f>_xlfn.IFNA(VLOOKUP(Tabla1[[#This Row],[Municipio]],Municipios,2,FALSE),"")</f>
        <v/>
      </c>
      <c r="S1126" s="1"/>
      <c r="T1126" s="1"/>
      <c r="U1126" s="1"/>
      <c r="V1126" s="1"/>
      <c r="W1126" s="1"/>
      <c r="Z1126" s="1"/>
    </row>
    <row r="1127" spans="1:26">
      <c r="A1127" s="1"/>
      <c r="B1127" s="1"/>
      <c r="D1127" s="1"/>
      <c r="E1127" s="1"/>
      <c r="F1127" s="1"/>
      <c r="G1127" s="1"/>
      <c r="H1127" s="1"/>
      <c r="I1127" s="1" t="str">
        <f>IFERROR(VLOOKUP(Tabla1[[#This Row],[Tipo de Petición, queja o reclamo, queja o reclamo]],Tipif,2,0),"")</f>
        <v/>
      </c>
      <c r="J1127" s="2" t="str">
        <f>IF(Tabla1[[#This Row],[Fecha Radicado]]="","",IF(Tabla1[[#This Row],[Tipo de Petición, queja o reclamo, queja o reclamo]]="Sin término de respuesta","No aplica",WORKDAY(Tabla1[[#This Row],[Fecha Radicado]],Tabla1[[#This Row],[Plazo]],Festivos)))</f>
        <v/>
      </c>
      <c r="K1127" s="3" t="str">
        <f ca="1">IF(Tabla1[[#This Row],[Estado]]="No Aplica","",IF(Tabla1[[#This Row],[Estado]]="Con respuesta","Gestionado",IFERROR(NETWORKDAYS(TODAY(),Tabla1[[#This Row],[Fecha de Vencimiento]],Festivos),"")))</f>
        <v/>
      </c>
      <c r="L11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27" s="1"/>
      <c r="N1127" s="1"/>
      <c r="O1127" s="1"/>
      <c r="P1127" s="1" t="str">
        <f>_xlfn.IFNA(VLOOKUP(Tabla1[[#This Row],[Departamento]],Departamentos,2,FALSE),"")</f>
        <v/>
      </c>
      <c r="Q1127" s="1"/>
      <c r="R1127" s="1" t="str">
        <f>_xlfn.IFNA(VLOOKUP(Tabla1[[#This Row],[Municipio]],Municipios,2,FALSE),"")</f>
        <v/>
      </c>
      <c r="S1127" s="1"/>
      <c r="T1127" s="1"/>
      <c r="U1127" s="1"/>
      <c r="V1127" s="1"/>
      <c r="W1127" s="1"/>
      <c r="Z1127" s="1"/>
    </row>
    <row r="1128" spans="1:26">
      <c r="A1128" s="1"/>
      <c r="B1128" s="1"/>
      <c r="D1128" s="1"/>
      <c r="E1128" s="1"/>
      <c r="F1128" s="1"/>
      <c r="G1128" s="1"/>
      <c r="H1128" s="1"/>
      <c r="I1128" s="1" t="str">
        <f>IFERROR(VLOOKUP(Tabla1[[#This Row],[Tipo de Petición, queja o reclamo, queja o reclamo]],Tipif,2,0),"")</f>
        <v/>
      </c>
      <c r="J1128" s="2" t="str">
        <f>IF(Tabla1[[#This Row],[Fecha Radicado]]="","",IF(Tabla1[[#This Row],[Tipo de Petición, queja o reclamo, queja o reclamo]]="Sin término de respuesta","No aplica",WORKDAY(Tabla1[[#This Row],[Fecha Radicado]],Tabla1[[#This Row],[Plazo]],Festivos)))</f>
        <v/>
      </c>
      <c r="K1128" s="3" t="str">
        <f ca="1">IF(Tabla1[[#This Row],[Estado]]="No Aplica","",IF(Tabla1[[#This Row],[Estado]]="Con respuesta","Gestionado",IFERROR(NETWORKDAYS(TODAY(),Tabla1[[#This Row],[Fecha de Vencimiento]],Festivos),"")))</f>
        <v/>
      </c>
      <c r="L11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28" s="1"/>
      <c r="N1128" s="1"/>
      <c r="O1128" s="1"/>
      <c r="P1128" s="1" t="str">
        <f>_xlfn.IFNA(VLOOKUP(Tabla1[[#This Row],[Departamento]],Departamentos,2,FALSE),"")</f>
        <v/>
      </c>
      <c r="Q1128" s="1"/>
      <c r="R1128" s="1" t="str">
        <f>_xlfn.IFNA(VLOOKUP(Tabla1[[#This Row],[Municipio]],Municipios,2,FALSE),"")</f>
        <v/>
      </c>
      <c r="S1128" s="1"/>
      <c r="T1128" s="1"/>
      <c r="U1128" s="1"/>
      <c r="V1128" s="1"/>
      <c r="W1128" s="1"/>
      <c r="Z1128" s="1"/>
    </row>
    <row r="1129" spans="1:26">
      <c r="A1129" s="1"/>
      <c r="B1129" s="1"/>
      <c r="D1129" s="1"/>
      <c r="E1129" s="1"/>
      <c r="F1129" s="1"/>
      <c r="G1129" s="1"/>
      <c r="H1129" s="1"/>
      <c r="I1129" s="1" t="str">
        <f>IFERROR(VLOOKUP(Tabla1[[#This Row],[Tipo de Petición, queja o reclamo, queja o reclamo]],Tipif,2,0),"")</f>
        <v/>
      </c>
      <c r="J1129" s="2" t="str">
        <f>IF(Tabla1[[#This Row],[Fecha Radicado]]="","",IF(Tabla1[[#This Row],[Tipo de Petición, queja o reclamo, queja o reclamo]]="Sin término de respuesta","No aplica",WORKDAY(Tabla1[[#This Row],[Fecha Radicado]],Tabla1[[#This Row],[Plazo]],Festivos)))</f>
        <v/>
      </c>
      <c r="K1129" s="3" t="str">
        <f ca="1">IF(Tabla1[[#This Row],[Estado]]="No Aplica","",IF(Tabla1[[#This Row],[Estado]]="Con respuesta","Gestionado",IFERROR(NETWORKDAYS(TODAY(),Tabla1[[#This Row],[Fecha de Vencimiento]],Festivos),"")))</f>
        <v/>
      </c>
      <c r="L11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29" s="1"/>
      <c r="N1129" s="1"/>
      <c r="O1129" s="1"/>
      <c r="P1129" s="1" t="str">
        <f>_xlfn.IFNA(VLOOKUP(Tabla1[[#This Row],[Departamento]],Departamentos,2,FALSE),"")</f>
        <v/>
      </c>
      <c r="Q1129" s="1"/>
      <c r="R1129" s="1" t="str">
        <f>_xlfn.IFNA(VLOOKUP(Tabla1[[#This Row],[Municipio]],Municipios,2,FALSE),"")</f>
        <v/>
      </c>
      <c r="S1129" s="1"/>
      <c r="T1129" s="1"/>
      <c r="U1129" s="1"/>
      <c r="V1129" s="1"/>
      <c r="W1129" s="1"/>
      <c r="Z1129" s="1"/>
    </row>
    <row r="1130" spans="1:26">
      <c r="A1130" s="1"/>
      <c r="B1130" s="1"/>
      <c r="D1130" s="1"/>
      <c r="E1130" s="1"/>
      <c r="F1130" s="1"/>
      <c r="G1130" s="1"/>
      <c r="H1130" s="1"/>
      <c r="I1130" s="1" t="str">
        <f>IFERROR(VLOOKUP(Tabla1[[#This Row],[Tipo de Petición, queja o reclamo, queja o reclamo]],Tipif,2,0),"")</f>
        <v/>
      </c>
      <c r="J1130" s="2" t="str">
        <f>IF(Tabla1[[#This Row],[Fecha Radicado]]="","",IF(Tabla1[[#This Row],[Tipo de Petición, queja o reclamo, queja o reclamo]]="Sin término de respuesta","No aplica",WORKDAY(Tabla1[[#This Row],[Fecha Radicado]],Tabla1[[#This Row],[Plazo]],Festivos)))</f>
        <v/>
      </c>
      <c r="K1130" s="3" t="str">
        <f ca="1">IF(Tabla1[[#This Row],[Estado]]="No Aplica","",IF(Tabla1[[#This Row],[Estado]]="Con respuesta","Gestionado",IFERROR(NETWORKDAYS(TODAY(),Tabla1[[#This Row],[Fecha de Vencimiento]],Festivos),"")))</f>
        <v/>
      </c>
      <c r="L11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30" s="1"/>
      <c r="N1130" s="1"/>
      <c r="O1130" s="1"/>
      <c r="P1130" s="1" t="str">
        <f>_xlfn.IFNA(VLOOKUP(Tabla1[[#This Row],[Departamento]],Departamentos,2,FALSE),"")</f>
        <v/>
      </c>
      <c r="Q1130" s="1"/>
      <c r="R1130" s="1" t="str">
        <f>_xlfn.IFNA(VLOOKUP(Tabla1[[#This Row],[Municipio]],Municipios,2,FALSE),"")</f>
        <v/>
      </c>
      <c r="S1130" s="1"/>
      <c r="T1130" s="1"/>
      <c r="U1130" s="1"/>
      <c r="V1130" s="1"/>
      <c r="W1130" s="1"/>
      <c r="Z1130" s="1"/>
    </row>
    <row r="1131" spans="1:26">
      <c r="A1131" s="1"/>
      <c r="B1131" s="1"/>
      <c r="D1131" s="1"/>
      <c r="E1131" s="1"/>
      <c r="F1131" s="1"/>
      <c r="G1131" s="1"/>
      <c r="H1131" s="1"/>
      <c r="I1131" s="1" t="str">
        <f>IFERROR(VLOOKUP(Tabla1[[#This Row],[Tipo de Petición, queja o reclamo, queja o reclamo]],Tipif,2,0),"")</f>
        <v/>
      </c>
      <c r="J1131" s="2" t="str">
        <f>IF(Tabla1[[#This Row],[Fecha Radicado]]="","",IF(Tabla1[[#This Row],[Tipo de Petición, queja o reclamo, queja o reclamo]]="Sin término de respuesta","No aplica",WORKDAY(Tabla1[[#This Row],[Fecha Radicado]],Tabla1[[#This Row],[Plazo]],Festivos)))</f>
        <v/>
      </c>
      <c r="K1131" s="3" t="str">
        <f ca="1">IF(Tabla1[[#This Row],[Estado]]="No Aplica","",IF(Tabla1[[#This Row],[Estado]]="Con respuesta","Gestionado",IFERROR(NETWORKDAYS(TODAY(),Tabla1[[#This Row],[Fecha de Vencimiento]],Festivos),"")))</f>
        <v/>
      </c>
      <c r="L11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31" s="1"/>
      <c r="N1131" s="1"/>
      <c r="O1131" s="1"/>
      <c r="P1131" s="1" t="str">
        <f>_xlfn.IFNA(VLOOKUP(Tabla1[[#This Row],[Departamento]],Departamentos,2,FALSE),"")</f>
        <v/>
      </c>
      <c r="Q1131" s="1"/>
      <c r="R1131" s="1" t="str">
        <f>_xlfn.IFNA(VLOOKUP(Tabla1[[#This Row],[Municipio]],Municipios,2,FALSE),"")</f>
        <v/>
      </c>
      <c r="S1131" s="1"/>
      <c r="T1131" s="1"/>
      <c r="U1131" s="1"/>
      <c r="V1131" s="1"/>
      <c r="W1131" s="1"/>
      <c r="Z1131" s="1"/>
    </row>
    <row r="1132" spans="1:26">
      <c r="A1132" s="1"/>
      <c r="B1132" s="1"/>
      <c r="D1132" s="1"/>
      <c r="E1132" s="1"/>
      <c r="F1132" s="1"/>
      <c r="G1132" s="1"/>
      <c r="H1132" s="1"/>
      <c r="I1132" s="1" t="str">
        <f>IFERROR(VLOOKUP(Tabla1[[#This Row],[Tipo de Petición, queja o reclamo, queja o reclamo]],Tipif,2,0),"")</f>
        <v/>
      </c>
      <c r="J1132" s="2" t="str">
        <f>IF(Tabla1[[#This Row],[Fecha Radicado]]="","",IF(Tabla1[[#This Row],[Tipo de Petición, queja o reclamo, queja o reclamo]]="Sin término de respuesta","No aplica",WORKDAY(Tabla1[[#This Row],[Fecha Radicado]],Tabla1[[#This Row],[Plazo]],Festivos)))</f>
        <v/>
      </c>
      <c r="K1132" s="3" t="str">
        <f ca="1">IF(Tabla1[[#This Row],[Estado]]="No Aplica","",IF(Tabla1[[#This Row],[Estado]]="Con respuesta","Gestionado",IFERROR(NETWORKDAYS(TODAY(),Tabla1[[#This Row],[Fecha de Vencimiento]],Festivos),"")))</f>
        <v/>
      </c>
      <c r="L11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32" s="1"/>
      <c r="N1132" s="1"/>
      <c r="O1132" s="1"/>
      <c r="P1132" s="1" t="str">
        <f>_xlfn.IFNA(VLOOKUP(Tabla1[[#This Row],[Departamento]],Departamentos,2,FALSE),"")</f>
        <v/>
      </c>
      <c r="Q1132" s="1"/>
      <c r="R1132" s="1" t="str">
        <f>_xlfn.IFNA(VLOOKUP(Tabla1[[#This Row],[Municipio]],Municipios,2,FALSE),"")</f>
        <v/>
      </c>
      <c r="S1132" s="1"/>
      <c r="T1132" s="1"/>
      <c r="U1132" s="1"/>
      <c r="V1132" s="1"/>
      <c r="W1132" s="1"/>
      <c r="Z1132" s="1"/>
    </row>
    <row r="1133" spans="1:26">
      <c r="A1133" s="1"/>
      <c r="B1133" s="1"/>
      <c r="D1133" s="1"/>
      <c r="E1133" s="1"/>
      <c r="F1133" s="1"/>
      <c r="G1133" s="1"/>
      <c r="H1133" s="1"/>
      <c r="I1133" s="1" t="str">
        <f>IFERROR(VLOOKUP(Tabla1[[#This Row],[Tipo de Petición, queja o reclamo, queja o reclamo]],Tipif,2,0),"")</f>
        <v/>
      </c>
      <c r="J1133" s="2" t="str">
        <f>IF(Tabla1[[#This Row],[Fecha Radicado]]="","",IF(Tabla1[[#This Row],[Tipo de Petición, queja o reclamo, queja o reclamo]]="Sin término de respuesta","No aplica",WORKDAY(Tabla1[[#This Row],[Fecha Radicado]],Tabla1[[#This Row],[Plazo]],Festivos)))</f>
        <v/>
      </c>
      <c r="K1133" s="3" t="str">
        <f ca="1">IF(Tabla1[[#This Row],[Estado]]="No Aplica","",IF(Tabla1[[#This Row],[Estado]]="Con respuesta","Gestionado",IFERROR(NETWORKDAYS(TODAY(),Tabla1[[#This Row],[Fecha de Vencimiento]],Festivos),"")))</f>
        <v/>
      </c>
      <c r="L11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33" s="1"/>
      <c r="N1133" s="1"/>
      <c r="O1133" s="1"/>
      <c r="P1133" s="1" t="str">
        <f>_xlfn.IFNA(VLOOKUP(Tabla1[[#This Row],[Departamento]],Departamentos,2,FALSE),"")</f>
        <v/>
      </c>
      <c r="Q1133" s="1"/>
      <c r="R1133" s="1" t="str">
        <f>_xlfn.IFNA(VLOOKUP(Tabla1[[#This Row],[Municipio]],Municipios,2,FALSE),"")</f>
        <v/>
      </c>
      <c r="S1133" s="1"/>
      <c r="T1133" s="1"/>
      <c r="U1133" s="1"/>
      <c r="V1133" s="1"/>
      <c r="W1133" s="1"/>
      <c r="Z1133" s="1"/>
    </row>
    <row r="1134" spans="1:26">
      <c r="A1134" s="1"/>
      <c r="B1134" s="1"/>
      <c r="D1134" s="1"/>
      <c r="E1134" s="1"/>
      <c r="F1134" s="1"/>
      <c r="G1134" s="1"/>
      <c r="H1134" s="1"/>
      <c r="I1134" s="1" t="str">
        <f>IFERROR(VLOOKUP(Tabla1[[#This Row],[Tipo de Petición, queja o reclamo, queja o reclamo]],Tipif,2,0),"")</f>
        <v/>
      </c>
      <c r="J1134" s="2" t="str">
        <f>IF(Tabla1[[#This Row],[Fecha Radicado]]="","",IF(Tabla1[[#This Row],[Tipo de Petición, queja o reclamo, queja o reclamo]]="Sin término de respuesta","No aplica",WORKDAY(Tabla1[[#This Row],[Fecha Radicado]],Tabla1[[#This Row],[Plazo]],Festivos)))</f>
        <v/>
      </c>
      <c r="K1134" s="3" t="str">
        <f ca="1">IF(Tabla1[[#This Row],[Estado]]="No Aplica","",IF(Tabla1[[#This Row],[Estado]]="Con respuesta","Gestionado",IFERROR(NETWORKDAYS(TODAY(),Tabla1[[#This Row],[Fecha de Vencimiento]],Festivos),"")))</f>
        <v/>
      </c>
      <c r="L11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34" s="1"/>
      <c r="N1134" s="1"/>
      <c r="O1134" s="1"/>
      <c r="P1134" s="1" t="str">
        <f>_xlfn.IFNA(VLOOKUP(Tabla1[[#This Row],[Departamento]],Departamentos,2,FALSE),"")</f>
        <v/>
      </c>
      <c r="Q1134" s="1"/>
      <c r="R1134" s="1" t="str">
        <f>_xlfn.IFNA(VLOOKUP(Tabla1[[#This Row],[Municipio]],Municipios,2,FALSE),"")</f>
        <v/>
      </c>
      <c r="S1134" s="1"/>
      <c r="T1134" s="1"/>
      <c r="U1134" s="1"/>
      <c r="V1134" s="1"/>
      <c r="W1134" s="1"/>
      <c r="Z1134" s="1"/>
    </row>
    <row r="1135" spans="1:26">
      <c r="A1135" s="1"/>
      <c r="B1135" s="1"/>
      <c r="D1135" s="1"/>
      <c r="E1135" s="1"/>
      <c r="F1135" s="1"/>
      <c r="G1135" s="1"/>
      <c r="H1135" s="1"/>
      <c r="I1135" s="1" t="str">
        <f>IFERROR(VLOOKUP(Tabla1[[#This Row],[Tipo de Petición, queja o reclamo, queja o reclamo]],Tipif,2,0),"")</f>
        <v/>
      </c>
      <c r="J1135" s="2" t="str">
        <f>IF(Tabla1[[#This Row],[Fecha Radicado]]="","",IF(Tabla1[[#This Row],[Tipo de Petición, queja o reclamo, queja o reclamo]]="Sin término de respuesta","No aplica",WORKDAY(Tabla1[[#This Row],[Fecha Radicado]],Tabla1[[#This Row],[Plazo]],Festivos)))</f>
        <v/>
      </c>
      <c r="K1135" s="3" t="str">
        <f ca="1">IF(Tabla1[[#This Row],[Estado]]="No Aplica","",IF(Tabla1[[#This Row],[Estado]]="Con respuesta","Gestionado",IFERROR(NETWORKDAYS(TODAY(),Tabla1[[#This Row],[Fecha de Vencimiento]],Festivos),"")))</f>
        <v/>
      </c>
      <c r="L11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35" s="1"/>
      <c r="N1135" s="1"/>
      <c r="O1135" s="1"/>
      <c r="P1135" s="1" t="str">
        <f>_xlfn.IFNA(VLOOKUP(Tabla1[[#This Row],[Departamento]],Departamentos,2,FALSE),"")</f>
        <v/>
      </c>
      <c r="Q1135" s="1"/>
      <c r="R1135" s="1" t="str">
        <f>_xlfn.IFNA(VLOOKUP(Tabla1[[#This Row],[Municipio]],Municipios,2,FALSE),"")</f>
        <v/>
      </c>
      <c r="S1135" s="1"/>
      <c r="T1135" s="1"/>
      <c r="U1135" s="1"/>
      <c r="V1135" s="1"/>
      <c r="W1135" s="1"/>
      <c r="Z1135" s="1"/>
    </row>
    <row r="1136" spans="1:26">
      <c r="A1136" s="1"/>
      <c r="B1136" s="1"/>
      <c r="D1136" s="1"/>
      <c r="E1136" s="1"/>
      <c r="F1136" s="1"/>
      <c r="G1136" s="1"/>
      <c r="H1136" s="1"/>
      <c r="I1136" s="1" t="str">
        <f>IFERROR(VLOOKUP(Tabla1[[#This Row],[Tipo de Petición, queja o reclamo, queja o reclamo]],Tipif,2,0),"")</f>
        <v/>
      </c>
      <c r="J1136" s="2" t="str">
        <f>IF(Tabla1[[#This Row],[Fecha Radicado]]="","",IF(Tabla1[[#This Row],[Tipo de Petición, queja o reclamo, queja o reclamo]]="Sin término de respuesta","No aplica",WORKDAY(Tabla1[[#This Row],[Fecha Radicado]],Tabla1[[#This Row],[Plazo]],Festivos)))</f>
        <v/>
      </c>
      <c r="K1136" s="3" t="str">
        <f ca="1">IF(Tabla1[[#This Row],[Estado]]="No Aplica","",IF(Tabla1[[#This Row],[Estado]]="Con respuesta","Gestionado",IFERROR(NETWORKDAYS(TODAY(),Tabla1[[#This Row],[Fecha de Vencimiento]],Festivos),"")))</f>
        <v/>
      </c>
      <c r="L11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36" s="1"/>
      <c r="N1136" s="1"/>
      <c r="O1136" s="1"/>
      <c r="P1136" s="1" t="str">
        <f>_xlfn.IFNA(VLOOKUP(Tabla1[[#This Row],[Departamento]],Departamentos,2,FALSE),"")</f>
        <v/>
      </c>
      <c r="Q1136" s="1"/>
      <c r="R1136" s="1" t="str">
        <f>_xlfn.IFNA(VLOOKUP(Tabla1[[#This Row],[Municipio]],Municipios,2,FALSE),"")</f>
        <v/>
      </c>
      <c r="S1136" s="1"/>
      <c r="T1136" s="1"/>
      <c r="U1136" s="1"/>
      <c r="V1136" s="1"/>
      <c r="W1136" s="1"/>
      <c r="Z1136" s="1"/>
    </row>
    <row r="1137" spans="1:26">
      <c r="A1137" s="1"/>
      <c r="B1137" s="1"/>
      <c r="D1137" s="1"/>
      <c r="E1137" s="1"/>
      <c r="F1137" s="1"/>
      <c r="G1137" s="1"/>
      <c r="H1137" s="1"/>
      <c r="I1137" s="1" t="str">
        <f>IFERROR(VLOOKUP(Tabla1[[#This Row],[Tipo de Petición, queja o reclamo, queja o reclamo]],Tipif,2,0),"")</f>
        <v/>
      </c>
      <c r="J1137" s="2" t="str">
        <f>IF(Tabla1[[#This Row],[Fecha Radicado]]="","",IF(Tabla1[[#This Row],[Tipo de Petición, queja o reclamo, queja o reclamo]]="Sin término de respuesta","No aplica",WORKDAY(Tabla1[[#This Row],[Fecha Radicado]],Tabla1[[#This Row],[Plazo]],Festivos)))</f>
        <v/>
      </c>
      <c r="K1137" s="3" t="str">
        <f ca="1">IF(Tabla1[[#This Row],[Estado]]="No Aplica","",IF(Tabla1[[#This Row],[Estado]]="Con respuesta","Gestionado",IFERROR(NETWORKDAYS(TODAY(),Tabla1[[#This Row],[Fecha de Vencimiento]],Festivos),"")))</f>
        <v/>
      </c>
      <c r="L11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37" s="1"/>
      <c r="N1137" s="1"/>
      <c r="O1137" s="1"/>
      <c r="P1137" s="1" t="str">
        <f>_xlfn.IFNA(VLOOKUP(Tabla1[[#This Row],[Departamento]],Departamentos,2,FALSE),"")</f>
        <v/>
      </c>
      <c r="Q1137" s="1"/>
      <c r="R1137" s="1" t="str">
        <f>_xlfn.IFNA(VLOOKUP(Tabla1[[#This Row],[Municipio]],Municipios,2,FALSE),"")</f>
        <v/>
      </c>
      <c r="S1137" s="1"/>
      <c r="T1137" s="1"/>
      <c r="U1137" s="1"/>
      <c r="V1137" s="1"/>
      <c r="W1137" s="1"/>
      <c r="Z1137" s="1"/>
    </row>
    <row r="1138" spans="1:26">
      <c r="A1138" s="1"/>
      <c r="B1138" s="1"/>
      <c r="D1138" s="1"/>
      <c r="E1138" s="1"/>
      <c r="F1138" s="1"/>
      <c r="G1138" s="1"/>
      <c r="H1138" s="1"/>
      <c r="I1138" s="1" t="str">
        <f>IFERROR(VLOOKUP(Tabla1[[#This Row],[Tipo de Petición, queja o reclamo, queja o reclamo]],Tipif,2,0),"")</f>
        <v/>
      </c>
      <c r="J1138" s="2" t="str">
        <f>IF(Tabla1[[#This Row],[Fecha Radicado]]="","",IF(Tabla1[[#This Row],[Tipo de Petición, queja o reclamo, queja o reclamo]]="Sin término de respuesta","No aplica",WORKDAY(Tabla1[[#This Row],[Fecha Radicado]],Tabla1[[#This Row],[Plazo]],Festivos)))</f>
        <v/>
      </c>
      <c r="K1138" s="3" t="str">
        <f ca="1">IF(Tabla1[[#This Row],[Estado]]="No Aplica","",IF(Tabla1[[#This Row],[Estado]]="Con respuesta","Gestionado",IFERROR(NETWORKDAYS(TODAY(),Tabla1[[#This Row],[Fecha de Vencimiento]],Festivos),"")))</f>
        <v/>
      </c>
      <c r="L11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38" s="1"/>
      <c r="N1138" s="1"/>
      <c r="O1138" s="1"/>
      <c r="P1138" s="1" t="str">
        <f>_xlfn.IFNA(VLOOKUP(Tabla1[[#This Row],[Departamento]],Departamentos,2,FALSE),"")</f>
        <v/>
      </c>
      <c r="Q1138" s="1"/>
      <c r="R1138" s="1" t="str">
        <f>_xlfn.IFNA(VLOOKUP(Tabla1[[#This Row],[Municipio]],Municipios,2,FALSE),"")</f>
        <v/>
      </c>
      <c r="S1138" s="1"/>
      <c r="T1138" s="1"/>
      <c r="U1138" s="1"/>
      <c r="V1138" s="1"/>
      <c r="W1138" s="1"/>
      <c r="Z1138" s="1"/>
    </row>
    <row r="1139" spans="1:26">
      <c r="A1139" s="1"/>
      <c r="B1139" s="1"/>
      <c r="D1139" s="1"/>
      <c r="E1139" s="1"/>
      <c r="F1139" s="1"/>
      <c r="G1139" s="1"/>
      <c r="H1139" s="1"/>
      <c r="I1139" s="1" t="str">
        <f>IFERROR(VLOOKUP(Tabla1[[#This Row],[Tipo de Petición, queja o reclamo, queja o reclamo]],Tipif,2,0),"")</f>
        <v/>
      </c>
      <c r="J1139" s="2" t="str">
        <f>IF(Tabla1[[#This Row],[Fecha Radicado]]="","",IF(Tabla1[[#This Row],[Tipo de Petición, queja o reclamo, queja o reclamo]]="Sin término de respuesta","No aplica",WORKDAY(Tabla1[[#This Row],[Fecha Radicado]],Tabla1[[#This Row],[Plazo]],Festivos)))</f>
        <v/>
      </c>
      <c r="K1139" s="3" t="str">
        <f ca="1">IF(Tabla1[[#This Row],[Estado]]="No Aplica","",IF(Tabla1[[#This Row],[Estado]]="Con respuesta","Gestionado",IFERROR(NETWORKDAYS(TODAY(),Tabla1[[#This Row],[Fecha de Vencimiento]],Festivos),"")))</f>
        <v/>
      </c>
      <c r="L11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39" s="1"/>
      <c r="N1139" s="1"/>
      <c r="O1139" s="1"/>
      <c r="P1139" s="1" t="str">
        <f>_xlfn.IFNA(VLOOKUP(Tabla1[[#This Row],[Departamento]],Departamentos,2,FALSE),"")</f>
        <v/>
      </c>
      <c r="Q1139" s="1"/>
      <c r="R1139" s="1" t="str">
        <f>_xlfn.IFNA(VLOOKUP(Tabla1[[#This Row],[Municipio]],Municipios,2,FALSE),"")</f>
        <v/>
      </c>
      <c r="S1139" s="1"/>
      <c r="T1139" s="1"/>
      <c r="U1139" s="1"/>
      <c r="V1139" s="1"/>
      <c r="W1139" s="1"/>
      <c r="Z1139" s="1"/>
    </row>
    <row r="1140" spans="1:26">
      <c r="A1140" s="1"/>
      <c r="B1140" s="1"/>
      <c r="D1140" s="1"/>
      <c r="E1140" s="1"/>
      <c r="F1140" s="1"/>
      <c r="G1140" s="1"/>
      <c r="H1140" s="1"/>
      <c r="I1140" s="1" t="str">
        <f>IFERROR(VLOOKUP(Tabla1[[#This Row],[Tipo de Petición, queja o reclamo, queja o reclamo]],Tipif,2,0),"")</f>
        <v/>
      </c>
      <c r="J1140" s="2" t="str">
        <f>IF(Tabla1[[#This Row],[Fecha Radicado]]="","",IF(Tabla1[[#This Row],[Tipo de Petición, queja o reclamo, queja o reclamo]]="Sin término de respuesta","No aplica",WORKDAY(Tabla1[[#This Row],[Fecha Radicado]],Tabla1[[#This Row],[Plazo]],Festivos)))</f>
        <v/>
      </c>
      <c r="K1140" s="3" t="str">
        <f ca="1">IF(Tabla1[[#This Row],[Estado]]="No Aplica","",IF(Tabla1[[#This Row],[Estado]]="Con respuesta","Gestionado",IFERROR(NETWORKDAYS(TODAY(),Tabla1[[#This Row],[Fecha de Vencimiento]],Festivos),"")))</f>
        <v/>
      </c>
      <c r="L11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40" s="1"/>
      <c r="N1140" s="1"/>
      <c r="O1140" s="1"/>
      <c r="P1140" s="1" t="str">
        <f>_xlfn.IFNA(VLOOKUP(Tabla1[[#This Row],[Departamento]],Departamentos,2,FALSE),"")</f>
        <v/>
      </c>
      <c r="Q1140" s="1"/>
      <c r="R1140" s="1" t="str">
        <f>_xlfn.IFNA(VLOOKUP(Tabla1[[#This Row],[Municipio]],Municipios,2,FALSE),"")</f>
        <v/>
      </c>
      <c r="S1140" s="1"/>
      <c r="T1140" s="1"/>
      <c r="U1140" s="1"/>
      <c r="V1140" s="1"/>
      <c r="W1140" s="1"/>
      <c r="Z1140" s="1"/>
    </row>
    <row r="1141" spans="1:26">
      <c r="A1141" s="1"/>
      <c r="B1141" s="1"/>
      <c r="D1141" s="1"/>
      <c r="E1141" s="1"/>
      <c r="F1141" s="1"/>
      <c r="G1141" s="1"/>
      <c r="H1141" s="1"/>
      <c r="I1141" s="1" t="str">
        <f>IFERROR(VLOOKUP(Tabla1[[#This Row],[Tipo de Petición, queja o reclamo, queja o reclamo]],Tipif,2,0),"")</f>
        <v/>
      </c>
      <c r="J1141" s="2" t="str">
        <f>IF(Tabla1[[#This Row],[Fecha Radicado]]="","",IF(Tabla1[[#This Row],[Tipo de Petición, queja o reclamo, queja o reclamo]]="Sin término de respuesta","No aplica",WORKDAY(Tabla1[[#This Row],[Fecha Radicado]],Tabla1[[#This Row],[Plazo]],Festivos)))</f>
        <v/>
      </c>
      <c r="K1141" s="3" t="str">
        <f ca="1">IF(Tabla1[[#This Row],[Estado]]="No Aplica","",IF(Tabla1[[#This Row],[Estado]]="Con respuesta","Gestionado",IFERROR(NETWORKDAYS(TODAY(),Tabla1[[#This Row],[Fecha de Vencimiento]],Festivos),"")))</f>
        <v/>
      </c>
      <c r="L11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41" s="1"/>
      <c r="N1141" s="1"/>
      <c r="O1141" s="1"/>
      <c r="P1141" s="1" t="str">
        <f>_xlfn.IFNA(VLOOKUP(Tabla1[[#This Row],[Departamento]],Departamentos,2,FALSE),"")</f>
        <v/>
      </c>
      <c r="Q1141" s="1"/>
      <c r="R1141" s="1" t="str">
        <f>_xlfn.IFNA(VLOOKUP(Tabla1[[#This Row],[Municipio]],Municipios,2,FALSE),"")</f>
        <v/>
      </c>
      <c r="S1141" s="1"/>
      <c r="T1141" s="1"/>
      <c r="U1141" s="1"/>
      <c r="V1141" s="1"/>
      <c r="W1141" s="1"/>
      <c r="Z1141" s="1"/>
    </row>
    <row r="1142" spans="1:26">
      <c r="A1142" s="1"/>
      <c r="B1142" s="1"/>
      <c r="D1142" s="1"/>
      <c r="E1142" s="1"/>
      <c r="F1142" s="1"/>
      <c r="G1142" s="1"/>
      <c r="H1142" s="1"/>
      <c r="I1142" s="1" t="str">
        <f>IFERROR(VLOOKUP(Tabla1[[#This Row],[Tipo de Petición, queja o reclamo, queja o reclamo]],Tipif,2,0),"")</f>
        <v/>
      </c>
      <c r="J1142" s="2" t="str">
        <f>IF(Tabla1[[#This Row],[Fecha Radicado]]="","",IF(Tabla1[[#This Row],[Tipo de Petición, queja o reclamo, queja o reclamo]]="Sin término de respuesta","No aplica",WORKDAY(Tabla1[[#This Row],[Fecha Radicado]],Tabla1[[#This Row],[Plazo]],Festivos)))</f>
        <v/>
      </c>
      <c r="K1142" s="3" t="str">
        <f ca="1">IF(Tabla1[[#This Row],[Estado]]="No Aplica","",IF(Tabla1[[#This Row],[Estado]]="Con respuesta","Gestionado",IFERROR(NETWORKDAYS(TODAY(),Tabla1[[#This Row],[Fecha de Vencimiento]],Festivos),"")))</f>
        <v/>
      </c>
      <c r="L11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42" s="1"/>
      <c r="N1142" s="1"/>
      <c r="O1142" s="1"/>
      <c r="P1142" s="1" t="str">
        <f>_xlfn.IFNA(VLOOKUP(Tabla1[[#This Row],[Departamento]],Departamentos,2,FALSE),"")</f>
        <v/>
      </c>
      <c r="Q1142" s="1"/>
      <c r="R1142" s="1" t="str">
        <f>_xlfn.IFNA(VLOOKUP(Tabla1[[#This Row],[Municipio]],Municipios,2,FALSE),"")</f>
        <v/>
      </c>
      <c r="S1142" s="1"/>
      <c r="T1142" s="1"/>
      <c r="U1142" s="1"/>
      <c r="V1142" s="1"/>
      <c r="W1142" s="1"/>
      <c r="Z1142" s="1"/>
    </row>
    <row r="1143" spans="1:26">
      <c r="A1143" s="1"/>
      <c r="B1143" s="1"/>
      <c r="D1143" s="1"/>
      <c r="E1143" s="1"/>
      <c r="F1143" s="1"/>
      <c r="G1143" s="1"/>
      <c r="H1143" s="1"/>
      <c r="I1143" s="1" t="str">
        <f>IFERROR(VLOOKUP(Tabla1[[#This Row],[Tipo de Petición, queja o reclamo, queja o reclamo]],Tipif,2,0),"")</f>
        <v/>
      </c>
      <c r="J1143" s="2" t="str">
        <f>IF(Tabla1[[#This Row],[Fecha Radicado]]="","",IF(Tabla1[[#This Row],[Tipo de Petición, queja o reclamo, queja o reclamo]]="Sin término de respuesta","No aplica",WORKDAY(Tabla1[[#This Row],[Fecha Radicado]],Tabla1[[#This Row],[Plazo]],Festivos)))</f>
        <v/>
      </c>
      <c r="K1143" s="3" t="str">
        <f ca="1">IF(Tabla1[[#This Row],[Estado]]="No Aplica","",IF(Tabla1[[#This Row],[Estado]]="Con respuesta","Gestionado",IFERROR(NETWORKDAYS(TODAY(),Tabla1[[#This Row],[Fecha de Vencimiento]],Festivos),"")))</f>
        <v/>
      </c>
      <c r="L11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43" s="1"/>
      <c r="N1143" s="1"/>
      <c r="O1143" s="1"/>
      <c r="P1143" s="1" t="str">
        <f>_xlfn.IFNA(VLOOKUP(Tabla1[[#This Row],[Departamento]],Departamentos,2,FALSE),"")</f>
        <v/>
      </c>
      <c r="Q1143" s="1"/>
      <c r="R1143" s="1" t="str">
        <f>_xlfn.IFNA(VLOOKUP(Tabla1[[#This Row],[Municipio]],Municipios,2,FALSE),"")</f>
        <v/>
      </c>
      <c r="S1143" s="1"/>
      <c r="T1143" s="1"/>
      <c r="U1143" s="1"/>
      <c r="V1143" s="1"/>
      <c r="W1143" s="1"/>
      <c r="Z1143" s="1"/>
    </row>
    <row r="1144" spans="1:26">
      <c r="A1144" s="1"/>
      <c r="B1144" s="1"/>
      <c r="D1144" s="1"/>
      <c r="E1144" s="1"/>
      <c r="F1144" s="1"/>
      <c r="G1144" s="1"/>
      <c r="H1144" s="1"/>
      <c r="I1144" s="1" t="str">
        <f>IFERROR(VLOOKUP(Tabla1[[#This Row],[Tipo de Petición, queja o reclamo, queja o reclamo]],Tipif,2,0),"")</f>
        <v/>
      </c>
      <c r="J1144" s="2" t="str">
        <f>IF(Tabla1[[#This Row],[Fecha Radicado]]="","",IF(Tabla1[[#This Row],[Tipo de Petición, queja o reclamo, queja o reclamo]]="Sin término de respuesta","No aplica",WORKDAY(Tabla1[[#This Row],[Fecha Radicado]],Tabla1[[#This Row],[Plazo]],Festivos)))</f>
        <v/>
      </c>
      <c r="K1144" s="3" t="str">
        <f ca="1">IF(Tabla1[[#This Row],[Estado]]="No Aplica","",IF(Tabla1[[#This Row],[Estado]]="Con respuesta","Gestionado",IFERROR(NETWORKDAYS(TODAY(),Tabla1[[#This Row],[Fecha de Vencimiento]],Festivos),"")))</f>
        <v/>
      </c>
      <c r="L11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44" s="1"/>
      <c r="N1144" s="1"/>
      <c r="O1144" s="1"/>
      <c r="P1144" s="1" t="str">
        <f>_xlfn.IFNA(VLOOKUP(Tabla1[[#This Row],[Departamento]],Departamentos,2,FALSE),"")</f>
        <v/>
      </c>
      <c r="Q1144" s="1"/>
      <c r="R1144" s="1" t="str">
        <f>_xlfn.IFNA(VLOOKUP(Tabla1[[#This Row],[Municipio]],Municipios,2,FALSE),"")</f>
        <v/>
      </c>
      <c r="S1144" s="1"/>
      <c r="T1144" s="1"/>
      <c r="U1144" s="1"/>
      <c r="V1144" s="1"/>
      <c r="W1144" s="1"/>
      <c r="Z1144" s="1"/>
    </row>
    <row r="1145" spans="1:26">
      <c r="A1145" s="1"/>
      <c r="B1145" s="1"/>
      <c r="D1145" s="1"/>
      <c r="E1145" s="1"/>
      <c r="F1145" s="1"/>
      <c r="G1145" s="1"/>
      <c r="H1145" s="1"/>
      <c r="I1145" s="1" t="str">
        <f>IFERROR(VLOOKUP(Tabla1[[#This Row],[Tipo de Petición, queja o reclamo, queja o reclamo]],Tipif,2,0),"")</f>
        <v/>
      </c>
      <c r="J1145" s="2" t="str">
        <f>IF(Tabla1[[#This Row],[Fecha Radicado]]="","",IF(Tabla1[[#This Row],[Tipo de Petición, queja o reclamo, queja o reclamo]]="Sin término de respuesta","No aplica",WORKDAY(Tabla1[[#This Row],[Fecha Radicado]],Tabla1[[#This Row],[Plazo]],Festivos)))</f>
        <v/>
      </c>
      <c r="K1145" s="3" t="str">
        <f ca="1">IF(Tabla1[[#This Row],[Estado]]="No Aplica","",IF(Tabla1[[#This Row],[Estado]]="Con respuesta","Gestionado",IFERROR(NETWORKDAYS(TODAY(),Tabla1[[#This Row],[Fecha de Vencimiento]],Festivos),"")))</f>
        <v/>
      </c>
      <c r="L11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45" s="1"/>
      <c r="N1145" s="1"/>
      <c r="O1145" s="1"/>
      <c r="P1145" s="1" t="str">
        <f>_xlfn.IFNA(VLOOKUP(Tabla1[[#This Row],[Departamento]],Departamentos,2,FALSE),"")</f>
        <v/>
      </c>
      <c r="Q1145" s="1"/>
      <c r="R1145" s="1" t="str">
        <f>_xlfn.IFNA(VLOOKUP(Tabla1[[#This Row],[Municipio]],Municipios,2,FALSE),"")</f>
        <v/>
      </c>
      <c r="S1145" s="1"/>
      <c r="T1145" s="1"/>
      <c r="U1145" s="1"/>
      <c r="V1145" s="1"/>
      <c r="W1145" s="1"/>
      <c r="Z1145" s="1"/>
    </row>
    <row r="1146" spans="1:26">
      <c r="A1146" s="1"/>
      <c r="B1146" s="1"/>
      <c r="D1146" s="1"/>
      <c r="E1146" s="1"/>
      <c r="F1146" s="1"/>
      <c r="G1146" s="1"/>
      <c r="H1146" s="1"/>
      <c r="I1146" s="1" t="str">
        <f>IFERROR(VLOOKUP(Tabla1[[#This Row],[Tipo de Petición, queja o reclamo, queja o reclamo]],Tipif,2,0),"")</f>
        <v/>
      </c>
      <c r="J1146" s="2" t="str">
        <f>IF(Tabla1[[#This Row],[Fecha Radicado]]="","",IF(Tabla1[[#This Row],[Tipo de Petición, queja o reclamo, queja o reclamo]]="Sin término de respuesta","No aplica",WORKDAY(Tabla1[[#This Row],[Fecha Radicado]],Tabla1[[#This Row],[Plazo]],Festivos)))</f>
        <v/>
      </c>
      <c r="K1146" s="3" t="str">
        <f ca="1">IF(Tabla1[[#This Row],[Estado]]="No Aplica","",IF(Tabla1[[#This Row],[Estado]]="Con respuesta","Gestionado",IFERROR(NETWORKDAYS(TODAY(),Tabla1[[#This Row],[Fecha de Vencimiento]],Festivos),"")))</f>
        <v/>
      </c>
      <c r="L11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46" s="1"/>
      <c r="N1146" s="1"/>
      <c r="O1146" s="1"/>
      <c r="P1146" s="1" t="str">
        <f>_xlfn.IFNA(VLOOKUP(Tabla1[[#This Row],[Departamento]],Departamentos,2,FALSE),"")</f>
        <v/>
      </c>
      <c r="Q1146" s="1"/>
      <c r="R1146" s="1" t="str">
        <f>_xlfn.IFNA(VLOOKUP(Tabla1[[#This Row],[Municipio]],Municipios,2,FALSE),"")</f>
        <v/>
      </c>
      <c r="S1146" s="1"/>
      <c r="T1146" s="1"/>
      <c r="U1146" s="1"/>
      <c r="V1146" s="1"/>
      <c r="W1146" s="1"/>
      <c r="Z1146" s="1"/>
    </row>
    <row r="1147" spans="1:26">
      <c r="A1147" s="1"/>
      <c r="B1147" s="1"/>
      <c r="D1147" s="1"/>
      <c r="E1147" s="1"/>
      <c r="F1147" s="1"/>
      <c r="G1147" s="1"/>
      <c r="H1147" s="1"/>
      <c r="I1147" s="1" t="str">
        <f>IFERROR(VLOOKUP(Tabla1[[#This Row],[Tipo de Petición, queja o reclamo, queja o reclamo]],Tipif,2,0),"")</f>
        <v/>
      </c>
      <c r="J1147" s="2" t="str">
        <f>IF(Tabla1[[#This Row],[Fecha Radicado]]="","",IF(Tabla1[[#This Row],[Tipo de Petición, queja o reclamo, queja o reclamo]]="Sin término de respuesta","No aplica",WORKDAY(Tabla1[[#This Row],[Fecha Radicado]],Tabla1[[#This Row],[Plazo]],Festivos)))</f>
        <v/>
      </c>
      <c r="K1147" s="3" t="str">
        <f ca="1">IF(Tabla1[[#This Row],[Estado]]="No Aplica","",IF(Tabla1[[#This Row],[Estado]]="Con respuesta","Gestionado",IFERROR(NETWORKDAYS(TODAY(),Tabla1[[#This Row],[Fecha de Vencimiento]],Festivos),"")))</f>
        <v/>
      </c>
      <c r="L11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47" s="1"/>
      <c r="N1147" s="1"/>
      <c r="O1147" s="1"/>
      <c r="P1147" s="1" t="str">
        <f>_xlfn.IFNA(VLOOKUP(Tabla1[[#This Row],[Departamento]],Departamentos,2,FALSE),"")</f>
        <v/>
      </c>
      <c r="Q1147" s="1"/>
      <c r="R1147" s="1" t="str">
        <f>_xlfn.IFNA(VLOOKUP(Tabla1[[#This Row],[Municipio]],Municipios,2,FALSE),"")</f>
        <v/>
      </c>
      <c r="S1147" s="1"/>
      <c r="T1147" s="1"/>
      <c r="U1147" s="1"/>
      <c r="V1147" s="1"/>
      <c r="W1147" s="1"/>
      <c r="Z1147" s="1"/>
    </row>
    <row r="1148" spans="1:26">
      <c r="A1148" s="1"/>
      <c r="B1148" s="1"/>
      <c r="D1148" s="1"/>
      <c r="E1148" s="1"/>
      <c r="F1148" s="1"/>
      <c r="G1148" s="1"/>
      <c r="H1148" s="1"/>
      <c r="I1148" s="1" t="str">
        <f>IFERROR(VLOOKUP(Tabla1[[#This Row],[Tipo de Petición, queja o reclamo, queja o reclamo]],Tipif,2,0),"")</f>
        <v/>
      </c>
      <c r="J1148" s="2" t="str">
        <f>IF(Tabla1[[#This Row],[Fecha Radicado]]="","",IF(Tabla1[[#This Row],[Tipo de Petición, queja o reclamo, queja o reclamo]]="Sin término de respuesta","No aplica",WORKDAY(Tabla1[[#This Row],[Fecha Radicado]],Tabla1[[#This Row],[Plazo]],Festivos)))</f>
        <v/>
      </c>
      <c r="K1148" s="3" t="str">
        <f ca="1">IF(Tabla1[[#This Row],[Estado]]="No Aplica","",IF(Tabla1[[#This Row],[Estado]]="Con respuesta","Gestionado",IFERROR(NETWORKDAYS(TODAY(),Tabla1[[#This Row],[Fecha de Vencimiento]],Festivos),"")))</f>
        <v/>
      </c>
      <c r="L11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48" s="1"/>
      <c r="N1148" s="1"/>
      <c r="O1148" s="1"/>
      <c r="P1148" s="1" t="str">
        <f>_xlfn.IFNA(VLOOKUP(Tabla1[[#This Row],[Departamento]],Departamentos,2,FALSE),"")</f>
        <v/>
      </c>
      <c r="Q1148" s="1"/>
      <c r="R1148" s="1" t="str">
        <f>_xlfn.IFNA(VLOOKUP(Tabla1[[#This Row],[Municipio]],Municipios,2,FALSE),"")</f>
        <v/>
      </c>
      <c r="S1148" s="1"/>
      <c r="T1148" s="1"/>
      <c r="U1148" s="1"/>
      <c r="V1148" s="1"/>
      <c r="W1148" s="1"/>
      <c r="Z1148" s="1"/>
    </row>
    <row r="1149" spans="1:26">
      <c r="A1149" s="1"/>
      <c r="B1149" s="1"/>
      <c r="D1149" s="1"/>
      <c r="E1149" s="1"/>
      <c r="F1149" s="1"/>
      <c r="G1149" s="1"/>
      <c r="H1149" s="1"/>
      <c r="I1149" s="1" t="str">
        <f>IFERROR(VLOOKUP(Tabla1[[#This Row],[Tipo de Petición, queja o reclamo, queja o reclamo]],Tipif,2,0),"")</f>
        <v/>
      </c>
      <c r="J1149" s="2" t="str">
        <f>IF(Tabla1[[#This Row],[Fecha Radicado]]="","",IF(Tabla1[[#This Row],[Tipo de Petición, queja o reclamo, queja o reclamo]]="Sin término de respuesta","No aplica",WORKDAY(Tabla1[[#This Row],[Fecha Radicado]],Tabla1[[#This Row],[Plazo]],Festivos)))</f>
        <v/>
      </c>
      <c r="K1149" s="3" t="str">
        <f ca="1">IF(Tabla1[[#This Row],[Estado]]="No Aplica","",IF(Tabla1[[#This Row],[Estado]]="Con respuesta","Gestionado",IFERROR(NETWORKDAYS(TODAY(),Tabla1[[#This Row],[Fecha de Vencimiento]],Festivos),"")))</f>
        <v/>
      </c>
      <c r="L11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49" s="1"/>
      <c r="N1149" s="1"/>
      <c r="O1149" s="1"/>
      <c r="P1149" s="1" t="str">
        <f>_xlfn.IFNA(VLOOKUP(Tabla1[[#This Row],[Departamento]],Departamentos,2,FALSE),"")</f>
        <v/>
      </c>
      <c r="Q1149" s="1"/>
      <c r="R1149" s="1" t="str">
        <f>_xlfn.IFNA(VLOOKUP(Tabla1[[#This Row],[Municipio]],Municipios,2,FALSE),"")</f>
        <v/>
      </c>
      <c r="S1149" s="1"/>
      <c r="T1149" s="1"/>
      <c r="U1149" s="1"/>
      <c r="V1149" s="1"/>
      <c r="W1149" s="1"/>
      <c r="Z1149" s="1"/>
    </row>
    <row r="1150" spans="1:26">
      <c r="A1150" s="1"/>
      <c r="B1150" s="1"/>
      <c r="D1150" s="1"/>
      <c r="E1150" s="1"/>
      <c r="F1150" s="1"/>
      <c r="G1150" s="1"/>
      <c r="H1150" s="1"/>
      <c r="I1150" s="1" t="str">
        <f>IFERROR(VLOOKUP(Tabla1[[#This Row],[Tipo de Petición, queja o reclamo, queja o reclamo]],Tipif,2,0),"")</f>
        <v/>
      </c>
      <c r="J1150" s="2" t="str">
        <f>IF(Tabla1[[#This Row],[Fecha Radicado]]="","",IF(Tabla1[[#This Row],[Tipo de Petición, queja o reclamo, queja o reclamo]]="Sin término de respuesta","No aplica",WORKDAY(Tabla1[[#This Row],[Fecha Radicado]],Tabla1[[#This Row],[Plazo]],Festivos)))</f>
        <v/>
      </c>
      <c r="K1150" s="3" t="str">
        <f ca="1">IF(Tabla1[[#This Row],[Estado]]="No Aplica","",IF(Tabla1[[#This Row],[Estado]]="Con respuesta","Gestionado",IFERROR(NETWORKDAYS(TODAY(),Tabla1[[#This Row],[Fecha de Vencimiento]],Festivos),"")))</f>
        <v/>
      </c>
      <c r="L11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50" s="1"/>
      <c r="N1150" s="1"/>
      <c r="O1150" s="1"/>
      <c r="P1150" s="1" t="str">
        <f>_xlfn.IFNA(VLOOKUP(Tabla1[[#This Row],[Departamento]],Departamentos,2,FALSE),"")</f>
        <v/>
      </c>
      <c r="Q1150" s="1"/>
      <c r="R1150" s="1" t="str">
        <f>_xlfn.IFNA(VLOOKUP(Tabla1[[#This Row],[Municipio]],Municipios,2,FALSE),"")</f>
        <v/>
      </c>
      <c r="S1150" s="1"/>
      <c r="T1150" s="1"/>
      <c r="U1150" s="1"/>
      <c r="V1150" s="1"/>
      <c r="W1150" s="1"/>
      <c r="Z1150" s="1"/>
    </row>
    <row r="1151" spans="1:26">
      <c r="A1151" s="1"/>
      <c r="B1151" s="1"/>
      <c r="D1151" s="1"/>
      <c r="E1151" s="1"/>
      <c r="F1151" s="1"/>
      <c r="G1151" s="1"/>
      <c r="H1151" s="1"/>
      <c r="I1151" s="1" t="str">
        <f>IFERROR(VLOOKUP(Tabla1[[#This Row],[Tipo de Petición, queja o reclamo, queja o reclamo]],Tipif,2,0),"")</f>
        <v/>
      </c>
      <c r="J1151" s="2" t="str">
        <f>IF(Tabla1[[#This Row],[Fecha Radicado]]="","",IF(Tabla1[[#This Row],[Tipo de Petición, queja o reclamo, queja o reclamo]]="Sin término de respuesta","No aplica",WORKDAY(Tabla1[[#This Row],[Fecha Radicado]],Tabla1[[#This Row],[Plazo]],Festivos)))</f>
        <v/>
      </c>
      <c r="K1151" s="3" t="str">
        <f ca="1">IF(Tabla1[[#This Row],[Estado]]="No Aplica","",IF(Tabla1[[#This Row],[Estado]]="Con respuesta","Gestionado",IFERROR(NETWORKDAYS(TODAY(),Tabla1[[#This Row],[Fecha de Vencimiento]],Festivos),"")))</f>
        <v/>
      </c>
      <c r="L11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51" s="1"/>
      <c r="N1151" s="1"/>
      <c r="O1151" s="1"/>
      <c r="P1151" s="1" t="str">
        <f>_xlfn.IFNA(VLOOKUP(Tabla1[[#This Row],[Departamento]],Departamentos,2,FALSE),"")</f>
        <v/>
      </c>
      <c r="Q1151" s="1"/>
      <c r="R1151" s="1" t="str">
        <f>_xlfn.IFNA(VLOOKUP(Tabla1[[#This Row],[Municipio]],Municipios,2,FALSE),"")</f>
        <v/>
      </c>
      <c r="S1151" s="1"/>
      <c r="T1151" s="1"/>
      <c r="U1151" s="1"/>
      <c r="V1151" s="1"/>
      <c r="W1151" s="1"/>
      <c r="Z1151" s="1"/>
    </row>
    <row r="1152" spans="1:26">
      <c r="A1152" s="1"/>
      <c r="B1152" s="1"/>
      <c r="D1152" s="1"/>
      <c r="E1152" s="1"/>
      <c r="F1152" s="1"/>
      <c r="G1152" s="1"/>
      <c r="H1152" s="1"/>
      <c r="I1152" s="1" t="str">
        <f>IFERROR(VLOOKUP(Tabla1[[#This Row],[Tipo de Petición, queja o reclamo, queja o reclamo]],Tipif,2,0),"")</f>
        <v/>
      </c>
      <c r="J1152" s="2" t="str">
        <f>IF(Tabla1[[#This Row],[Fecha Radicado]]="","",IF(Tabla1[[#This Row],[Tipo de Petición, queja o reclamo, queja o reclamo]]="Sin término de respuesta","No aplica",WORKDAY(Tabla1[[#This Row],[Fecha Radicado]],Tabla1[[#This Row],[Plazo]],Festivos)))</f>
        <v/>
      </c>
      <c r="K1152" s="3" t="str">
        <f ca="1">IF(Tabla1[[#This Row],[Estado]]="No Aplica","",IF(Tabla1[[#This Row],[Estado]]="Con respuesta","Gestionado",IFERROR(NETWORKDAYS(TODAY(),Tabla1[[#This Row],[Fecha de Vencimiento]],Festivos),"")))</f>
        <v/>
      </c>
      <c r="L11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52" s="1"/>
      <c r="N1152" s="1"/>
      <c r="O1152" s="1"/>
      <c r="P1152" s="1" t="str">
        <f>_xlfn.IFNA(VLOOKUP(Tabla1[[#This Row],[Departamento]],Departamentos,2,FALSE),"")</f>
        <v/>
      </c>
      <c r="Q1152" s="1"/>
      <c r="R1152" s="1" t="str">
        <f>_xlfn.IFNA(VLOOKUP(Tabla1[[#This Row],[Municipio]],Municipios,2,FALSE),"")</f>
        <v/>
      </c>
      <c r="S1152" s="1"/>
      <c r="T1152" s="1"/>
      <c r="U1152" s="1"/>
      <c r="V1152" s="1"/>
      <c r="W1152" s="1"/>
      <c r="Z1152" s="1"/>
    </row>
    <row r="1153" spans="1:26">
      <c r="A1153" s="1"/>
      <c r="B1153" s="1"/>
      <c r="D1153" s="1"/>
      <c r="E1153" s="1"/>
      <c r="F1153" s="1"/>
      <c r="G1153" s="1"/>
      <c r="H1153" s="1"/>
      <c r="I1153" s="1" t="str">
        <f>IFERROR(VLOOKUP(Tabla1[[#This Row],[Tipo de Petición, queja o reclamo, queja o reclamo]],Tipif,2,0),"")</f>
        <v/>
      </c>
      <c r="J1153" s="2" t="str">
        <f>IF(Tabla1[[#This Row],[Fecha Radicado]]="","",IF(Tabla1[[#This Row],[Tipo de Petición, queja o reclamo, queja o reclamo]]="Sin término de respuesta","No aplica",WORKDAY(Tabla1[[#This Row],[Fecha Radicado]],Tabla1[[#This Row],[Plazo]],Festivos)))</f>
        <v/>
      </c>
      <c r="K1153" s="3" t="str">
        <f ca="1">IF(Tabla1[[#This Row],[Estado]]="No Aplica","",IF(Tabla1[[#This Row],[Estado]]="Con respuesta","Gestionado",IFERROR(NETWORKDAYS(TODAY(),Tabla1[[#This Row],[Fecha de Vencimiento]],Festivos),"")))</f>
        <v/>
      </c>
      <c r="L11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53" s="1"/>
      <c r="N1153" s="1"/>
      <c r="O1153" s="1"/>
      <c r="P1153" s="1" t="str">
        <f>_xlfn.IFNA(VLOOKUP(Tabla1[[#This Row],[Departamento]],Departamentos,2,FALSE),"")</f>
        <v/>
      </c>
      <c r="Q1153" s="1"/>
      <c r="R1153" s="1" t="str">
        <f>_xlfn.IFNA(VLOOKUP(Tabla1[[#This Row],[Municipio]],Municipios,2,FALSE),"")</f>
        <v/>
      </c>
      <c r="S1153" s="1"/>
      <c r="T1153" s="1"/>
      <c r="U1153" s="1"/>
      <c r="V1153" s="1"/>
      <c r="W1153" s="1"/>
      <c r="Z1153" s="1"/>
    </row>
    <row r="1154" spans="1:26">
      <c r="A1154" s="1"/>
      <c r="B1154" s="1"/>
      <c r="D1154" s="1"/>
      <c r="E1154" s="1"/>
      <c r="F1154" s="1"/>
      <c r="G1154" s="1"/>
      <c r="H1154" s="1"/>
      <c r="I1154" s="1" t="str">
        <f>IFERROR(VLOOKUP(Tabla1[[#This Row],[Tipo de Petición, queja o reclamo, queja o reclamo]],Tipif,2,0),"")</f>
        <v/>
      </c>
      <c r="J1154" s="2" t="str">
        <f>IF(Tabla1[[#This Row],[Fecha Radicado]]="","",IF(Tabla1[[#This Row],[Tipo de Petición, queja o reclamo, queja o reclamo]]="Sin término de respuesta","No aplica",WORKDAY(Tabla1[[#This Row],[Fecha Radicado]],Tabla1[[#This Row],[Plazo]],Festivos)))</f>
        <v/>
      </c>
      <c r="K1154" s="3" t="str">
        <f ca="1">IF(Tabla1[[#This Row],[Estado]]="No Aplica","",IF(Tabla1[[#This Row],[Estado]]="Con respuesta","Gestionado",IFERROR(NETWORKDAYS(TODAY(),Tabla1[[#This Row],[Fecha de Vencimiento]],Festivos),"")))</f>
        <v/>
      </c>
      <c r="L11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54" s="1"/>
      <c r="N1154" s="1"/>
      <c r="O1154" s="1"/>
      <c r="P1154" s="1" t="str">
        <f>_xlfn.IFNA(VLOOKUP(Tabla1[[#This Row],[Departamento]],Departamentos,2,FALSE),"")</f>
        <v/>
      </c>
      <c r="Q1154" s="1"/>
      <c r="R1154" s="1" t="str">
        <f>_xlfn.IFNA(VLOOKUP(Tabla1[[#This Row],[Municipio]],Municipios,2,FALSE),"")</f>
        <v/>
      </c>
      <c r="S1154" s="1"/>
      <c r="T1154" s="1"/>
      <c r="U1154" s="1"/>
      <c r="V1154" s="1"/>
      <c r="W1154" s="1"/>
      <c r="Z1154" s="1"/>
    </row>
    <row r="1155" spans="1:26">
      <c r="A1155" s="1"/>
      <c r="B1155" s="1"/>
      <c r="D1155" s="1"/>
      <c r="E1155" s="1"/>
      <c r="F1155" s="1"/>
      <c r="G1155" s="1"/>
      <c r="H1155" s="1"/>
      <c r="I1155" s="1" t="str">
        <f>IFERROR(VLOOKUP(Tabla1[[#This Row],[Tipo de Petición, queja o reclamo, queja o reclamo]],Tipif,2,0),"")</f>
        <v/>
      </c>
      <c r="J1155" s="2" t="str">
        <f>IF(Tabla1[[#This Row],[Fecha Radicado]]="","",IF(Tabla1[[#This Row],[Tipo de Petición, queja o reclamo, queja o reclamo]]="Sin término de respuesta","No aplica",WORKDAY(Tabla1[[#This Row],[Fecha Radicado]],Tabla1[[#This Row],[Plazo]],Festivos)))</f>
        <v/>
      </c>
      <c r="K1155" s="3" t="str">
        <f ca="1">IF(Tabla1[[#This Row],[Estado]]="No Aplica","",IF(Tabla1[[#This Row],[Estado]]="Con respuesta","Gestionado",IFERROR(NETWORKDAYS(TODAY(),Tabla1[[#This Row],[Fecha de Vencimiento]],Festivos),"")))</f>
        <v/>
      </c>
      <c r="L11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55" s="1"/>
      <c r="N1155" s="1"/>
      <c r="O1155" s="1"/>
      <c r="P1155" s="1" t="str">
        <f>_xlfn.IFNA(VLOOKUP(Tabla1[[#This Row],[Departamento]],Departamentos,2,FALSE),"")</f>
        <v/>
      </c>
      <c r="Q1155" s="1"/>
      <c r="R1155" s="1" t="str">
        <f>_xlfn.IFNA(VLOOKUP(Tabla1[[#This Row],[Municipio]],Municipios,2,FALSE),"")</f>
        <v/>
      </c>
      <c r="S1155" s="1"/>
      <c r="T1155" s="1"/>
      <c r="U1155" s="1"/>
      <c r="V1155" s="1"/>
      <c r="W1155" s="1"/>
      <c r="Z1155" s="1"/>
    </row>
    <row r="1156" spans="1:26">
      <c r="A1156" s="1"/>
      <c r="B1156" s="1"/>
      <c r="D1156" s="1"/>
      <c r="E1156" s="1"/>
      <c r="F1156" s="1"/>
      <c r="G1156" s="1"/>
      <c r="H1156" s="1"/>
      <c r="I1156" s="1" t="str">
        <f>IFERROR(VLOOKUP(Tabla1[[#This Row],[Tipo de Petición, queja o reclamo, queja o reclamo]],Tipif,2,0),"")</f>
        <v/>
      </c>
      <c r="J1156" s="2" t="str">
        <f>IF(Tabla1[[#This Row],[Fecha Radicado]]="","",IF(Tabla1[[#This Row],[Tipo de Petición, queja o reclamo, queja o reclamo]]="Sin término de respuesta","No aplica",WORKDAY(Tabla1[[#This Row],[Fecha Radicado]],Tabla1[[#This Row],[Plazo]],Festivos)))</f>
        <v/>
      </c>
      <c r="K1156" s="3" t="str">
        <f ca="1">IF(Tabla1[[#This Row],[Estado]]="No Aplica","",IF(Tabla1[[#This Row],[Estado]]="Con respuesta","Gestionado",IFERROR(NETWORKDAYS(TODAY(),Tabla1[[#This Row],[Fecha de Vencimiento]],Festivos),"")))</f>
        <v/>
      </c>
      <c r="L11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56" s="1"/>
      <c r="N1156" s="1"/>
      <c r="O1156" s="1"/>
      <c r="P1156" s="1" t="str">
        <f>_xlfn.IFNA(VLOOKUP(Tabla1[[#This Row],[Departamento]],Departamentos,2,FALSE),"")</f>
        <v/>
      </c>
      <c r="Q1156" s="1"/>
      <c r="R1156" s="1" t="str">
        <f>_xlfn.IFNA(VLOOKUP(Tabla1[[#This Row],[Municipio]],Municipios,2,FALSE),"")</f>
        <v/>
      </c>
      <c r="S1156" s="1"/>
      <c r="T1156" s="1"/>
      <c r="U1156" s="1"/>
      <c r="V1156" s="1"/>
      <c r="W1156" s="1"/>
      <c r="Z1156" s="1"/>
    </row>
    <row r="1157" spans="1:26">
      <c r="A1157" s="1"/>
      <c r="B1157" s="1"/>
      <c r="D1157" s="1"/>
      <c r="E1157" s="1"/>
      <c r="F1157" s="1"/>
      <c r="G1157" s="1"/>
      <c r="H1157" s="1"/>
      <c r="I1157" s="1" t="str">
        <f>IFERROR(VLOOKUP(Tabla1[[#This Row],[Tipo de Petición, queja o reclamo, queja o reclamo]],Tipif,2,0),"")</f>
        <v/>
      </c>
      <c r="J1157" s="2" t="str">
        <f>IF(Tabla1[[#This Row],[Fecha Radicado]]="","",IF(Tabla1[[#This Row],[Tipo de Petición, queja o reclamo, queja o reclamo]]="Sin término de respuesta","No aplica",WORKDAY(Tabla1[[#This Row],[Fecha Radicado]],Tabla1[[#This Row],[Plazo]],Festivos)))</f>
        <v/>
      </c>
      <c r="K1157" s="3" t="str">
        <f ca="1">IF(Tabla1[[#This Row],[Estado]]="No Aplica","",IF(Tabla1[[#This Row],[Estado]]="Con respuesta","Gestionado",IFERROR(NETWORKDAYS(TODAY(),Tabla1[[#This Row],[Fecha de Vencimiento]],Festivos),"")))</f>
        <v/>
      </c>
      <c r="L11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57" s="1"/>
      <c r="N1157" s="1"/>
      <c r="O1157" s="1"/>
      <c r="P1157" s="1" t="str">
        <f>_xlfn.IFNA(VLOOKUP(Tabla1[[#This Row],[Departamento]],Departamentos,2,FALSE),"")</f>
        <v/>
      </c>
      <c r="Q1157" s="1"/>
      <c r="R1157" s="1" t="str">
        <f>_xlfn.IFNA(VLOOKUP(Tabla1[[#This Row],[Municipio]],Municipios,2,FALSE),"")</f>
        <v/>
      </c>
      <c r="S1157" s="1"/>
      <c r="T1157" s="1"/>
      <c r="U1157" s="1"/>
      <c r="V1157" s="1"/>
      <c r="W1157" s="1"/>
      <c r="Z1157" s="1"/>
    </row>
    <row r="1158" spans="1:26">
      <c r="A1158" s="1"/>
      <c r="B1158" s="1"/>
      <c r="D1158" s="1"/>
      <c r="E1158" s="1"/>
      <c r="F1158" s="1"/>
      <c r="G1158" s="1"/>
      <c r="H1158" s="1"/>
      <c r="I1158" s="1" t="str">
        <f>IFERROR(VLOOKUP(Tabla1[[#This Row],[Tipo de Petición, queja o reclamo, queja o reclamo]],Tipif,2,0),"")</f>
        <v/>
      </c>
      <c r="J1158" s="2" t="str">
        <f>IF(Tabla1[[#This Row],[Fecha Radicado]]="","",IF(Tabla1[[#This Row],[Tipo de Petición, queja o reclamo, queja o reclamo]]="Sin término de respuesta","No aplica",WORKDAY(Tabla1[[#This Row],[Fecha Radicado]],Tabla1[[#This Row],[Plazo]],Festivos)))</f>
        <v/>
      </c>
      <c r="K1158" s="3" t="str">
        <f ca="1">IF(Tabla1[[#This Row],[Estado]]="No Aplica","",IF(Tabla1[[#This Row],[Estado]]="Con respuesta","Gestionado",IFERROR(NETWORKDAYS(TODAY(),Tabla1[[#This Row],[Fecha de Vencimiento]],Festivos),"")))</f>
        <v/>
      </c>
      <c r="L11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58" s="1"/>
      <c r="N1158" s="1"/>
      <c r="O1158" s="1"/>
      <c r="P1158" s="1" t="str">
        <f>_xlfn.IFNA(VLOOKUP(Tabla1[[#This Row],[Departamento]],Departamentos,2,FALSE),"")</f>
        <v/>
      </c>
      <c r="Q1158" s="1"/>
      <c r="R1158" s="1" t="str">
        <f>_xlfn.IFNA(VLOOKUP(Tabla1[[#This Row],[Municipio]],Municipios,2,FALSE),"")</f>
        <v/>
      </c>
      <c r="S1158" s="1"/>
      <c r="T1158" s="1"/>
      <c r="U1158" s="1"/>
      <c r="V1158" s="1"/>
      <c r="W1158" s="1"/>
      <c r="Z1158" s="1"/>
    </row>
    <row r="1159" spans="1:26">
      <c r="A1159" s="1"/>
      <c r="B1159" s="1"/>
      <c r="D1159" s="1"/>
      <c r="E1159" s="1"/>
      <c r="F1159" s="1"/>
      <c r="G1159" s="1"/>
      <c r="H1159" s="1"/>
      <c r="I1159" s="1" t="str">
        <f>IFERROR(VLOOKUP(Tabla1[[#This Row],[Tipo de Petición, queja o reclamo, queja o reclamo]],Tipif,2,0),"")</f>
        <v/>
      </c>
      <c r="J1159" s="2" t="str">
        <f>IF(Tabla1[[#This Row],[Fecha Radicado]]="","",IF(Tabla1[[#This Row],[Tipo de Petición, queja o reclamo, queja o reclamo]]="Sin término de respuesta","No aplica",WORKDAY(Tabla1[[#This Row],[Fecha Radicado]],Tabla1[[#This Row],[Plazo]],Festivos)))</f>
        <v/>
      </c>
      <c r="K1159" s="3" t="str">
        <f ca="1">IF(Tabla1[[#This Row],[Estado]]="No Aplica","",IF(Tabla1[[#This Row],[Estado]]="Con respuesta","Gestionado",IFERROR(NETWORKDAYS(TODAY(),Tabla1[[#This Row],[Fecha de Vencimiento]],Festivos),"")))</f>
        <v/>
      </c>
      <c r="L11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59" s="1"/>
      <c r="N1159" s="1"/>
      <c r="O1159" s="1"/>
      <c r="P1159" s="1" t="str">
        <f>_xlfn.IFNA(VLOOKUP(Tabla1[[#This Row],[Departamento]],Departamentos,2,FALSE),"")</f>
        <v/>
      </c>
      <c r="Q1159" s="1"/>
      <c r="R1159" s="1" t="str">
        <f>_xlfn.IFNA(VLOOKUP(Tabla1[[#This Row],[Municipio]],Municipios,2,FALSE),"")</f>
        <v/>
      </c>
      <c r="S1159" s="1"/>
      <c r="T1159" s="1"/>
      <c r="U1159" s="1"/>
      <c r="V1159" s="1"/>
      <c r="W1159" s="1"/>
      <c r="Z1159" s="1"/>
    </row>
    <row r="1160" spans="1:26">
      <c r="A1160" s="1"/>
      <c r="B1160" s="1"/>
      <c r="D1160" s="1"/>
      <c r="E1160" s="1"/>
      <c r="F1160" s="1"/>
      <c r="G1160" s="1"/>
      <c r="H1160" s="1"/>
      <c r="I1160" s="1" t="str">
        <f>IFERROR(VLOOKUP(Tabla1[[#This Row],[Tipo de Petición, queja o reclamo, queja o reclamo]],Tipif,2,0),"")</f>
        <v/>
      </c>
      <c r="J1160" s="2" t="str">
        <f>IF(Tabla1[[#This Row],[Fecha Radicado]]="","",IF(Tabla1[[#This Row],[Tipo de Petición, queja o reclamo, queja o reclamo]]="Sin término de respuesta","No aplica",WORKDAY(Tabla1[[#This Row],[Fecha Radicado]],Tabla1[[#This Row],[Plazo]],Festivos)))</f>
        <v/>
      </c>
      <c r="K1160" s="3" t="str">
        <f ca="1">IF(Tabla1[[#This Row],[Estado]]="No Aplica","",IF(Tabla1[[#This Row],[Estado]]="Con respuesta","Gestionado",IFERROR(NETWORKDAYS(TODAY(),Tabla1[[#This Row],[Fecha de Vencimiento]],Festivos),"")))</f>
        <v/>
      </c>
      <c r="L11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60" s="1"/>
      <c r="N1160" s="1"/>
      <c r="O1160" s="1"/>
      <c r="P1160" s="1" t="str">
        <f>_xlfn.IFNA(VLOOKUP(Tabla1[[#This Row],[Departamento]],Departamentos,2,FALSE),"")</f>
        <v/>
      </c>
      <c r="Q1160" s="1"/>
      <c r="R1160" s="1" t="str">
        <f>_xlfn.IFNA(VLOOKUP(Tabla1[[#This Row],[Municipio]],Municipios,2,FALSE),"")</f>
        <v/>
      </c>
      <c r="S1160" s="1"/>
      <c r="T1160" s="1"/>
      <c r="U1160" s="1"/>
      <c r="V1160" s="1"/>
      <c r="W1160" s="1"/>
      <c r="Z1160" s="1"/>
    </row>
    <row r="1161" spans="1:26">
      <c r="A1161" s="1"/>
      <c r="B1161" s="1"/>
      <c r="D1161" s="1"/>
      <c r="E1161" s="1"/>
      <c r="F1161" s="1"/>
      <c r="G1161" s="1"/>
      <c r="H1161" s="1"/>
      <c r="I1161" s="1" t="str">
        <f>IFERROR(VLOOKUP(Tabla1[[#This Row],[Tipo de Petición, queja o reclamo, queja o reclamo]],Tipif,2,0),"")</f>
        <v/>
      </c>
      <c r="J1161" s="2" t="str">
        <f>IF(Tabla1[[#This Row],[Fecha Radicado]]="","",IF(Tabla1[[#This Row],[Tipo de Petición, queja o reclamo, queja o reclamo]]="Sin término de respuesta","No aplica",WORKDAY(Tabla1[[#This Row],[Fecha Radicado]],Tabla1[[#This Row],[Plazo]],Festivos)))</f>
        <v/>
      </c>
      <c r="K1161" s="3" t="str">
        <f ca="1">IF(Tabla1[[#This Row],[Estado]]="No Aplica","",IF(Tabla1[[#This Row],[Estado]]="Con respuesta","Gestionado",IFERROR(NETWORKDAYS(TODAY(),Tabla1[[#This Row],[Fecha de Vencimiento]],Festivos),"")))</f>
        <v/>
      </c>
      <c r="L11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61" s="1"/>
      <c r="N1161" s="1"/>
      <c r="O1161" s="1"/>
      <c r="P1161" s="1" t="str">
        <f>_xlfn.IFNA(VLOOKUP(Tabla1[[#This Row],[Departamento]],Departamentos,2,FALSE),"")</f>
        <v/>
      </c>
      <c r="Q1161" s="1"/>
      <c r="R1161" s="1" t="str">
        <f>_xlfn.IFNA(VLOOKUP(Tabla1[[#This Row],[Municipio]],Municipios,2,FALSE),"")</f>
        <v/>
      </c>
      <c r="S1161" s="1"/>
      <c r="T1161" s="1"/>
      <c r="U1161" s="1"/>
      <c r="V1161" s="1"/>
      <c r="W1161" s="1"/>
      <c r="Z1161" s="1"/>
    </row>
    <row r="1162" spans="1:26">
      <c r="A1162" s="1"/>
      <c r="B1162" s="1"/>
      <c r="D1162" s="1"/>
      <c r="E1162" s="1"/>
      <c r="F1162" s="1"/>
      <c r="G1162" s="1"/>
      <c r="H1162" s="1"/>
      <c r="I1162" s="1" t="str">
        <f>IFERROR(VLOOKUP(Tabla1[[#This Row],[Tipo de Petición, queja o reclamo, queja o reclamo]],Tipif,2,0),"")</f>
        <v/>
      </c>
      <c r="J1162" s="2" t="str">
        <f>IF(Tabla1[[#This Row],[Fecha Radicado]]="","",IF(Tabla1[[#This Row],[Tipo de Petición, queja o reclamo, queja o reclamo]]="Sin término de respuesta","No aplica",WORKDAY(Tabla1[[#This Row],[Fecha Radicado]],Tabla1[[#This Row],[Plazo]],Festivos)))</f>
        <v/>
      </c>
      <c r="K1162" s="3" t="str">
        <f ca="1">IF(Tabla1[[#This Row],[Estado]]="No Aplica","",IF(Tabla1[[#This Row],[Estado]]="Con respuesta","Gestionado",IFERROR(NETWORKDAYS(TODAY(),Tabla1[[#This Row],[Fecha de Vencimiento]],Festivos),"")))</f>
        <v/>
      </c>
      <c r="L11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62" s="1"/>
      <c r="N1162" s="1"/>
      <c r="O1162" s="1"/>
      <c r="P1162" s="1" t="str">
        <f>_xlfn.IFNA(VLOOKUP(Tabla1[[#This Row],[Departamento]],Departamentos,2,FALSE),"")</f>
        <v/>
      </c>
      <c r="Q1162" s="1"/>
      <c r="R1162" s="1" t="str">
        <f>_xlfn.IFNA(VLOOKUP(Tabla1[[#This Row],[Municipio]],Municipios,2,FALSE),"")</f>
        <v/>
      </c>
      <c r="S1162" s="1"/>
      <c r="T1162" s="1"/>
      <c r="U1162" s="1"/>
      <c r="V1162" s="1"/>
      <c r="W1162" s="1"/>
      <c r="Z1162" s="1"/>
    </row>
    <row r="1163" spans="1:26">
      <c r="A1163" s="1"/>
      <c r="B1163" s="1"/>
      <c r="D1163" s="1"/>
      <c r="E1163" s="1"/>
      <c r="F1163" s="1"/>
      <c r="G1163" s="1"/>
      <c r="H1163" s="1"/>
      <c r="I1163" s="1" t="str">
        <f>IFERROR(VLOOKUP(Tabla1[[#This Row],[Tipo de Petición, queja o reclamo, queja o reclamo]],Tipif,2,0),"")</f>
        <v/>
      </c>
      <c r="J1163" s="2" t="str">
        <f>IF(Tabla1[[#This Row],[Fecha Radicado]]="","",IF(Tabla1[[#This Row],[Tipo de Petición, queja o reclamo, queja o reclamo]]="Sin término de respuesta","No aplica",WORKDAY(Tabla1[[#This Row],[Fecha Radicado]],Tabla1[[#This Row],[Plazo]],Festivos)))</f>
        <v/>
      </c>
      <c r="K1163" s="3" t="str">
        <f ca="1">IF(Tabla1[[#This Row],[Estado]]="No Aplica","",IF(Tabla1[[#This Row],[Estado]]="Con respuesta","Gestionado",IFERROR(NETWORKDAYS(TODAY(),Tabla1[[#This Row],[Fecha de Vencimiento]],Festivos),"")))</f>
        <v/>
      </c>
      <c r="L11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63" s="1"/>
      <c r="N1163" s="1"/>
      <c r="O1163" s="1"/>
      <c r="P1163" s="1" t="str">
        <f>_xlfn.IFNA(VLOOKUP(Tabla1[[#This Row],[Departamento]],Departamentos,2,FALSE),"")</f>
        <v/>
      </c>
      <c r="Q1163" s="1"/>
      <c r="R1163" s="1" t="str">
        <f>_xlfn.IFNA(VLOOKUP(Tabla1[[#This Row],[Municipio]],Municipios,2,FALSE),"")</f>
        <v/>
      </c>
      <c r="S1163" s="1"/>
      <c r="T1163" s="1"/>
      <c r="U1163" s="1"/>
      <c r="V1163" s="1"/>
      <c r="W1163" s="1"/>
      <c r="Z1163" s="1"/>
    </row>
    <row r="1164" spans="1:26">
      <c r="A1164" s="1"/>
      <c r="B1164" s="1"/>
      <c r="D1164" s="1"/>
      <c r="E1164" s="1"/>
      <c r="F1164" s="1"/>
      <c r="G1164" s="1"/>
      <c r="H1164" s="1"/>
      <c r="I1164" s="1" t="str">
        <f>IFERROR(VLOOKUP(Tabla1[[#This Row],[Tipo de Petición, queja o reclamo, queja o reclamo]],Tipif,2,0),"")</f>
        <v/>
      </c>
      <c r="J1164" s="2" t="str">
        <f>IF(Tabla1[[#This Row],[Fecha Radicado]]="","",IF(Tabla1[[#This Row],[Tipo de Petición, queja o reclamo, queja o reclamo]]="Sin término de respuesta","No aplica",WORKDAY(Tabla1[[#This Row],[Fecha Radicado]],Tabla1[[#This Row],[Plazo]],Festivos)))</f>
        <v/>
      </c>
      <c r="K1164" s="3" t="str">
        <f ca="1">IF(Tabla1[[#This Row],[Estado]]="No Aplica","",IF(Tabla1[[#This Row],[Estado]]="Con respuesta","Gestionado",IFERROR(NETWORKDAYS(TODAY(),Tabla1[[#This Row],[Fecha de Vencimiento]],Festivos),"")))</f>
        <v/>
      </c>
      <c r="L11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64" s="1"/>
      <c r="N1164" s="1"/>
      <c r="O1164" s="1"/>
      <c r="P1164" s="1" t="str">
        <f>_xlfn.IFNA(VLOOKUP(Tabla1[[#This Row],[Departamento]],Departamentos,2,FALSE),"")</f>
        <v/>
      </c>
      <c r="Q1164" s="1"/>
      <c r="R1164" s="1" t="str">
        <f>_xlfn.IFNA(VLOOKUP(Tabla1[[#This Row],[Municipio]],Municipios,2,FALSE),"")</f>
        <v/>
      </c>
      <c r="S1164" s="1"/>
      <c r="T1164" s="1"/>
      <c r="U1164" s="1"/>
      <c r="V1164" s="1"/>
      <c r="W1164" s="1"/>
      <c r="Z1164" s="1"/>
    </row>
    <row r="1165" spans="1:26">
      <c r="A1165" s="1"/>
      <c r="B1165" s="1"/>
      <c r="D1165" s="1"/>
      <c r="E1165" s="1"/>
      <c r="F1165" s="1"/>
      <c r="G1165" s="1"/>
      <c r="H1165" s="1"/>
      <c r="I1165" s="1" t="str">
        <f>IFERROR(VLOOKUP(Tabla1[[#This Row],[Tipo de Petición, queja o reclamo, queja o reclamo]],Tipif,2,0),"")</f>
        <v/>
      </c>
      <c r="J1165" s="2" t="str">
        <f>IF(Tabla1[[#This Row],[Fecha Radicado]]="","",IF(Tabla1[[#This Row],[Tipo de Petición, queja o reclamo, queja o reclamo]]="Sin término de respuesta","No aplica",WORKDAY(Tabla1[[#This Row],[Fecha Radicado]],Tabla1[[#This Row],[Plazo]],Festivos)))</f>
        <v/>
      </c>
      <c r="K1165" s="3" t="str">
        <f ca="1">IF(Tabla1[[#This Row],[Estado]]="No Aplica","",IF(Tabla1[[#This Row],[Estado]]="Con respuesta","Gestionado",IFERROR(NETWORKDAYS(TODAY(),Tabla1[[#This Row],[Fecha de Vencimiento]],Festivos),"")))</f>
        <v/>
      </c>
      <c r="L11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65" s="1"/>
      <c r="N1165" s="1"/>
      <c r="O1165" s="1"/>
      <c r="P1165" s="1" t="str">
        <f>_xlfn.IFNA(VLOOKUP(Tabla1[[#This Row],[Departamento]],Departamentos,2,FALSE),"")</f>
        <v/>
      </c>
      <c r="Q1165" s="1"/>
      <c r="R1165" s="1" t="str">
        <f>_xlfn.IFNA(VLOOKUP(Tabla1[[#This Row],[Municipio]],Municipios,2,FALSE),"")</f>
        <v/>
      </c>
      <c r="S1165" s="1"/>
      <c r="T1165" s="1"/>
      <c r="U1165" s="1"/>
      <c r="V1165" s="1"/>
      <c r="W1165" s="1"/>
      <c r="Z1165" s="1"/>
    </row>
    <row r="1166" spans="1:26">
      <c r="A1166" s="1"/>
      <c r="B1166" s="1"/>
      <c r="D1166" s="1"/>
      <c r="E1166" s="1"/>
      <c r="F1166" s="1"/>
      <c r="G1166" s="1"/>
      <c r="H1166" s="1"/>
      <c r="I1166" s="1" t="str">
        <f>IFERROR(VLOOKUP(Tabla1[[#This Row],[Tipo de Petición, queja o reclamo, queja o reclamo]],Tipif,2,0),"")</f>
        <v/>
      </c>
      <c r="J1166" s="2" t="str">
        <f>IF(Tabla1[[#This Row],[Fecha Radicado]]="","",IF(Tabla1[[#This Row],[Tipo de Petición, queja o reclamo, queja o reclamo]]="Sin término de respuesta","No aplica",WORKDAY(Tabla1[[#This Row],[Fecha Radicado]],Tabla1[[#This Row],[Plazo]],Festivos)))</f>
        <v/>
      </c>
      <c r="K1166" s="3" t="str">
        <f ca="1">IF(Tabla1[[#This Row],[Estado]]="No Aplica","",IF(Tabla1[[#This Row],[Estado]]="Con respuesta","Gestionado",IFERROR(NETWORKDAYS(TODAY(),Tabla1[[#This Row],[Fecha de Vencimiento]],Festivos),"")))</f>
        <v/>
      </c>
      <c r="L11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66" s="1"/>
      <c r="N1166" s="1"/>
      <c r="O1166" s="1"/>
      <c r="P1166" s="1" t="str">
        <f>_xlfn.IFNA(VLOOKUP(Tabla1[[#This Row],[Departamento]],Departamentos,2,FALSE),"")</f>
        <v/>
      </c>
      <c r="Q1166" s="1"/>
      <c r="R1166" s="1" t="str">
        <f>_xlfn.IFNA(VLOOKUP(Tabla1[[#This Row],[Municipio]],Municipios,2,FALSE),"")</f>
        <v/>
      </c>
      <c r="S1166" s="1"/>
      <c r="T1166" s="1"/>
      <c r="U1166" s="1"/>
      <c r="V1166" s="1"/>
      <c r="W1166" s="1"/>
      <c r="Z1166" s="1"/>
    </row>
    <row r="1167" spans="1:26">
      <c r="A1167" s="1"/>
      <c r="B1167" s="1"/>
      <c r="D1167" s="1"/>
      <c r="E1167" s="1"/>
      <c r="F1167" s="1"/>
      <c r="G1167" s="1"/>
      <c r="H1167" s="1"/>
      <c r="I1167" s="1" t="str">
        <f>IFERROR(VLOOKUP(Tabla1[[#This Row],[Tipo de Petición, queja o reclamo, queja o reclamo]],Tipif,2,0),"")</f>
        <v/>
      </c>
      <c r="J1167" s="2" t="str">
        <f>IF(Tabla1[[#This Row],[Fecha Radicado]]="","",IF(Tabla1[[#This Row],[Tipo de Petición, queja o reclamo, queja o reclamo]]="Sin término de respuesta","No aplica",WORKDAY(Tabla1[[#This Row],[Fecha Radicado]],Tabla1[[#This Row],[Plazo]],Festivos)))</f>
        <v/>
      </c>
      <c r="K1167" s="3" t="str">
        <f ca="1">IF(Tabla1[[#This Row],[Estado]]="No Aplica","",IF(Tabla1[[#This Row],[Estado]]="Con respuesta","Gestionado",IFERROR(NETWORKDAYS(TODAY(),Tabla1[[#This Row],[Fecha de Vencimiento]],Festivos),"")))</f>
        <v/>
      </c>
      <c r="L11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67" s="1"/>
      <c r="N1167" s="1"/>
      <c r="O1167" s="1"/>
      <c r="P1167" s="1" t="str">
        <f>_xlfn.IFNA(VLOOKUP(Tabla1[[#This Row],[Departamento]],Departamentos,2,FALSE),"")</f>
        <v/>
      </c>
      <c r="Q1167" s="1"/>
      <c r="R1167" s="1" t="str">
        <f>_xlfn.IFNA(VLOOKUP(Tabla1[[#This Row],[Municipio]],Municipios,2,FALSE),"")</f>
        <v/>
      </c>
      <c r="S1167" s="1"/>
      <c r="T1167" s="1"/>
      <c r="U1167" s="1"/>
      <c r="V1167" s="1"/>
      <c r="W1167" s="1"/>
      <c r="Z1167" s="1"/>
    </row>
    <row r="1168" spans="1:26">
      <c r="A1168" s="1"/>
      <c r="B1168" s="1"/>
      <c r="D1168" s="1"/>
      <c r="E1168" s="1"/>
      <c r="F1168" s="1"/>
      <c r="G1168" s="1"/>
      <c r="H1168" s="1"/>
      <c r="I1168" s="1" t="str">
        <f>IFERROR(VLOOKUP(Tabla1[[#This Row],[Tipo de Petición, queja o reclamo, queja o reclamo]],Tipif,2,0),"")</f>
        <v/>
      </c>
      <c r="J1168" s="2" t="str">
        <f>IF(Tabla1[[#This Row],[Fecha Radicado]]="","",IF(Tabla1[[#This Row],[Tipo de Petición, queja o reclamo, queja o reclamo]]="Sin término de respuesta","No aplica",WORKDAY(Tabla1[[#This Row],[Fecha Radicado]],Tabla1[[#This Row],[Plazo]],Festivos)))</f>
        <v/>
      </c>
      <c r="K1168" s="3" t="str">
        <f ca="1">IF(Tabla1[[#This Row],[Estado]]="No Aplica","",IF(Tabla1[[#This Row],[Estado]]="Con respuesta","Gestionado",IFERROR(NETWORKDAYS(TODAY(),Tabla1[[#This Row],[Fecha de Vencimiento]],Festivos),"")))</f>
        <v/>
      </c>
      <c r="L11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68" s="1"/>
      <c r="N1168" s="1"/>
      <c r="O1168" s="1"/>
      <c r="P1168" s="1" t="str">
        <f>_xlfn.IFNA(VLOOKUP(Tabla1[[#This Row],[Departamento]],Departamentos,2,FALSE),"")</f>
        <v/>
      </c>
      <c r="Q1168" s="1"/>
      <c r="R1168" s="1" t="str">
        <f>_xlfn.IFNA(VLOOKUP(Tabla1[[#This Row],[Municipio]],Municipios,2,FALSE),"")</f>
        <v/>
      </c>
      <c r="S1168" s="1"/>
      <c r="T1168" s="1"/>
      <c r="U1168" s="1"/>
      <c r="V1168" s="1"/>
      <c r="W1168" s="1"/>
      <c r="Z1168" s="1"/>
    </row>
    <row r="1169" spans="1:26">
      <c r="A1169" s="1"/>
      <c r="B1169" s="1"/>
      <c r="D1169" s="1"/>
      <c r="E1169" s="1"/>
      <c r="F1169" s="1"/>
      <c r="G1169" s="1"/>
      <c r="H1169" s="1"/>
      <c r="I1169" s="1" t="str">
        <f>IFERROR(VLOOKUP(Tabla1[[#This Row],[Tipo de Petición, queja o reclamo, queja o reclamo]],Tipif,2,0),"")</f>
        <v/>
      </c>
      <c r="J1169" s="2" t="str">
        <f>IF(Tabla1[[#This Row],[Fecha Radicado]]="","",IF(Tabla1[[#This Row],[Tipo de Petición, queja o reclamo, queja o reclamo]]="Sin término de respuesta","No aplica",WORKDAY(Tabla1[[#This Row],[Fecha Radicado]],Tabla1[[#This Row],[Plazo]],Festivos)))</f>
        <v/>
      </c>
      <c r="K1169" s="3" t="str">
        <f ca="1">IF(Tabla1[[#This Row],[Estado]]="No Aplica","",IF(Tabla1[[#This Row],[Estado]]="Con respuesta","Gestionado",IFERROR(NETWORKDAYS(TODAY(),Tabla1[[#This Row],[Fecha de Vencimiento]],Festivos),"")))</f>
        <v/>
      </c>
      <c r="L11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69" s="1"/>
      <c r="N1169" s="1"/>
      <c r="O1169" s="1"/>
      <c r="P1169" s="1" t="str">
        <f>_xlfn.IFNA(VLOOKUP(Tabla1[[#This Row],[Departamento]],Departamentos,2,FALSE),"")</f>
        <v/>
      </c>
      <c r="Q1169" s="1"/>
      <c r="R1169" s="1" t="str">
        <f>_xlfn.IFNA(VLOOKUP(Tabla1[[#This Row],[Municipio]],Municipios,2,FALSE),"")</f>
        <v/>
      </c>
      <c r="S1169" s="1"/>
      <c r="T1169" s="1"/>
      <c r="U1169" s="1"/>
      <c r="V1169" s="1"/>
      <c r="W1169" s="1"/>
      <c r="Z1169" s="1"/>
    </row>
    <row r="1170" spans="1:26">
      <c r="A1170" s="1"/>
      <c r="B1170" s="1"/>
      <c r="D1170" s="1"/>
      <c r="E1170" s="1"/>
      <c r="F1170" s="1"/>
      <c r="G1170" s="1"/>
      <c r="H1170" s="1"/>
      <c r="I1170" s="1" t="str">
        <f>IFERROR(VLOOKUP(Tabla1[[#This Row],[Tipo de Petición, queja o reclamo, queja o reclamo]],Tipif,2,0),"")</f>
        <v/>
      </c>
      <c r="J1170" s="2" t="str">
        <f>IF(Tabla1[[#This Row],[Fecha Radicado]]="","",IF(Tabla1[[#This Row],[Tipo de Petición, queja o reclamo, queja o reclamo]]="Sin término de respuesta","No aplica",WORKDAY(Tabla1[[#This Row],[Fecha Radicado]],Tabla1[[#This Row],[Plazo]],Festivos)))</f>
        <v/>
      </c>
      <c r="K1170" s="3" t="str">
        <f ca="1">IF(Tabla1[[#This Row],[Estado]]="No Aplica","",IF(Tabla1[[#This Row],[Estado]]="Con respuesta","Gestionado",IFERROR(NETWORKDAYS(TODAY(),Tabla1[[#This Row],[Fecha de Vencimiento]],Festivos),"")))</f>
        <v/>
      </c>
      <c r="L11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70" s="1"/>
      <c r="N1170" s="1"/>
      <c r="O1170" s="1"/>
      <c r="P1170" s="1" t="str">
        <f>_xlfn.IFNA(VLOOKUP(Tabla1[[#This Row],[Departamento]],Departamentos,2,FALSE),"")</f>
        <v/>
      </c>
      <c r="Q1170" s="1"/>
      <c r="R1170" s="1" t="str">
        <f>_xlfn.IFNA(VLOOKUP(Tabla1[[#This Row],[Municipio]],Municipios,2,FALSE),"")</f>
        <v/>
      </c>
      <c r="S1170" s="1"/>
      <c r="T1170" s="1"/>
      <c r="U1170" s="1"/>
      <c r="V1170" s="1"/>
      <c r="W1170" s="1"/>
      <c r="Z1170" s="1"/>
    </row>
    <row r="1171" spans="1:26">
      <c r="A1171" s="1"/>
      <c r="B1171" s="1"/>
      <c r="D1171" s="1"/>
      <c r="E1171" s="1"/>
      <c r="F1171" s="1"/>
      <c r="G1171" s="1"/>
      <c r="H1171" s="1"/>
      <c r="I1171" s="1" t="str">
        <f>IFERROR(VLOOKUP(Tabla1[[#This Row],[Tipo de Petición, queja o reclamo, queja o reclamo]],Tipif,2,0),"")</f>
        <v/>
      </c>
      <c r="J1171" s="2" t="str">
        <f>IF(Tabla1[[#This Row],[Fecha Radicado]]="","",IF(Tabla1[[#This Row],[Tipo de Petición, queja o reclamo, queja o reclamo]]="Sin término de respuesta","No aplica",WORKDAY(Tabla1[[#This Row],[Fecha Radicado]],Tabla1[[#This Row],[Plazo]],Festivos)))</f>
        <v/>
      </c>
      <c r="K1171" s="3" t="str">
        <f ca="1">IF(Tabla1[[#This Row],[Estado]]="No Aplica","",IF(Tabla1[[#This Row],[Estado]]="Con respuesta","Gestionado",IFERROR(NETWORKDAYS(TODAY(),Tabla1[[#This Row],[Fecha de Vencimiento]],Festivos),"")))</f>
        <v/>
      </c>
      <c r="L11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71" s="1"/>
      <c r="N1171" s="1"/>
      <c r="O1171" s="1"/>
      <c r="P1171" s="1" t="str">
        <f>_xlfn.IFNA(VLOOKUP(Tabla1[[#This Row],[Departamento]],Departamentos,2,FALSE),"")</f>
        <v/>
      </c>
      <c r="Q1171" s="1"/>
      <c r="R1171" s="1" t="str">
        <f>_xlfn.IFNA(VLOOKUP(Tabla1[[#This Row],[Municipio]],Municipios,2,FALSE),"")</f>
        <v/>
      </c>
      <c r="S1171" s="1"/>
      <c r="T1171" s="1"/>
      <c r="U1171" s="1"/>
      <c r="V1171" s="1"/>
      <c r="W1171" s="1"/>
      <c r="Z1171" s="1"/>
    </row>
    <row r="1172" spans="1:26">
      <c r="A1172" s="1"/>
      <c r="B1172" s="1"/>
      <c r="D1172" s="1"/>
      <c r="E1172" s="1"/>
      <c r="F1172" s="1"/>
      <c r="G1172" s="1"/>
      <c r="H1172" s="1"/>
      <c r="I1172" s="1" t="str">
        <f>IFERROR(VLOOKUP(Tabla1[[#This Row],[Tipo de Petición, queja o reclamo, queja o reclamo]],Tipif,2,0),"")</f>
        <v/>
      </c>
      <c r="J1172" s="2" t="str">
        <f>IF(Tabla1[[#This Row],[Fecha Radicado]]="","",IF(Tabla1[[#This Row],[Tipo de Petición, queja o reclamo, queja o reclamo]]="Sin término de respuesta","No aplica",WORKDAY(Tabla1[[#This Row],[Fecha Radicado]],Tabla1[[#This Row],[Plazo]],Festivos)))</f>
        <v/>
      </c>
      <c r="K1172" s="3" t="str">
        <f ca="1">IF(Tabla1[[#This Row],[Estado]]="No Aplica","",IF(Tabla1[[#This Row],[Estado]]="Con respuesta","Gestionado",IFERROR(NETWORKDAYS(TODAY(),Tabla1[[#This Row],[Fecha de Vencimiento]],Festivos),"")))</f>
        <v/>
      </c>
      <c r="L11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72" s="1"/>
      <c r="N1172" s="1"/>
      <c r="O1172" s="1"/>
      <c r="P1172" s="1" t="str">
        <f>_xlfn.IFNA(VLOOKUP(Tabla1[[#This Row],[Departamento]],Departamentos,2,FALSE),"")</f>
        <v/>
      </c>
      <c r="Q1172" s="1"/>
      <c r="R1172" s="1" t="str">
        <f>_xlfn.IFNA(VLOOKUP(Tabla1[[#This Row],[Municipio]],Municipios,2,FALSE),"")</f>
        <v/>
      </c>
      <c r="S1172" s="1"/>
      <c r="T1172" s="1"/>
      <c r="U1172" s="1"/>
      <c r="V1172" s="1"/>
      <c r="W1172" s="1"/>
      <c r="Z1172" s="1"/>
    </row>
    <row r="1173" spans="1:26">
      <c r="A1173" s="1"/>
      <c r="B1173" s="1"/>
      <c r="D1173" s="1"/>
      <c r="E1173" s="1"/>
      <c r="F1173" s="1"/>
      <c r="G1173" s="1"/>
      <c r="H1173" s="1"/>
      <c r="I1173" s="1" t="str">
        <f>IFERROR(VLOOKUP(Tabla1[[#This Row],[Tipo de Petición, queja o reclamo, queja o reclamo]],Tipif,2,0),"")</f>
        <v/>
      </c>
      <c r="J1173" s="2" t="str">
        <f>IF(Tabla1[[#This Row],[Fecha Radicado]]="","",IF(Tabla1[[#This Row],[Tipo de Petición, queja o reclamo, queja o reclamo]]="Sin término de respuesta","No aplica",WORKDAY(Tabla1[[#This Row],[Fecha Radicado]],Tabla1[[#This Row],[Plazo]],Festivos)))</f>
        <v/>
      </c>
      <c r="K1173" s="3" t="str">
        <f ca="1">IF(Tabla1[[#This Row],[Estado]]="No Aplica","",IF(Tabla1[[#This Row],[Estado]]="Con respuesta","Gestionado",IFERROR(NETWORKDAYS(TODAY(),Tabla1[[#This Row],[Fecha de Vencimiento]],Festivos),"")))</f>
        <v/>
      </c>
      <c r="L11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73" s="1"/>
      <c r="N1173" s="1"/>
      <c r="O1173" s="1"/>
      <c r="P1173" s="1" t="str">
        <f>_xlfn.IFNA(VLOOKUP(Tabla1[[#This Row],[Departamento]],Departamentos,2,FALSE),"")</f>
        <v/>
      </c>
      <c r="Q1173" s="1"/>
      <c r="R1173" s="1" t="str">
        <f>_xlfn.IFNA(VLOOKUP(Tabla1[[#This Row],[Municipio]],Municipios,2,FALSE),"")</f>
        <v/>
      </c>
      <c r="S1173" s="1"/>
      <c r="T1173" s="1"/>
      <c r="U1173" s="1"/>
      <c r="V1173" s="1"/>
      <c r="W1173" s="1"/>
      <c r="Z1173" s="1"/>
    </row>
    <row r="1174" spans="1:26">
      <c r="A1174" s="1"/>
      <c r="B1174" s="1"/>
      <c r="D1174" s="1"/>
      <c r="E1174" s="1"/>
      <c r="F1174" s="1"/>
      <c r="G1174" s="1"/>
      <c r="H1174" s="1"/>
      <c r="I1174" s="1" t="str">
        <f>IFERROR(VLOOKUP(Tabla1[[#This Row],[Tipo de Petición, queja o reclamo, queja o reclamo]],Tipif,2,0),"")</f>
        <v/>
      </c>
      <c r="J1174" s="2" t="str">
        <f>IF(Tabla1[[#This Row],[Fecha Radicado]]="","",IF(Tabla1[[#This Row],[Tipo de Petición, queja o reclamo, queja o reclamo]]="Sin término de respuesta","No aplica",WORKDAY(Tabla1[[#This Row],[Fecha Radicado]],Tabla1[[#This Row],[Plazo]],Festivos)))</f>
        <v/>
      </c>
      <c r="K1174" s="3" t="str">
        <f ca="1">IF(Tabla1[[#This Row],[Estado]]="No Aplica","",IF(Tabla1[[#This Row],[Estado]]="Con respuesta","Gestionado",IFERROR(NETWORKDAYS(TODAY(),Tabla1[[#This Row],[Fecha de Vencimiento]],Festivos),"")))</f>
        <v/>
      </c>
      <c r="L11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74" s="1"/>
      <c r="N1174" s="1"/>
      <c r="O1174" s="1"/>
      <c r="P1174" s="1" t="str">
        <f>_xlfn.IFNA(VLOOKUP(Tabla1[[#This Row],[Departamento]],Departamentos,2,FALSE),"")</f>
        <v/>
      </c>
      <c r="Q1174" s="1"/>
      <c r="R1174" s="1" t="str">
        <f>_xlfn.IFNA(VLOOKUP(Tabla1[[#This Row],[Municipio]],Municipios,2,FALSE),"")</f>
        <v/>
      </c>
      <c r="S1174" s="1"/>
      <c r="T1174" s="1"/>
      <c r="U1174" s="1"/>
      <c r="V1174" s="1"/>
      <c r="W1174" s="1"/>
      <c r="Z1174" s="1"/>
    </row>
    <row r="1175" spans="1:26">
      <c r="A1175" s="1"/>
      <c r="B1175" s="1"/>
      <c r="D1175" s="1"/>
      <c r="E1175" s="1"/>
      <c r="F1175" s="1"/>
      <c r="G1175" s="1"/>
      <c r="H1175" s="1"/>
      <c r="I1175" s="1" t="str">
        <f>IFERROR(VLOOKUP(Tabla1[[#This Row],[Tipo de Petición, queja o reclamo, queja o reclamo]],Tipif,2,0),"")</f>
        <v/>
      </c>
      <c r="J1175" s="2" t="str">
        <f>IF(Tabla1[[#This Row],[Fecha Radicado]]="","",IF(Tabla1[[#This Row],[Tipo de Petición, queja o reclamo, queja o reclamo]]="Sin término de respuesta","No aplica",WORKDAY(Tabla1[[#This Row],[Fecha Radicado]],Tabla1[[#This Row],[Plazo]],Festivos)))</f>
        <v/>
      </c>
      <c r="K1175" s="3" t="str">
        <f ca="1">IF(Tabla1[[#This Row],[Estado]]="No Aplica","",IF(Tabla1[[#This Row],[Estado]]="Con respuesta","Gestionado",IFERROR(NETWORKDAYS(TODAY(),Tabla1[[#This Row],[Fecha de Vencimiento]],Festivos),"")))</f>
        <v/>
      </c>
      <c r="L11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75" s="1"/>
      <c r="N1175" s="1"/>
      <c r="O1175" s="1"/>
      <c r="P1175" s="1" t="str">
        <f>_xlfn.IFNA(VLOOKUP(Tabla1[[#This Row],[Departamento]],Departamentos,2,FALSE),"")</f>
        <v/>
      </c>
      <c r="Q1175" s="1"/>
      <c r="R1175" s="1" t="str">
        <f>_xlfn.IFNA(VLOOKUP(Tabla1[[#This Row],[Municipio]],Municipios,2,FALSE),"")</f>
        <v/>
      </c>
      <c r="S1175" s="1"/>
      <c r="T1175" s="1"/>
      <c r="U1175" s="1"/>
      <c r="V1175" s="1"/>
      <c r="W1175" s="1"/>
      <c r="Z1175" s="1"/>
    </row>
    <row r="1176" spans="1:26">
      <c r="A1176" s="1"/>
      <c r="B1176" s="1"/>
      <c r="D1176" s="1"/>
      <c r="E1176" s="1"/>
      <c r="F1176" s="1"/>
      <c r="G1176" s="1"/>
      <c r="H1176" s="1"/>
      <c r="I1176" s="1" t="str">
        <f>IFERROR(VLOOKUP(Tabla1[[#This Row],[Tipo de Petición, queja o reclamo, queja o reclamo]],Tipif,2,0),"")</f>
        <v/>
      </c>
      <c r="J1176" s="2" t="str">
        <f>IF(Tabla1[[#This Row],[Fecha Radicado]]="","",IF(Tabla1[[#This Row],[Tipo de Petición, queja o reclamo, queja o reclamo]]="Sin término de respuesta","No aplica",WORKDAY(Tabla1[[#This Row],[Fecha Radicado]],Tabla1[[#This Row],[Plazo]],Festivos)))</f>
        <v/>
      </c>
      <c r="K1176" s="3" t="str">
        <f ca="1">IF(Tabla1[[#This Row],[Estado]]="No Aplica","",IF(Tabla1[[#This Row],[Estado]]="Con respuesta","Gestionado",IFERROR(NETWORKDAYS(TODAY(),Tabla1[[#This Row],[Fecha de Vencimiento]],Festivos),"")))</f>
        <v/>
      </c>
      <c r="L11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76" s="1"/>
      <c r="N1176" s="1"/>
      <c r="O1176" s="1"/>
      <c r="P1176" s="1" t="str">
        <f>_xlfn.IFNA(VLOOKUP(Tabla1[[#This Row],[Departamento]],Departamentos,2,FALSE),"")</f>
        <v/>
      </c>
      <c r="Q1176" s="1"/>
      <c r="R1176" s="1" t="str">
        <f>_xlfn.IFNA(VLOOKUP(Tabla1[[#This Row],[Municipio]],Municipios,2,FALSE),"")</f>
        <v/>
      </c>
      <c r="S1176" s="1"/>
      <c r="T1176" s="1"/>
      <c r="U1176" s="1"/>
      <c r="V1176" s="1"/>
      <c r="W1176" s="1"/>
      <c r="Z1176" s="1"/>
    </row>
    <row r="1177" spans="1:26">
      <c r="A1177" s="1"/>
      <c r="B1177" s="1"/>
      <c r="D1177" s="1"/>
      <c r="E1177" s="1"/>
      <c r="F1177" s="1"/>
      <c r="G1177" s="1"/>
      <c r="H1177" s="1"/>
      <c r="I1177" s="1" t="str">
        <f>IFERROR(VLOOKUP(Tabla1[[#This Row],[Tipo de Petición, queja o reclamo, queja o reclamo]],Tipif,2,0),"")</f>
        <v/>
      </c>
      <c r="J1177" s="2" t="str">
        <f>IF(Tabla1[[#This Row],[Fecha Radicado]]="","",IF(Tabla1[[#This Row],[Tipo de Petición, queja o reclamo, queja o reclamo]]="Sin término de respuesta","No aplica",WORKDAY(Tabla1[[#This Row],[Fecha Radicado]],Tabla1[[#This Row],[Plazo]],Festivos)))</f>
        <v/>
      </c>
      <c r="K1177" s="3" t="str">
        <f ca="1">IF(Tabla1[[#This Row],[Estado]]="No Aplica","",IF(Tabla1[[#This Row],[Estado]]="Con respuesta","Gestionado",IFERROR(NETWORKDAYS(TODAY(),Tabla1[[#This Row],[Fecha de Vencimiento]],Festivos),"")))</f>
        <v/>
      </c>
      <c r="L11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77" s="1"/>
      <c r="N1177" s="1"/>
      <c r="O1177" s="1"/>
      <c r="P1177" s="1" t="str">
        <f>_xlfn.IFNA(VLOOKUP(Tabla1[[#This Row],[Departamento]],Departamentos,2,FALSE),"")</f>
        <v/>
      </c>
      <c r="Q1177" s="1"/>
      <c r="R1177" s="1" t="str">
        <f>_xlfn.IFNA(VLOOKUP(Tabla1[[#This Row],[Municipio]],Municipios,2,FALSE),"")</f>
        <v/>
      </c>
      <c r="S1177" s="1"/>
      <c r="T1177" s="1"/>
      <c r="U1177" s="1"/>
      <c r="V1177" s="1"/>
      <c r="W1177" s="1"/>
      <c r="Z1177" s="1"/>
    </row>
    <row r="1178" spans="1:26">
      <c r="A1178" s="1"/>
      <c r="B1178" s="1"/>
      <c r="D1178" s="1"/>
      <c r="E1178" s="1"/>
      <c r="F1178" s="1"/>
      <c r="G1178" s="1"/>
      <c r="H1178" s="1"/>
      <c r="I1178" s="1" t="str">
        <f>IFERROR(VLOOKUP(Tabla1[[#This Row],[Tipo de Petición, queja o reclamo, queja o reclamo]],Tipif,2,0),"")</f>
        <v/>
      </c>
      <c r="J1178" s="2" t="str">
        <f>IF(Tabla1[[#This Row],[Fecha Radicado]]="","",IF(Tabla1[[#This Row],[Tipo de Petición, queja o reclamo, queja o reclamo]]="Sin término de respuesta","No aplica",WORKDAY(Tabla1[[#This Row],[Fecha Radicado]],Tabla1[[#This Row],[Plazo]],Festivos)))</f>
        <v/>
      </c>
      <c r="K1178" s="3" t="str">
        <f ca="1">IF(Tabla1[[#This Row],[Estado]]="No Aplica","",IF(Tabla1[[#This Row],[Estado]]="Con respuesta","Gestionado",IFERROR(NETWORKDAYS(TODAY(),Tabla1[[#This Row],[Fecha de Vencimiento]],Festivos),"")))</f>
        <v/>
      </c>
      <c r="L11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78" s="1"/>
      <c r="N1178" s="1"/>
      <c r="O1178" s="1"/>
      <c r="P1178" s="1" t="str">
        <f>_xlfn.IFNA(VLOOKUP(Tabla1[[#This Row],[Departamento]],Departamentos,2,FALSE),"")</f>
        <v/>
      </c>
      <c r="Q1178" s="1"/>
      <c r="R1178" s="1" t="str">
        <f>_xlfn.IFNA(VLOOKUP(Tabla1[[#This Row],[Municipio]],Municipios,2,FALSE),"")</f>
        <v/>
      </c>
      <c r="S1178" s="1"/>
      <c r="T1178" s="1"/>
      <c r="U1178" s="1"/>
      <c r="V1178" s="1"/>
      <c r="W1178" s="1"/>
      <c r="Z1178" s="1"/>
    </row>
    <row r="1179" spans="1:26">
      <c r="A1179" s="1"/>
      <c r="B1179" s="1"/>
      <c r="D1179" s="1"/>
      <c r="E1179" s="1"/>
      <c r="F1179" s="1"/>
      <c r="G1179" s="1"/>
      <c r="H1179" s="1"/>
      <c r="I1179" s="1" t="str">
        <f>IFERROR(VLOOKUP(Tabla1[[#This Row],[Tipo de Petición, queja o reclamo, queja o reclamo]],Tipif,2,0),"")</f>
        <v/>
      </c>
      <c r="J1179" s="2" t="str">
        <f>IF(Tabla1[[#This Row],[Fecha Radicado]]="","",IF(Tabla1[[#This Row],[Tipo de Petición, queja o reclamo, queja o reclamo]]="Sin término de respuesta","No aplica",WORKDAY(Tabla1[[#This Row],[Fecha Radicado]],Tabla1[[#This Row],[Plazo]],Festivos)))</f>
        <v/>
      </c>
      <c r="K1179" s="3" t="str">
        <f ca="1">IF(Tabla1[[#This Row],[Estado]]="No Aplica","",IF(Tabla1[[#This Row],[Estado]]="Con respuesta","Gestionado",IFERROR(NETWORKDAYS(TODAY(),Tabla1[[#This Row],[Fecha de Vencimiento]],Festivos),"")))</f>
        <v/>
      </c>
      <c r="L11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79" s="1"/>
      <c r="N1179" s="1"/>
      <c r="O1179" s="1"/>
      <c r="P1179" s="1" t="str">
        <f>_xlfn.IFNA(VLOOKUP(Tabla1[[#This Row],[Departamento]],Departamentos,2,FALSE),"")</f>
        <v/>
      </c>
      <c r="Q1179" s="1"/>
      <c r="R1179" s="1" t="str">
        <f>_xlfn.IFNA(VLOOKUP(Tabla1[[#This Row],[Municipio]],Municipios,2,FALSE),"")</f>
        <v/>
      </c>
      <c r="S1179" s="1"/>
      <c r="T1179" s="1"/>
      <c r="U1179" s="1"/>
      <c r="V1179" s="1"/>
      <c r="W1179" s="1"/>
      <c r="Z1179" s="1"/>
    </row>
    <row r="1180" spans="1:26">
      <c r="A1180" s="1"/>
      <c r="B1180" s="1"/>
      <c r="D1180" s="1"/>
      <c r="E1180" s="1"/>
      <c r="F1180" s="1"/>
      <c r="G1180" s="1"/>
      <c r="H1180" s="1"/>
      <c r="I1180" s="1" t="str">
        <f>IFERROR(VLOOKUP(Tabla1[[#This Row],[Tipo de Petición, queja o reclamo, queja o reclamo]],Tipif,2,0),"")</f>
        <v/>
      </c>
      <c r="J1180" s="2" t="str">
        <f>IF(Tabla1[[#This Row],[Fecha Radicado]]="","",IF(Tabla1[[#This Row],[Tipo de Petición, queja o reclamo, queja o reclamo]]="Sin término de respuesta","No aplica",WORKDAY(Tabla1[[#This Row],[Fecha Radicado]],Tabla1[[#This Row],[Plazo]],Festivos)))</f>
        <v/>
      </c>
      <c r="K1180" s="3" t="str">
        <f ca="1">IF(Tabla1[[#This Row],[Estado]]="No Aplica","",IF(Tabla1[[#This Row],[Estado]]="Con respuesta","Gestionado",IFERROR(NETWORKDAYS(TODAY(),Tabla1[[#This Row],[Fecha de Vencimiento]],Festivos),"")))</f>
        <v/>
      </c>
      <c r="L11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80" s="1"/>
      <c r="N1180" s="1"/>
      <c r="O1180" s="1"/>
      <c r="P1180" s="1" t="str">
        <f>_xlfn.IFNA(VLOOKUP(Tabla1[[#This Row],[Departamento]],Departamentos,2,FALSE),"")</f>
        <v/>
      </c>
      <c r="Q1180" s="1"/>
      <c r="R1180" s="1" t="str">
        <f>_xlfn.IFNA(VLOOKUP(Tabla1[[#This Row],[Municipio]],Municipios,2,FALSE),"")</f>
        <v/>
      </c>
      <c r="S1180" s="1"/>
      <c r="T1180" s="1"/>
      <c r="U1180" s="1"/>
      <c r="V1180" s="1"/>
      <c r="W1180" s="1"/>
      <c r="Z1180" s="1"/>
    </row>
    <row r="1181" spans="1:26">
      <c r="A1181" s="1"/>
      <c r="B1181" s="1"/>
      <c r="D1181" s="1"/>
      <c r="E1181" s="1"/>
      <c r="F1181" s="1"/>
      <c r="G1181" s="1"/>
      <c r="H1181" s="1"/>
      <c r="I1181" s="1" t="str">
        <f>IFERROR(VLOOKUP(Tabla1[[#This Row],[Tipo de Petición, queja o reclamo, queja o reclamo]],Tipif,2,0),"")</f>
        <v/>
      </c>
      <c r="J1181" s="2" t="str">
        <f>IF(Tabla1[[#This Row],[Fecha Radicado]]="","",IF(Tabla1[[#This Row],[Tipo de Petición, queja o reclamo, queja o reclamo]]="Sin término de respuesta","No aplica",WORKDAY(Tabla1[[#This Row],[Fecha Radicado]],Tabla1[[#This Row],[Plazo]],Festivos)))</f>
        <v/>
      </c>
      <c r="K1181" s="3" t="str">
        <f ca="1">IF(Tabla1[[#This Row],[Estado]]="No Aplica","",IF(Tabla1[[#This Row],[Estado]]="Con respuesta","Gestionado",IFERROR(NETWORKDAYS(TODAY(),Tabla1[[#This Row],[Fecha de Vencimiento]],Festivos),"")))</f>
        <v/>
      </c>
      <c r="L11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81" s="1"/>
      <c r="N1181" s="1"/>
      <c r="O1181" s="1"/>
      <c r="P1181" s="1" t="str">
        <f>_xlfn.IFNA(VLOOKUP(Tabla1[[#This Row],[Departamento]],Departamentos,2,FALSE),"")</f>
        <v/>
      </c>
      <c r="Q1181" s="1"/>
      <c r="R1181" s="1" t="str">
        <f>_xlfn.IFNA(VLOOKUP(Tabla1[[#This Row],[Municipio]],Municipios,2,FALSE),"")</f>
        <v/>
      </c>
      <c r="S1181" s="1"/>
      <c r="T1181" s="1"/>
      <c r="U1181" s="1"/>
      <c r="V1181" s="1"/>
      <c r="W1181" s="1"/>
      <c r="Z1181" s="1"/>
    </row>
    <row r="1182" spans="1:26">
      <c r="A1182" s="1"/>
      <c r="B1182" s="1"/>
      <c r="D1182" s="1"/>
      <c r="E1182" s="1"/>
      <c r="F1182" s="1"/>
      <c r="G1182" s="1"/>
      <c r="H1182" s="1"/>
      <c r="I1182" s="1" t="str">
        <f>IFERROR(VLOOKUP(Tabla1[[#This Row],[Tipo de Petición, queja o reclamo, queja o reclamo]],Tipif,2,0),"")</f>
        <v/>
      </c>
      <c r="J1182" s="2" t="str">
        <f>IF(Tabla1[[#This Row],[Fecha Radicado]]="","",IF(Tabla1[[#This Row],[Tipo de Petición, queja o reclamo, queja o reclamo]]="Sin término de respuesta","No aplica",WORKDAY(Tabla1[[#This Row],[Fecha Radicado]],Tabla1[[#This Row],[Plazo]],Festivos)))</f>
        <v/>
      </c>
      <c r="K1182" s="3" t="str">
        <f ca="1">IF(Tabla1[[#This Row],[Estado]]="No Aplica","",IF(Tabla1[[#This Row],[Estado]]="Con respuesta","Gestionado",IFERROR(NETWORKDAYS(TODAY(),Tabla1[[#This Row],[Fecha de Vencimiento]],Festivos),"")))</f>
        <v/>
      </c>
      <c r="L11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82" s="1"/>
      <c r="N1182" s="1"/>
      <c r="O1182" s="1"/>
      <c r="P1182" s="1" t="str">
        <f>_xlfn.IFNA(VLOOKUP(Tabla1[[#This Row],[Departamento]],Departamentos,2,FALSE),"")</f>
        <v/>
      </c>
      <c r="Q1182" s="1"/>
      <c r="R1182" s="1" t="str">
        <f>_xlfn.IFNA(VLOOKUP(Tabla1[[#This Row],[Municipio]],Municipios,2,FALSE),"")</f>
        <v/>
      </c>
      <c r="S1182" s="1"/>
      <c r="T1182" s="1"/>
      <c r="U1182" s="1"/>
      <c r="V1182" s="1"/>
      <c r="W1182" s="1"/>
      <c r="Z1182" s="1"/>
    </row>
    <row r="1183" spans="1:26">
      <c r="A1183" s="1"/>
      <c r="B1183" s="1"/>
      <c r="D1183" s="1"/>
      <c r="E1183" s="1"/>
      <c r="F1183" s="1"/>
      <c r="G1183" s="1"/>
      <c r="H1183" s="1"/>
      <c r="I1183" s="1" t="str">
        <f>IFERROR(VLOOKUP(Tabla1[[#This Row],[Tipo de Petición, queja o reclamo, queja o reclamo]],Tipif,2,0),"")</f>
        <v/>
      </c>
      <c r="J1183" s="2" t="str">
        <f>IF(Tabla1[[#This Row],[Fecha Radicado]]="","",IF(Tabla1[[#This Row],[Tipo de Petición, queja o reclamo, queja o reclamo]]="Sin término de respuesta","No aplica",WORKDAY(Tabla1[[#This Row],[Fecha Radicado]],Tabla1[[#This Row],[Plazo]],Festivos)))</f>
        <v/>
      </c>
      <c r="K1183" s="3" t="str">
        <f ca="1">IF(Tabla1[[#This Row],[Estado]]="No Aplica","",IF(Tabla1[[#This Row],[Estado]]="Con respuesta","Gestionado",IFERROR(NETWORKDAYS(TODAY(),Tabla1[[#This Row],[Fecha de Vencimiento]],Festivos),"")))</f>
        <v/>
      </c>
      <c r="L11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83" s="1"/>
      <c r="N1183" s="1"/>
      <c r="O1183" s="1"/>
      <c r="P1183" s="1" t="str">
        <f>_xlfn.IFNA(VLOOKUP(Tabla1[[#This Row],[Departamento]],Departamentos,2,FALSE),"")</f>
        <v/>
      </c>
      <c r="Q1183" s="1"/>
      <c r="R1183" s="1" t="str">
        <f>_xlfn.IFNA(VLOOKUP(Tabla1[[#This Row],[Municipio]],Municipios,2,FALSE),"")</f>
        <v/>
      </c>
      <c r="S1183" s="1"/>
      <c r="T1183" s="1"/>
      <c r="U1183" s="1"/>
      <c r="V1183" s="1"/>
      <c r="W1183" s="1"/>
      <c r="Z1183" s="1"/>
    </row>
    <row r="1184" spans="1:26">
      <c r="A1184" s="1"/>
      <c r="B1184" s="1"/>
      <c r="D1184" s="1"/>
      <c r="E1184" s="1"/>
      <c r="F1184" s="1"/>
      <c r="G1184" s="1"/>
      <c r="H1184" s="1"/>
      <c r="I1184" s="1" t="str">
        <f>IFERROR(VLOOKUP(Tabla1[[#This Row],[Tipo de Petición, queja o reclamo, queja o reclamo]],Tipif,2,0),"")</f>
        <v/>
      </c>
      <c r="J1184" s="2" t="str">
        <f>IF(Tabla1[[#This Row],[Fecha Radicado]]="","",IF(Tabla1[[#This Row],[Tipo de Petición, queja o reclamo, queja o reclamo]]="Sin término de respuesta","No aplica",WORKDAY(Tabla1[[#This Row],[Fecha Radicado]],Tabla1[[#This Row],[Plazo]],Festivos)))</f>
        <v/>
      </c>
      <c r="K1184" s="3" t="str">
        <f ca="1">IF(Tabla1[[#This Row],[Estado]]="No Aplica","",IF(Tabla1[[#This Row],[Estado]]="Con respuesta","Gestionado",IFERROR(NETWORKDAYS(TODAY(),Tabla1[[#This Row],[Fecha de Vencimiento]],Festivos),"")))</f>
        <v/>
      </c>
      <c r="L11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84" s="1"/>
      <c r="N1184" s="1"/>
      <c r="O1184" s="1"/>
      <c r="P1184" s="1" t="str">
        <f>_xlfn.IFNA(VLOOKUP(Tabla1[[#This Row],[Departamento]],Departamentos,2,FALSE),"")</f>
        <v/>
      </c>
      <c r="Q1184" s="1"/>
      <c r="R1184" s="1" t="str">
        <f>_xlfn.IFNA(VLOOKUP(Tabla1[[#This Row],[Municipio]],Municipios,2,FALSE),"")</f>
        <v/>
      </c>
      <c r="S1184" s="1"/>
      <c r="T1184" s="1"/>
      <c r="U1184" s="1"/>
      <c r="V1184" s="1"/>
      <c r="W1184" s="1"/>
      <c r="Z1184" s="1"/>
    </row>
    <row r="1185" spans="1:26">
      <c r="A1185" s="1"/>
      <c r="B1185" s="1"/>
      <c r="D1185" s="1"/>
      <c r="E1185" s="1"/>
      <c r="F1185" s="1"/>
      <c r="G1185" s="1"/>
      <c r="H1185" s="1"/>
      <c r="I1185" s="1" t="str">
        <f>IFERROR(VLOOKUP(Tabla1[[#This Row],[Tipo de Petición, queja o reclamo, queja o reclamo]],Tipif,2,0),"")</f>
        <v/>
      </c>
      <c r="J1185" s="2" t="str">
        <f>IF(Tabla1[[#This Row],[Fecha Radicado]]="","",IF(Tabla1[[#This Row],[Tipo de Petición, queja o reclamo, queja o reclamo]]="Sin término de respuesta","No aplica",WORKDAY(Tabla1[[#This Row],[Fecha Radicado]],Tabla1[[#This Row],[Plazo]],Festivos)))</f>
        <v/>
      </c>
      <c r="K1185" s="3" t="str">
        <f ca="1">IF(Tabla1[[#This Row],[Estado]]="No Aplica","",IF(Tabla1[[#This Row],[Estado]]="Con respuesta","Gestionado",IFERROR(NETWORKDAYS(TODAY(),Tabla1[[#This Row],[Fecha de Vencimiento]],Festivos),"")))</f>
        <v/>
      </c>
      <c r="L11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85" s="1"/>
      <c r="N1185" s="1"/>
      <c r="O1185" s="1"/>
      <c r="P1185" s="1" t="str">
        <f>_xlfn.IFNA(VLOOKUP(Tabla1[[#This Row],[Departamento]],Departamentos,2,FALSE),"")</f>
        <v/>
      </c>
      <c r="Q1185" s="1"/>
      <c r="R1185" s="1" t="str">
        <f>_xlfn.IFNA(VLOOKUP(Tabla1[[#This Row],[Municipio]],Municipios,2,FALSE),"")</f>
        <v/>
      </c>
      <c r="S1185" s="1"/>
      <c r="T1185" s="1"/>
      <c r="U1185" s="1"/>
      <c r="V1185" s="1"/>
      <c r="W1185" s="1"/>
      <c r="Z1185" s="1"/>
    </row>
    <row r="1186" spans="1:26">
      <c r="A1186" s="1"/>
      <c r="B1186" s="1"/>
      <c r="D1186" s="1"/>
      <c r="E1186" s="1"/>
      <c r="F1186" s="1"/>
      <c r="G1186" s="1"/>
      <c r="H1186" s="1"/>
      <c r="I1186" s="1" t="str">
        <f>IFERROR(VLOOKUP(Tabla1[[#This Row],[Tipo de Petición, queja o reclamo, queja o reclamo]],Tipif,2,0),"")</f>
        <v/>
      </c>
      <c r="J1186" s="2" t="str">
        <f>IF(Tabla1[[#This Row],[Fecha Radicado]]="","",IF(Tabla1[[#This Row],[Tipo de Petición, queja o reclamo, queja o reclamo]]="Sin término de respuesta","No aplica",WORKDAY(Tabla1[[#This Row],[Fecha Radicado]],Tabla1[[#This Row],[Plazo]],Festivos)))</f>
        <v/>
      </c>
      <c r="K1186" s="3" t="str">
        <f ca="1">IF(Tabla1[[#This Row],[Estado]]="No Aplica","",IF(Tabla1[[#This Row],[Estado]]="Con respuesta","Gestionado",IFERROR(NETWORKDAYS(TODAY(),Tabla1[[#This Row],[Fecha de Vencimiento]],Festivos),"")))</f>
        <v/>
      </c>
      <c r="L11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86" s="1"/>
      <c r="N1186" s="1"/>
      <c r="O1186" s="1"/>
      <c r="P1186" s="1" t="str">
        <f>_xlfn.IFNA(VLOOKUP(Tabla1[[#This Row],[Departamento]],Departamentos,2,FALSE),"")</f>
        <v/>
      </c>
      <c r="Q1186" s="1"/>
      <c r="R1186" s="1" t="str">
        <f>_xlfn.IFNA(VLOOKUP(Tabla1[[#This Row],[Municipio]],Municipios,2,FALSE),"")</f>
        <v/>
      </c>
      <c r="S1186" s="1"/>
      <c r="T1186" s="1"/>
      <c r="U1186" s="1"/>
      <c r="V1186" s="1"/>
      <c r="W1186" s="1"/>
      <c r="Z1186" s="1"/>
    </row>
    <row r="1187" spans="1:26">
      <c r="A1187" s="1"/>
      <c r="B1187" s="1"/>
      <c r="D1187" s="1"/>
      <c r="E1187" s="1"/>
      <c r="F1187" s="1"/>
      <c r="G1187" s="1"/>
      <c r="H1187" s="1"/>
      <c r="I1187" s="1" t="str">
        <f>IFERROR(VLOOKUP(Tabla1[[#This Row],[Tipo de Petición, queja o reclamo, queja o reclamo]],Tipif,2,0),"")</f>
        <v/>
      </c>
      <c r="J1187" s="2" t="str">
        <f>IF(Tabla1[[#This Row],[Fecha Radicado]]="","",IF(Tabla1[[#This Row],[Tipo de Petición, queja o reclamo, queja o reclamo]]="Sin término de respuesta","No aplica",WORKDAY(Tabla1[[#This Row],[Fecha Radicado]],Tabla1[[#This Row],[Plazo]],Festivos)))</f>
        <v/>
      </c>
      <c r="K1187" s="3" t="str">
        <f ca="1">IF(Tabla1[[#This Row],[Estado]]="No Aplica","",IF(Tabla1[[#This Row],[Estado]]="Con respuesta","Gestionado",IFERROR(NETWORKDAYS(TODAY(),Tabla1[[#This Row],[Fecha de Vencimiento]],Festivos),"")))</f>
        <v/>
      </c>
      <c r="L11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87" s="1"/>
      <c r="N1187" s="1"/>
      <c r="O1187" s="1"/>
      <c r="P1187" s="1" t="str">
        <f>_xlfn.IFNA(VLOOKUP(Tabla1[[#This Row],[Departamento]],Departamentos,2,FALSE),"")</f>
        <v/>
      </c>
      <c r="Q1187" s="1"/>
      <c r="R1187" s="1" t="str">
        <f>_xlfn.IFNA(VLOOKUP(Tabla1[[#This Row],[Municipio]],Municipios,2,FALSE),"")</f>
        <v/>
      </c>
      <c r="S1187" s="1"/>
      <c r="T1187" s="1"/>
      <c r="U1187" s="1"/>
      <c r="V1187" s="1"/>
      <c r="W1187" s="1"/>
      <c r="Z1187" s="1"/>
    </row>
    <row r="1188" spans="1:26">
      <c r="A1188" s="1"/>
      <c r="B1188" s="1"/>
      <c r="D1188" s="1"/>
      <c r="E1188" s="1"/>
      <c r="F1188" s="1"/>
      <c r="G1188" s="1"/>
      <c r="H1188" s="1"/>
      <c r="I1188" s="1" t="str">
        <f>IFERROR(VLOOKUP(Tabla1[[#This Row],[Tipo de Petición, queja o reclamo, queja o reclamo]],Tipif,2,0),"")</f>
        <v/>
      </c>
      <c r="J1188" s="2" t="str">
        <f>IF(Tabla1[[#This Row],[Fecha Radicado]]="","",IF(Tabla1[[#This Row],[Tipo de Petición, queja o reclamo, queja o reclamo]]="Sin término de respuesta","No aplica",WORKDAY(Tabla1[[#This Row],[Fecha Radicado]],Tabla1[[#This Row],[Plazo]],Festivos)))</f>
        <v/>
      </c>
      <c r="K1188" s="3" t="str">
        <f ca="1">IF(Tabla1[[#This Row],[Estado]]="No Aplica","",IF(Tabla1[[#This Row],[Estado]]="Con respuesta","Gestionado",IFERROR(NETWORKDAYS(TODAY(),Tabla1[[#This Row],[Fecha de Vencimiento]],Festivos),"")))</f>
        <v/>
      </c>
      <c r="L11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88" s="1"/>
      <c r="N1188" s="1"/>
      <c r="O1188" s="1"/>
      <c r="P1188" s="1" t="str">
        <f>_xlfn.IFNA(VLOOKUP(Tabla1[[#This Row],[Departamento]],Departamentos,2,FALSE),"")</f>
        <v/>
      </c>
      <c r="Q1188" s="1"/>
      <c r="R1188" s="1" t="str">
        <f>_xlfn.IFNA(VLOOKUP(Tabla1[[#This Row],[Municipio]],Municipios,2,FALSE),"")</f>
        <v/>
      </c>
      <c r="S1188" s="1"/>
      <c r="T1188" s="1"/>
      <c r="U1188" s="1"/>
      <c r="V1188" s="1"/>
      <c r="W1188" s="1"/>
      <c r="Z1188" s="1"/>
    </row>
    <row r="1189" spans="1:26">
      <c r="A1189" s="1"/>
      <c r="B1189" s="1"/>
      <c r="D1189" s="1"/>
      <c r="E1189" s="1"/>
      <c r="F1189" s="1"/>
      <c r="G1189" s="1"/>
      <c r="H1189" s="1"/>
      <c r="I1189" s="1" t="str">
        <f>IFERROR(VLOOKUP(Tabla1[[#This Row],[Tipo de Petición, queja o reclamo, queja o reclamo]],Tipif,2,0),"")</f>
        <v/>
      </c>
      <c r="J1189" s="2" t="str">
        <f>IF(Tabla1[[#This Row],[Fecha Radicado]]="","",IF(Tabla1[[#This Row],[Tipo de Petición, queja o reclamo, queja o reclamo]]="Sin término de respuesta","No aplica",WORKDAY(Tabla1[[#This Row],[Fecha Radicado]],Tabla1[[#This Row],[Plazo]],Festivos)))</f>
        <v/>
      </c>
      <c r="K1189" s="3" t="str">
        <f ca="1">IF(Tabla1[[#This Row],[Estado]]="No Aplica","",IF(Tabla1[[#This Row],[Estado]]="Con respuesta","Gestionado",IFERROR(NETWORKDAYS(TODAY(),Tabla1[[#This Row],[Fecha de Vencimiento]],Festivos),"")))</f>
        <v/>
      </c>
      <c r="L11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89" s="1"/>
      <c r="N1189" s="1"/>
      <c r="O1189" s="1"/>
      <c r="P1189" s="1" t="str">
        <f>_xlfn.IFNA(VLOOKUP(Tabla1[[#This Row],[Departamento]],Departamentos,2,FALSE),"")</f>
        <v/>
      </c>
      <c r="Q1189" s="1"/>
      <c r="R1189" s="1" t="str">
        <f>_xlfn.IFNA(VLOOKUP(Tabla1[[#This Row],[Municipio]],Municipios,2,FALSE),"")</f>
        <v/>
      </c>
      <c r="S1189" s="1"/>
      <c r="T1189" s="1"/>
      <c r="U1189" s="1"/>
      <c r="V1189" s="1"/>
      <c r="W1189" s="1"/>
      <c r="Z1189" s="1"/>
    </row>
    <row r="1190" spans="1:26">
      <c r="A1190" s="1"/>
      <c r="B1190" s="1"/>
      <c r="D1190" s="1"/>
      <c r="E1190" s="1"/>
      <c r="F1190" s="1"/>
      <c r="G1190" s="1"/>
      <c r="H1190" s="1"/>
      <c r="I1190" s="1" t="str">
        <f>IFERROR(VLOOKUP(Tabla1[[#This Row],[Tipo de Petición, queja o reclamo, queja o reclamo]],Tipif,2,0),"")</f>
        <v/>
      </c>
      <c r="J1190" s="2" t="str">
        <f>IF(Tabla1[[#This Row],[Fecha Radicado]]="","",IF(Tabla1[[#This Row],[Tipo de Petición, queja o reclamo, queja o reclamo]]="Sin término de respuesta","No aplica",WORKDAY(Tabla1[[#This Row],[Fecha Radicado]],Tabla1[[#This Row],[Plazo]],Festivos)))</f>
        <v/>
      </c>
      <c r="K1190" s="3" t="str">
        <f ca="1">IF(Tabla1[[#This Row],[Estado]]="No Aplica","",IF(Tabla1[[#This Row],[Estado]]="Con respuesta","Gestionado",IFERROR(NETWORKDAYS(TODAY(),Tabla1[[#This Row],[Fecha de Vencimiento]],Festivos),"")))</f>
        <v/>
      </c>
      <c r="L11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90" s="1"/>
      <c r="N1190" s="1"/>
      <c r="O1190" s="1"/>
      <c r="P1190" s="1" t="str">
        <f>_xlfn.IFNA(VLOOKUP(Tabla1[[#This Row],[Departamento]],Departamentos,2,FALSE),"")</f>
        <v/>
      </c>
      <c r="Q1190" s="1"/>
      <c r="R1190" s="1" t="str">
        <f>_xlfn.IFNA(VLOOKUP(Tabla1[[#This Row],[Municipio]],Municipios,2,FALSE),"")</f>
        <v/>
      </c>
      <c r="S1190" s="1"/>
      <c r="T1190" s="1"/>
      <c r="U1190" s="1"/>
      <c r="V1190" s="1"/>
      <c r="W1190" s="1"/>
      <c r="Z1190" s="1"/>
    </row>
    <row r="1191" spans="1:26">
      <c r="A1191" s="1"/>
      <c r="B1191" s="1"/>
      <c r="D1191" s="1"/>
      <c r="E1191" s="1"/>
      <c r="F1191" s="1"/>
      <c r="G1191" s="1"/>
      <c r="H1191" s="1"/>
      <c r="I1191" s="1" t="str">
        <f>IFERROR(VLOOKUP(Tabla1[[#This Row],[Tipo de Petición, queja o reclamo, queja o reclamo]],Tipif,2,0),"")</f>
        <v/>
      </c>
      <c r="J1191" s="2" t="str">
        <f>IF(Tabla1[[#This Row],[Fecha Radicado]]="","",IF(Tabla1[[#This Row],[Tipo de Petición, queja o reclamo, queja o reclamo]]="Sin término de respuesta","No aplica",WORKDAY(Tabla1[[#This Row],[Fecha Radicado]],Tabla1[[#This Row],[Plazo]],Festivos)))</f>
        <v/>
      </c>
      <c r="K1191" s="3" t="str">
        <f ca="1">IF(Tabla1[[#This Row],[Estado]]="No Aplica","",IF(Tabla1[[#This Row],[Estado]]="Con respuesta","Gestionado",IFERROR(NETWORKDAYS(TODAY(),Tabla1[[#This Row],[Fecha de Vencimiento]],Festivos),"")))</f>
        <v/>
      </c>
      <c r="L11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91" s="1"/>
      <c r="N1191" s="1"/>
      <c r="O1191" s="1"/>
      <c r="P1191" s="1" t="str">
        <f>_xlfn.IFNA(VLOOKUP(Tabla1[[#This Row],[Departamento]],Departamentos,2,FALSE),"")</f>
        <v/>
      </c>
      <c r="Q1191" s="1"/>
      <c r="R1191" s="1" t="str">
        <f>_xlfn.IFNA(VLOOKUP(Tabla1[[#This Row],[Municipio]],Municipios,2,FALSE),"")</f>
        <v/>
      </c>
      <c r="S1191" s="1"/>
      <c r="T1191" s="1"/>
      <c r="U1191" s="1"/>
      <c r="V1191" s="1"/>
      <c r="W1191" s="1"/>
      <c r="Z1191" s="1"/>
    </row>
    <row r="1192" spans="1:26">
      <c r="A1192" s="1"/>
      <c r="B1192" s="1"/>
      <c r="D1192" s="1"/>
      <c r="E1192" s="1"/>
      <c r="F1192" s="1"/>
      <c r="G1192" s="1"/>
      <c r="H1192" s="1"/>
      <c r="I1192" s="1" t="str">
        <f>IFERROR(VLOOKUP(Tabla1[[#This Row],[Tipo de Petición, queja o reclamo, queja o reclamo]],Tipif,2,0),"")</f>
        <v/>
      </c>
      <c r="J1192" s="2" t="str">
        <f>IF(Tabla1[[#This Row],[Fecha Radicado]]="","",IF(Tabla1[[#This Row],[Tipo de Petición, queja o reclamo, queja o reclamo]]="Sin término de respuesta","No aplica",WORKDAY(Tabla1[[#This Row],[Fecha Radicado]],Tabla1[[#This Row],[Plazo]],Festivos)))</f>
        <v/>
      </c>
      <c r="K1192" s="3" t="str">
        <f ca="1">IF(Tabla1[[#This Row],[Estado]]="No Aplica","",IF(Tabla1[[#This Row],[Estado]]="Con respuesta","Gestionado",IFERROR(NETWORKDAYS(TODAY(),Tabla1[[#This Row],[Fecha de Vencimiento]],Festivos),"")))</f>
        <v/>
      </c>
      <c r="L11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92" s="1"/>
      <c r="N1192" s="1"/>
      <c r="O1192" s="1"/>
      <c r="P1192" s="1" t="str">
        <f>_xlfn.IFNA(VLOOKUP(Tabla1[[#This Row],[Departamento]],Departamentos,2,FALSE),"")</f>
        <v/>
      </c>
      <c r="Q1192" s="1"/>
      <c r="R1192" s="1" t="str">
        <f>_xlfn.IFNA(VLOOKUP(Tabla1[[#This Row],[Municipio]],Municipios,2,FALSE),"")</f>
        <v/>
      </c>
      <c r="S1192" s="1"/>
      <c r="T1192" s="1"/>
      <c r="U1192" s="1"/>
      <c r="V1192" s="1"/>
      <c r="W1192" s="1"/>
      <c r="Z1192" s="1"/>
    </row>
    <row r="1193" spans="1:26">
      <c r="A1193" s="1"/>
      <c r="B1193" s="1"/>
      <c r="D1193" s="1"/>
      <c r="E1193" s="1"/>
      <c r="F1193" s="1"/>
      <c r="G1193" s="1"/>
      <c r="H1193" s="1"/>
      <c r="I1193" s="1" t="str">
        <f>IFERROR(VLOOKUP(Tabla1[[#This Row],[Tipo de Petición, queja o reclamo, queja o reclamo]],Tipif,2,0),"")</f>
        <v/>
      </c>
      <c r="J1193" s="2" t="str">
        <f>IF(Tabla1[[#This Row],[Fecha Radicado]]="","",IF(Tabla1[[#This Row],[Tipo de Petición, queja o reclamo, queja o reclamo]]="Sin término de respuesta","No aplica",WORKDAY(Tabla1[[#This Row],[Fecha Radicado]],Tabla1[[#This Row],[Plazo]],Festivos)))</f>
        <v/>
      </c>
      <c r="K1193" s="3" t="str">
        <f ca="1">IF(Tabla1[[#This Row],[Estado]]="No Aplica","",IF(Tabla1[[#This Row],[Estado]]="Con respuesta","Gestionado",IFERROR(NETWORKDAYS(TODAY(),Tabla1[[#This Row],[Fecha de Vencimiento]],Festivos),"")))</f>
        <v/>
      </c>
      <c r="L11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93" s="1"/>
      <c r="N1193" s="1"/>
      <c r="O1193" s="1"/>
      <c r="P1193" s="1" t="str">
        <f>_xlfn.IFNA(VLOOKUP(Tabla1[[#This Row],[Departamento]],Departamentos,2,FALSE),"")</f>
        <v/>
      </c>
      <c r="Q1193" s="1"/>
      <c r="R1193" s="1" t="str">
        <f>_xlfn.IFNA(VLOOKUP(Tabla1[[#This Row],[Municipio]],Municipios,2,FALSE),"")</f>
        <v/>
      </c>
      <c r="S1193" s="1"/>
      <c r="T1193" s="1"/>
      <c r="U1193" s="1"/>
      <c r="V1193" s="1"/>
      <c r="W1193" s="1"/>
      <c r="Z1193" s="1"/>
    </row>
    <row r="1194" spans="1:26">
      <c r="A1194" s="1"/>
      <c r="B1194" s="1"/>
      <c r="D1194" s="1"/>
      <c r="E1194" s="1"/>
      <c r="F1194" s="1"/>
      <c r="G1194" s="1"/>
      <c r="H1194" s="1"/>
      <c r="I1194" s="1" t="str">
        <f>IFERROR(VLOOKUP(Tabla1[[#This Row],[Tipo de Petición, queja o reclamo, queja o reclamo]],Tipif,2,0),"")</f>
        <v/>
      </c>
      <c r="J1194" s="2" t="str">
        <f>IF(Tabla1[[#This Row],[Fecha Radicado]]="","",IF(Tabla1[[#This Row],[Tipo de Petición, queja o reclamo, queja o reclamo]]="Sin término de respuesta","No aplica",WORKDAY(Tabla1[[#This Row],[Fecha Radicado]],Tabla1[[#This Row],[Plazo]],Festivos)))</f>
        <v/>
      </c>
      <c r="K1194" s="3" t="str">
        <f ca="1">IF(Tabla1[[#This Row],[Estado]]="No Aplica","",IF(Tabla1[[#This Row],[Estado]]="Con respuesta","Gestionado",IFERROR(NETWORKDAYS(TODAY(),Tabla1[[#This Row],[Fecha de Vencimiento]],Festivos),"")))</f>
        <v/>
      </c>
      <c r="L11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94" s="1"/>
      <c r="N1194" s="1"/>
      <c r="O1194" s="1"/>
      <c r="P1194" s="1" t="str">
        <f>_xlfn.IFNA(VLOOKUP(Tabla1[[#This Row],[Departamento]],Departamentos,2,FALSE),"")</f>
        <v/>
      </c>
      <c r="Q1194" s="1"/>
      <c r="R1194" s="1" t="str">
        <f>_xlfn.IFNA(VLOOKUP(Tabla1[[#This Row],[Municipio]],Municipios,2,FALSE),"")</f>
        <v/>
      </c>
      <c r="S1194" s="1"/>
      <c r="T1194" s="1"/>
      <c r="U1194" s="1"/>
      <c r="V1194" s="1"/>
      <c r="W1194" s="1"/>
      <c r="Z1194" s="1"/>
    </row>
    <row r="1195" spans="1:26">
      <c r="A1195" s="1"/>
      <c r="B1195" s="1"/>
      <c r="D1195" s="1"/>
      <c r="E1195" s="1"/>
      <c r="F1195" s="1"/>
      <c r="G1195" s="1"/>
      <c r="H1195" s="1"/>
      <c r="I1195" s="1" t="str">
        <f>IFERROR(VLOOKUP(Tabla1[[#This Row],[Tipo de Petición, queja o reclamo, queja o reclamo]],Tipif,2,0),"")</f>
        <v/>
      </c>
      <c r="J1195" s="2" t="str">
        <f>IF(Tabla1[[#This Row],[Fecha Radicado]]="","",IF(Tabla1[[#This Row],[Tipo de Petición, queja o reclamo, queja o reclamo]]="Sin término de respuesta","No aplica",WORKDAY(Tabla1[[#This Row],[Fecha Radicado]],Tabla1[[#This Row],[Plazo]],Festivos)))</f>
        <v/>
      </c>
      <c r="K1195" s="3" t="str">
        <f ca="1">IF(Tabla1[[#This Row],[Estado]]="No Aplica","",IF(Tabla1[[#This Row],[Estado]]="Con respuesta","Gestionado",IFERROR(NETWORKDAYS(TODAY(),Tabla1[[#This Row],[Fecha de Vencimiento]],Festivos),"")))</f>
        <v/>
      </c>
      <c r="L11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95" s="1"/>
      <c r="N1195" s="1"/>
      <c r="O1195" s="1"/>
      <c r="P1195" s="1" t="str">
        <f>_xlfn.IFNA(VLOOKUP(Tabla1[[#This Row],[Departamento]],Departamentos,2,FALSE),"")</f>
        <v/>
      </c>
      <c r="Q1195" s="1"/>
      <c r="R1195" s="1" t="str">
        <f>_xlfn.IFNA(VLOOKUP(Tabla1[[#This Row],[Municipio]],Municipios,2,FALSE),"")</f>
        <v/>
      </c>
      <c r="S1195" s="1"/>
      <c r="T1195" s="1"/>
      <c r="U1195" s="1"/>
      <c r="V1195" s="1"/>
      <c r="W1195" s="1"/>
      <c r="Z1195" s="1"/>
    </row>
    <row r="1196" spans="1:26">
      <c r="A1196" s="1"/>
      <c r="B1196" s="1"/>
      <c r="D1196" s="1"/>
      <c r="E1196" s="1"/>
      <c r="F1196" s="1"/>
      <c r="G1196" s="1"/>
      <c r="H1196" s="1"/>
      <c r="I1196" s="1" t="str">
        <f>IFERROR(VLOOKUP(Tabla1[[#This Row],[Tipo de Petición, queja o reclamo, queja o reclamo]],Tipif,2,0),"")</f>
        <v/>
      </c>
      <c r="J1196" s="2" t="str">
        <f>IF(Tabla1[[#This Row],[Fecha Radicado]]="","",IF(Tabla1[[#This Row],[Tipo de Petición, queja o reclamo, queja o reclamo]]="Sin término de respuesta","No aplica",WORKDAY(Tabla1[[#This Row],[Fecha Radicado]],Tabla1[[#This Row],[Plazo]],Festivos)))</f>
        <v/>
      </c>
      <c r="K1196" s="3" t="str">
        <f ca="1">IF(Tabla1[[#This Row],[Estado]]="No Aplica","",IF(Tabla1[[#This Row],[Estado]]="Con respuesta","Gestionado",IFERROR(NETWORKDAYS(TODAY(),Tabla1[[#This Row],[Fecha de Vencimiento]],Festivos),"")))</f>
        <v/>
      </c>
      <c r="L11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96" s="1"/>
      <c r="N1196" s="1"/>
      <c r="O1196" s="1"/>
      <c r="P1196" s="1" t="str">
        <f>_xlfn.IFNA(VLOOKUP(Tabla1[[#This Row],[Departamento]],Departamentos,2,FALSE),"")</f>
        <v/>
      </c>
      <c r="Q1196" s="1"/>
      <c r="R1196" s="1" t="str">
        <f>_xlfn.IFNA(VLOOKUP(Tabla1[[#This Row],[Municipio]],Municipios,2,FALSE),"")</f>
        <v/>
      </c>
      <c r="S1196" s="1"/>
      <c r="T1196" s="1"/>
      <c r="U1196" s="1"/>
      <c r="V1196" s="1"/>
      <c r="W1196" s="1"/>
      <c r="Z1196" s="1"/>
    </row>
    <row r="1197" spans="1:26">
      <c r="A1197" s="1"/>
      <c r="B1197" s="1"/>
      <c r="D1197" s="1"/>
      <c r="E1197" s="1"/>
      <c r="F1197" s="1"/>
      <c r="G1197" s="1"/>
      <c r="H1197" s="1"/>
      <c r="I1197" s="1" t="str">
        <f>IFERROR(VLOOKUP(Tabla1[[#This Row],[Tipo de Petición, queja o reclamo, queja o reclamo]],Tipif,2,0),"")</f>
        <v/>
      </c>
      <c r="J1197" s="2" t="str">
        <f>IF(Tabla1[[#This Row],[Fecha Radicado]]="","",IF(Tabla1[[#This Row],[Tipo de Petición, queja o reclamo, queja o reclamo]]="Sin término de respuesta","No aplica",WORKDAY(Tabla1[[#This Row],[Fecha Radicado]],Tabla1[[#This Row],[Plazo]],Festivos)))</f>
        <v/>
      </c>
      <c r="K1197" s="3" t="str">
        <f ca="1">IF(Tabla1[[#This Row],[Estado]]="No Aplica","",IF(Tabla1[[#This Row],[Estado]]="Con respuesta","Gestionado",IFERROR(NETWORKDAYS(TODAY(),Tabla1[[#This Row],[Fecha de Vencimiento]],Festivos),"")))</f>
        <v/>
      </c>
      <c r="L11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97" s="1"/>
      <c r="N1197" s="1"/>
      <c r="O1197" s="1"/>
      <c r="P1197" s="1" t="str">
        <f>_xlfn.IFNA(VLOOKUP(Tabla1[[#This Row],[Departamento]],Departamentos,2,FALSE),"")</f>
        <v/>
      </c>
      <c r="Q1197" s="1"/>
      <c r="R1197" s="1" t="str">
        <f>_xlfn.IFNA(VLOOKUP(Tabla1[[#This Row],[Municipio]],Municipios,2,FALSE),"")</f>
        <v/>
      </c>
      <c r="S1197" s="1"/>
      <c r="T1197" s="1"/>
      <c r="U1197" s="1"/>
      <c r="V1197" s="1"/>
      <c r="W1197" s="1"/>
      <c r="Z1197" s="1"/>
    </row>
    <row r="1198" spans="1:26">
      <c r="A1198" s="1"/>
      <c r="B1198" s="1"/>
      <c r="D1198" s="1"/>
      <c r="E1198" s="1"/>
      <c r="F1198" s="1"/>
      <c r="G1198" s="1"/>
      <c r="H1198" s="1"/>
      <c r="I1198" s="1" t="str">
        <f>IFERROR(VLOOKUP(Tabla1[[#This Row],[Tipo de Petición, queja o reclamo, queja o reclamo]],Tipif,2,0),"")</f>
        <v/>
      </c>
      <c r="J1198" s="2" t="str">
        <f>IF(Tabla1[[#This Row],[Fecha Radicado]]="","",IF(Tabla1[[#This Row],[Tipo de Petición, queja o reclamo, queja o reclamo]]="Sin término de respuesta","No aplica",WORKDAY(Tabla1[[#This Row],[Fecha Radicado]],Tabla1[[#This Row],[Plazo]],Festivos)))</f>
        <v/>
      </c>
      <c r="K1198" s="3" t="str">
        <f ca="1">IF(Tabla1[[#This Row],[Estado]]="No Aplica","",IF(Tabla1[[#This Row],[Estado]]="Con respuesta","Gestionado",IFERROR(NETWORKDAYS(TODAY(),Tabla1[[#This Row],[Fecha de Vencimiento]],Festivos),"")))</f>
        <v/>
      </c>
      <c r="L11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98" s="1"/>
      <c r="N1198" s="1"/>
      <c r="O1198" s="1"/>
      <c r="P1198" s="1" t="str">
        <f>_xlfn.IFNA(VLOOKUP(Tabla1[[#This Row],[Departamento]],Departamentos,2,FALSE),"")</f>
        <v/>
      </c>
      <c r="Q1198" s="1"/>
      <c r="R1198" s="1" t="str">
        <f>_xlfn.IFNA(VLOOKUP(Tabla1[[#This Row],[Municipio]],Municipios,2,FALSE),"")</f>
        <v/>
      </c>
      <c r="S1198" s="1"/>
      <c r="T1198" s="1"/>
      <c r="U1198" s="1"/>
      <c r="V1198" s="1"/>
      <c r="W1198" s="1"/>
      <c r="Z1198" s="1"/>
    </row>
    <row r="1199" spans="1:26">
      <c r="A1199" s="1"/>
      <c r="B1199" s="1"/>
      <c r="D1199" s="1"/>
      <c r="E1199" s="1"/>
      <c r="F1199" s="1"/>
      <c r="G1199" s="1"/>
      <c r="H1199" s="1"/>
      <c r="I1199" s="1" t="str">
        <f>IFERROR(VLOOKUP(Tabla1[[#This Row],[Tipo de Petición, queja o reclamo, queja o reclamo]],Tipif,2,0),"")</f>
        <v/>
      </c>
      <c r="J1199" s="2" t="str">
        <f>IF(Tabla1[[#This Row],[Fecha Radicado]]="","",IF(Tabla1[[#This Row],[Tipo de Petición, queja o reclamo, queja o reclamo]]="Sin término de respuesta","No aplica",WORKDAY(Tabla1[[#This Row],[Fecha Radicado]],Tabla1[[#This Row],[Plazo]],Festivos)))</f>
        <v/>
      </c>
      <c r="K1199" s="3" t="str">
        <f ca="1">IF(Tabla1[[#This Row],[Estado]]="No Aplica","",IF(Tabla1[[#This Row],[Estado]]="Con respuesta","Gestionado",IFERROR(NETWORKDAYS(TODAY(),Tabla1[[#This Row],[Fecha de Vencimiento]],Festivos),"")))</f>
        <v/>
      </c>
      <c r="L11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199" s="1"/>
      <c r="N1199" s="1"/>
      <c r="O1199" s="1"/>
      <c r="P1199" s="1" t="str">
        <f>_xlfn.IFNA(VLOOKUP(Tabla1[[#This Row],[Departamento]],Departamentos,2,FALSE),"")</f>
        <v/>
      </c>
      <c r="Q1199" s="1"/>
      <c r="R1199" s="1" t="str">
        <f>_xlfn.IFNA(VLOOKUP(Tabla1[[#This Row],[Municipio]],Municipios,2,FALSE),"")</f>
        <v/>
      </c>
      <c r="S1199" s="1"/>
      <c r="T1199" s="1"/>
      <c r="U1199" s="1"/>
      <c r="V1199" s="1"/>
      <c r="W1199" s="1"/>
      <c r="Z1199" s="1"/>
    </row>
    <row r="1200" spans="1:26">
      <c r="A1200" s="1"/>
      <c r="B1200" s="1"/>
      <c r="D1200" s="1"/>
      <c r="E1200" s="1"/>
      <c r="F1200" s="1"/>
      <c r="G1200" s="1"/>
      <c r="H1200" s="1"/>
      <c r="I1200" s="1" t="str">
        <f>IFERROR(VLOOKUP(Tabla1[[#This Row],[Tipo de Petición, queja o reclamo, queja o reclamo]],Tipif,2,0),"")</f>
        <v/>
      </c>
      <c r="J1200" s="2" t="str">
        <f>IF(Tabla1[[#This Row],[Fecha Radicado]]="","",IF(Tabla1[[#This Row],[Tipo de Petición, queja o reclamo, queja o reclamo]]="Sin término de respuesta","No aplica",WORKDAY(Tabla1[[#This Row],[Fecha Radicado]],Tabla1[[#This Row],[Plazo]],Festivos)))</f>
        <v/>
      </c>
      <c r="K1200" s="3" t="str">
        <f ca="1">IF(Tabla1[[#This Row],[Estado]]="No Aplica","",IF(Tabla1[[#This Row],[Estado]]="Con respuesta","Gestionado",IFERROR(NETWORKDAYS(TODAY(),Tabla1[[#This Row],[Fecha de Vencimiento]],Festivos),"")))</f>
        <v/>
      </c>
      <c r="L12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00" s="1"/>
      <c r="N1200" s="1"/>
      <c r="O1200" s="1"/>
      <c r="P1200" s="1" t="str">
        <f>_xlfn.IFNA(VLOOKUP(Tabla1[[#This Row],[Departamento]],Departamentos,2,FALSE),"")</f>
        <v/>
      </c>
      <c r="Q1200" s="1"/>
      <c r="R1200" s="1" t="str">
        <f>_xlfn.IFNA(VLOOKUP(Tabla1[[#This Row],[Municipio]],Municipios,2,FALSE),"")</f>
        <v/>
      </c>
      <c r="S1200" s="1"/>
      <c r="T1200" s="1"/>
      <c r="U1200" s="1"/>
      <c r="V1200" s="1"/>
      <c r="W1200" s="1"/>
      <c r="Z1200" s="1"/>
    </row>
    <row r="1201" spans="1:26">
      <c r="A1201" s="1"/>
      <c r="B1201" s="1"/>
      <c r="D1201" s="1"/>
      <c r="E1201" s="1"/>
      <c r="F1201" s="1"/>
      <c r="G1201" s="1"/>
      <c r="H1201" s="1"/>
      <c r="I1201" s="1" t="str">
        <f>IFERROR(VLOOKUP(Tabla1[[#This Row],[Tipo de Petición, queja o reclamo, queja o reclamo]],Tipif,2,0),"")</f>
        <v/>
      </c>
      <c r="J1201" s="2" t="str">
        <f>IF(Tabla1[[#This Row],[Fecha Radicado]]="","",IF(Tabla1[[#This Row],[Tipo de Petición, queja o reclamo, queja o reclamo]]="Sin término de respuesta","No aplica",WORKDAY(Tabla1[[#This Row],[Fecha Radicado]],Tabla1[[#This Row],[Plazo]],Festivos)))</f>
        <v/>
      </c>
      <c r="K1201" s="3" t="str">
        <f ca="1">IF(Tabla1[[#This Row],[Estado]]="No Aplica","",IF(Tabla1[[#This Row],[Estado]]="Con respuesta","Gestionado",IFERROR(NETWORKDAYS(TODAY(),Tabla1[[#This Row],[Fecha de Vencimiento]],Festivos),"")))</f>
        <v/>
      </c>
      <c r="L12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01" s="1"/>
      <c r="N1201" s="1"/>
      <c r="O1201" s="1"/>
      <c r="P1201" s="1" t="str">
        <f>_xlfn.IFNA(VLOOKUP(Tabla1[[#This Row],[Departamento]],Departamentos,2,FALSE),"")</f>
        <v/>
      </c>
      <c r="Q1201" s="1"/>
      <c r="R1201" s="1" t="str">
        <f>_xlfn.IFNA(VLOOKUP(Tabla1[[#This Row],[Municipio]],Municipios,2,FALSE),"")</f>
        <v/>
      </c>
      <c r="S1201" s="1"/>
      <c r="T1201" s="1"/>
      <c r="U1201" s="1"/>
      <c r="V1201" s="1"/>
      <c r="W1201" s="1"/>
      <c r="Z1201" s="1"/>
    </row>
    <row r="1202" spans="1:26">
      <c r="A1202" s="1"/>
      <c r="B1202" s="1"/>
      <c r="D1202" s="1"/>
      <c r="E1202" s="1"/>
      <c r="F1202" s="1"/>
      <c r="G1202" s="1"/>
      <c r="H1202" s="1"/>
      <c r="I1202" s="1" t="str">
        <f>IFERROR(VLOOKUP(Tabla1[[#This Row],[Tipo de Petición, queja o reclamo, queja o reclamo]],Tipif,2,0),"")</f>
        <v/>
      </c>
      <c r="J1202" s="2" t="str">
        <f>IF(Tabla1[[#This Row],[Fecha Radicado]]="","",IF(Tabla1[[#This Row],[Tipo de Petición, queja o reclamo, queja o reclamo]]="Sin término de respuesta","No aplica",WORKDAY(Tabla1[[#This Row],[Fecha Radicado]],Tabla1[[#This Row],[Plazo]],Festivos)))</f>
        <v/>
      </c>
      <c r="K1202" s="3" t="str">
        <f ca="1">IF(Tabla1[[#This Row],[Estado]]="No Aplica","",IF(Tabla1[[#This Row],[Estado]]="Con respuesta","Gestionado",IFERROR(NETWORKDAYS(TODAY(),Tabla1[[#This Row],[Fecha de Vencimiento]],Festivos),"")))</f>
        <v/>
      </c>
      <c r="L12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02" s="1"/>
      <c r="N1202" s="1"/>
      <c r="O1202" s="1"/>
      <c r="P1202" s="1" t="str">
        <f>_xlfn.IFNA(VLOOKUP(Tabla1[[#This Row],[Departamento]],Departamentos,2,FALSE),"")</f>
        <v/>
      </c>
      <c r="Q1202" s="1"/>
      <c r="R1202" s="1" t="str">
        <f>_xlfn.IFNA(VLOOKUP(Tabla1[[#This Row],[Municipio]],Municipios,2,FALSE),"")</f>
        <v/>
      </c>
      <c r="S1202" s="1"/>
      <c r="T1202" s="1"/>
      <c r="U1202" s="1"/>
      <c r="V1202" s="1"/>
      <c r="W1202" s="1"/>
      <c r="Z1202" s="1"/>
    </row>
    <row r="1203" spans="1:26">
      <c r="A1203" s="1"/>
      <c r="B1203" s="1"/>
      <c r="D1203" s="1"/>
      <c r="E1203" s="1"/>
      <c r="F1203" s="1"/>
      <c r="G1203" s="1"/>
      <c r="H1203" s="1"/>
      <c r="I1203" s="1" t="str">
        <f>IFERROR(VLOOKUP(Tabla1[[#This Row],[Tipo de Petición, queja o reclamo, queja o reclamo]],Tipif,2,0),"")</f>
        <v/>
      </c>
      <c r="J1203" s="2" t="str">
        <f>IF(Tabla1[[#This Row],[Fecha Radicado]]="","",IF(Tabla1[[#This Row],[Tipo de Petición, queja o reclamo, queja o reclamo]]="Sin término de respuesta","No aplica",WORKDAY(Tabla1[[#This Row],[Fecha Radicado]],Tabla1[[#This Row],[Plazo]],Festivos)))</f>
        <v/>
      </c>
      <c r="K1203" s="3" t="str">
        <f ca="1">IF(Tabla1[[#This Row],[Estado]]="No Aplica","",IF(Tabla1[[#This Row],[Estado]]="Con respuesta","Gestionado",IFERROR(NETWORKDAYS(TODAY(),Tabla1[[#This Row],[Fecha de Vencimiento]],Festivos),"")))</f>
        <v/>
      </c>
      <c r="L12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03" s="1"/>
      <c r="N1203" s="1"/>
      <c r="O1203" s="1"/>
      <c r="P1203" s="1" t="str">
        <f>_xlfn.IFNA(VLOOKUP(Tabla1[[#This Row],[Departamento]],Departamentos,2,FALSE),"")</f>
        <v/>
      </c>
      <c r="Q1203" s="1"/>
      <c r="R1203" s="1" t="str">
        <f>_xlfn.IFNA(VLOOKUP(Tabla1[[#This Row],[Municipio]],Municipios,2,FALSE),"")</f>
        <v/>
      </c>
      <c r="S1203" s="1"/>
      <c r="T1203" s="1"/>
      <c r="U1203" s="1"/>
      <c r="V1203" s="1"/>
      <c r="W1203" s="1"/>
      <c r="Z1203" s="1"/>
    </row>
    <row r="1204" spans="1:26">
      <c r="A1204" s="1"/>
      <c r="B1204" s="1"/>
      <c r="D1204" s="1"/>
      <c r="E1204" s="1"/>
      <c r="F1204" s="1"/>
      <c r="G1204" s="1"/>
      <c r="H1204" s="1"/>
      <c r="I1204" s="1" t="str">
        <f>IFERROR(VLOOKUP(Tabla1[[#This Row],[Tipo de Petición, queja o reclamo, queja o reclamo]],Tipif,2,0),"")</f>
        <v/>
      </c>
      <c r="J1204" s="2" t="str">
        <f>IF(Tabla1[[#This Row],[Fecha Radicado]]="","",IF(Tabla1[[#This Row],[Tipo de Petición, queja o reclamo, queja o reclamo]]="Sin término de respuesta","No aplica",WORKDAY(Tabla1[[#This Row],[Fecha Radicado]],Tabla1[[#This Row],[Plazo]],Festivos)))</f>
        <v/>
      </c>
      <c r="K1204" s="3" t="str">
        <f ca="1">IF(Tabla1[[#This Row],[Estado]]="No Aplica","",IF(Tabla1[[#This Row],[Estado]]="Con respuesta","Gestionado",IFERROR(NETWORKDAYS(TODAY(),Tabla1[[#This Row],[Fecha de Vencimiento]],Festivos),"")))</f>
        <v/>
      </c>
      <c r="L12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04" s="1"/>
      <c r="N1204" s="1"/>
      <c r="O1204" s="1"/>
      <c r="P1204" s="1" t="str">
        <f>_xlfn.IFNA(VLOOKUP(Tabla1[[#This Row],[Departamento]],Departamentos,2,FALSE),"")</f>
        <v/>
      </c>
      <c r="Q1204" s="1"/>
      <c r="R1204" s="1" t="str">
        <f>_xlfn.IFNA(VLOOKUP(Tabla1[[#This Row],[Municipio]],Municipios,2,FALSE),"")</f>
        <v/>
      </c>
      <c r="S1204" s="1"/>
      <c r="T1204" s="1"/>
      <c r="U1204" s="1"/>
      <c r="V1204" s="1"/>
      <c r="W1204" s="1"/>
      <c r="Z1204" s="1"/>
    </row>
    <row r="1205" spans="1:26">
      <c r="A1205" s="1"/>
      <c r="B1205" s="1"/>
      <c r="D1205" s="1"/>
      <c r="E1205" s="1"/>
      <c r="F1205" s="1"/>
      <c r="G1205" s="1"/>
      <c r="H1205" s="1"/>
      <c r="I1205" s="1" t="str">
        <f>IFERROR(VLOOKUP(Tabla1[[#This Row],[Tipo de Petición, queja o reclamo, queja o reclamo]],Tipif,2,0),"")</f>
        <v/>
      </c>
      <c r="J1205" s="2" t="str">
        <f>IF(Tabla1[[#This Row],[Fecha Radicado]]="","",IF(Tabla1[[#This Row],[Tipo de Petición, queja o reclamo, queja o reclamo]]="Sin término de respuesta","No aplica",WORKDAY(Tabla1[[#This Row],[Fecha Radicado]],Tabla1[[#This Row],[Plazo]],Festivos)))</f>
        <v/>
      </c>
      <c r="K1205" s="3" t="str">
        <f ca="1">IF(Tabla1[[#This Row],[Estado]]="No Aplica","",IF(Tabla1[[#This Row],[Estado]]="Con respuesta","Gestionado",IFERROR(NETWORKDAYS(TODAY(),Tabla1[[#This Row],[Fecha de Vencimiento]],Festivos),"")))</f>
        <v/>
      </c>
      <c r="L12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05" s="1"/>
      <c r="N1205" s="1"/>
      <c r="O1205" s="1"/>
      <c r="P1205" s="1" t="str">
        <f>_xlfn.IFNA(VLOOKUP(Tabla1[[#This Row],[Departamento]],Departamentos,2,FALSE),"")</f>
        <v/>
      </c>
      <c r="Q1205" s="1"/>
      <c r="R1205" s="1" t="str">
        <f>_xlfn.IFNA(VLOOKUP(Tabla1[[#This Row],[Municipio]],Municipios,2,FALSE),"")</f>
        <v/>
      </c>
      <c r="S1205" s="1"/>
      <c r="T1205" s="1"/>
      <c r="U1205" s="1"/>
      <c r="V1205" s="1"/>
      <c r="W1205" s="1"/>
      <c r="Z1205" s="1"/>
    </row>
    <row r="1206" spans="1:26">
      <c r="A1206" s="1"/>
      <c r="B1206" s="1"/>
      <c r="D1206" s="1"/>
      <c r="E1206" s="1"/>
      <c r="F1206" s="1"/>
      <c r="G1206" s="1"/>
      <c r="H1206" s="1"/>
      <c r="I1206" s="1" t="str">
        <f>IFERROR(VLOOKUP(Tabla1[[#This Row],[Tipo de Petición, queja o reclamo, queja o reclamo]],Tipif,2,0),"")</f>
        <v/>
      </c>
      <c r="J1206" s="2" t="str">
        <f>IF(Tabla1[[#This Row],[Fecha Radicado]]="","",IF(Tabla1[[#This Row],[Tipo de Petición, queja o reclamo, queja o reclamo]]="Sin término de respuesta","No aplica",WORKDAY(Tabla1[[#This Row],[Fecha Radicado]],Tabla1[[#This Row],[Plazo]],Festivos)))</f>
        <v/>
      </c>
      <c r="K1206" s="3" t="str">
        <f ca="1">IF(Tabla1[[#This Row],[Estado]]="No Aplica","",IF(Tabla1[[#This Row],[Estado]]="Con respuesta","Gestionado",IFERROR(NETWORKDAYS(TODAY(),Tabla1[[#This Row],[Fecha de Vencimiento]],Festivos),"")))</f>
        <v/>
      </c>
      <c r="L12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06" s="1"/>
      <c r="N1206" s="1"/>
      <c r="O1206" s="1"/>
      <c r="P1206" s="1" t="str">
        <f>_xlfn.IFNA(VLOOKUP(Tabla1[[#This Row],[Departamento]],Departamentos,2,FALSE),"")</f>
        <v/>
      </c>
      <c r="Q1206" s="1"/>
      <c r="R1206" s="1" t="str">
        <f>_xlfn.IFNA(VLOOKUP(Tabla1[[#This Row],[Municipio]],Municipios,2,FALSE),"")</f>
        <v/>
      </c>
      <c r="S1206" s="1"/>
      <c r="T1206" s="1"/>
      <c r="U1206" s="1"/>
      <c r="V1206" s="1"/>
      <c r="W1206" s="1"/>
      <c r="Z1206" s="1"/>
    </row>
    <row r="1207" spans="1:26">
      <c r="A1207" s="1"/>
      <c r="B1207" s="1"/>
      <c r="D1207" s="1"/>
      <c r="E1207" s="1"/>
      <c r="F1207" s="1"/>
      <c r="G1207" s="1"/>
      <c r="H1207" s="1"/>
      <c r="I1207" s="1" t="str">
        <f>IFERROR(VLOOKUP(Tabla1[[#This Row],[Tipo de Petición, queja o reclamo, queja o reclamo]],Tipif,2,0),"")</f>
        <v/>
      </c>
      <c r="J1207" s="2" t="str">
        <f>IF(Tabla1[[#This Row],[Fecha Radicado]]="","",IF(Tabla1[[#This Row],[Tipo de Petición, queja o reclamo, queja o reclamo]]="Sin término de respuesta","No aplica",WORKDAY(Tabla1[[#This Row],[Fecha Radicado]],Tabla1[[#This Row],[Plazo]],Festivos)))</f>
        <v/>
      </c>
      <c r="K1207" s="3" t="str">
        <f ca="1">IF(Tabla1[[#This Row],[Estado]]="No Aplica","",IF(Tabla1[[#This Row],[Estado]]="Con respuesta","Gestionado",IFERROR(NETWORKDAYS(TODAY(),Tabla1[[#This Row],[Fecha de Vencimiento]],Festivos),"")))</f>
        <v/>
      </c>
      <c r="L12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07" s="1"/>
      <c r="N1207" s="1"/>
      <c r="O1207" s="1"/>
      <c r="P1207" s="1" t="str">
        <f>_xlfn.IFNA(VLOOKUP(Tabla1[[#This Row],[Departamento]],Departamentos,2,FALSE),"")</f>
        <v/>
      </c>
      <c r="Q1207" s="1"/>
      <c r="R1207" s="1" t="str">
        <f>_xlfn.IFNA(VLOOKUP(Tabla1[[#This Row],[Municipio]],Municipios,2,FALSE),"")</f>
        <v/>
      </c>
      <c r="S1207" s="1"/>
      <c r="T1207" s="1"/>
      <c r="U1207" s="1"/>
      <c r="V1207" s="1"/>
      <c r="W1207" s="1"/>
      <c r="Z1207" s="1"/>
    </row>
    <row r="1208" spans="1:26">
      <c r="A1208" s="1"/>
      <c r="B1208" s="1"/>
      <c r="D1208" s="1"/>
      <c r="E1208" s="1"/>
      <c r="F1208" s="1"/>
      <c r="G1208" s="1"/>
      <c r="H1208" s="1"/>
      <c r="I1208" s="1" t="str">
        <f>IFERROR(VLOOKUP(Tabla1[[#This Row],[Tipo de Petición, queja o reclamo, queja o reclamo]],Tipif,2,0),"")</f>
        <v/>
      </c>
      <c r="J1208" s="2" t="str">
        <f>IF(Tabla1[[#This Row],[Fecha Radicado]]="","",IF(Tabla1[[#This Row],[Tipo de Petición, queja o reclamo, queja o reclamo]]="Sin término de respuesta","No aplica",WORKDAY(Tabla1[[#This Row],[Fecha Radicado]],Tabla1[[#This Row],[Plazo]],Festivos)))</f>
        <v/>
      </c>
      <c r="K1208" s="3" t="str">
        <f ca="1">IF(Tabla1[[#This Row],[Estado]]="No Aplica","",IF(Tabla1[[#This Row],[Estado]]="Con respuesta","Gestionado",IFERROR(NETWORKDAYS(TODAY(),Tabla1[[#This Row],[Fecha de Vencimiento]],Festivos),"")))</f>
        <v/>
      </c>
      <c r="L12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08" s="1"/>
      <c r="N1208" s="1"/>
      <c r="O1208" s="1"/>
      <c r="P1208" s="1" t="str">
        <f>_xlfn.IFNA(VLOOKUP(Tabla1[[#This Row],[Departamento]],Departamentos,2,FALSE),"")</f>
        <v/>
      </c>
      <c r="Q1208" s="1"/>
      <c r="R1208" s="1" t="str">
        <f>_xlfn.IFNA(VLOOKUP(Tabla1[[#This Row],[Municipio]],Municipios,2,FALSE),"")</f>
        <v/>
      </c>
      <c r="S1208" s="1"/>
      <c r="T1208" s="1"/>
      <c r="U1208" s="1"/>
      <c r="V1208" s="1"/>
      <c r="W1208" s="1"/>
      <c r="Z1208" s="1"/>
    </row>
    <row r="1209" spans="1:26">
      <c r="A1209" s="1"/>
      <c r="B1209" s="1"/>
      <c r="D1209" s="1"/>
      <c r="E1209" s="1"/>
      <c r="F1209" s="1"/>
      <c r="G1209" s="1"/>
      <c r="H1209" s="1"/>
      <c r="I1209" s="1" t="str">
        <f>IFERROR(VLOOKUP(Tabla1[[#This Row],[Tipo de Petición, queja o reclamo, queja o reclamo]],Tipif,2,0),"")</f>
        <v/>
      </c>
      <c r="J1209" s="2" t="str">
        <f>IF(Tabla1[[#This Row],[Fecha Radicado]]="","",IF(Tabla1[[#This Row],[Tipo de Petición, queja o reclamo, queja o reclamo]]="Sin término de respuesta","No aplica",WORKDAY(Tabla1[[#This Row],[Fecha Radicado]],Tabla1[[#This Row],[Plazo]],Festivos)))</f>
        <v/>
      </c>
      <c r="K1209" s="3" t="str">
        <f ca="1">IF(Tabla1[[#This Row],[Estado]]="No Aplica","",IF(Tabla1[[#This Row],[Estado]]="Con respuesta","Gestionado",IFERROR(NETWORKDAYS(TODAY(),Tabla1[[#This Row],[Fecha de Vencimiento]],Festivos),"")))</f>
        <v/>
      </c>
      <c r="L12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09" s="1"/>
      <c r="N1209" s="1"/>
      <c r="O1209" s="1"/>
      <c r="P1209" s="1" t="str">
        <f>_xlfn.IFNA(VLOOKUP(Tabla1[[#This Row],[Departamento]],Departamentos,2,FALSE),"")</f>
        <v/>
      </c>
      <c r="Q1209" s="1"/>
      <c r="R1209" s="1" t="str">
        <f>_xlfn.IFNA(VLOOKUP(Tabla1[[#This Row],[Municipio]],Municipios,2,FALSE),"")</f>
        <v/>
      </c>
      <c r="S1209" s="1"/>
      <c r="T1209" s="1"/>
      <c r="U1209" s="1"/>
      <c r="V1209" s="1"/>
      <c r="W1209" s="1"/>
      <c r="Z1209" s="1"/>
    </row>
    <row r="1210" spans="1:26">
      <c r="A1210" s="1"/>
      <c r="B1210" s="1"/>
      <c r="D1210" s="1"/>
      <c r="E1210" s="1"/>
      <c r="F1210" s="1"/>
      <c r="G1210" s="1"/>
      <c r="H1210" s="1"/>
      <c r="I1210" s="1" t="str">
        <f>IFERROR(VLOOKUP(Tabla1[[#This Row],[Tipo de Petición, queja o reclamo, queja o reclamo]],Tipif,2,0),"")</f>
        <v/>
      </c>
      <c r="J1210" s="2" t="str">
        <f>IF(Tabla1[[#This Row],[Fecha Radicado]]="","",IF(Tabla1[[#This Row],[Tipo de Petición, queja o reclamo, queja o reclamo]]="Sin término de respuesta","No aplica",WORKDAY(Tabla1[[#This Row],[Fecha Radicado]],Tabla1[[#This Row],[Plazo]],Festivos)))</f>
        <v/>
      </c>
      <c r="K1210" s="3" t="str">
        <f ca="1">IF(Tabla1[[#This Row],[Estado]]="No Aplica","",IF(Tabla1[[#This Row],[Estado]]="Con respuesta","Gestionado",IFERROR(NETWORKDAYS(TODAY(),Tabla1[[#This Row],[Fecha de Vencimiento]],Festivos),"")))</f>
        <v/>
      </c>
      <c r="L12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10" s="1"/>
      <c r="N1210" s="1"/>
      <c r="O1210" s="1"/>
      <c r="P1210" s="1" t="str">
        <f>_xlfn.IFNA(VLOOKUP(Tabla1[[#This Row],[Departamento]],Departamentos,2,FALSE),"")</f>
        <v/>
      </c>
      <c r="Q1210" s="1"/>
      <c r="R1210" s="1" t="str">
        <f>_xlfn.IFNA(VLOOKUP(Tabla1[[#This Row],[Municipio]],Municipios,2,FALSE),"")</f>
        <v/>
      </c>
      <c r="S1210" s="1"/>
      <c r="T1210" s="1"/>
      <c r="U1210" s="1"/>
      <c r="V1210" s="1"/>
      <c r="W1210" s="1"/>
      <c r="Z1210" s="1"/>
    </row>
    <row r="1211" spans="1:26">
      <c r="A1211" s="1"/>
      <c r="B1211" s="1"/>
      <c r="D1211" s="1"/>
      <c r="E1211" s="1"/>
      <c r="F1211" s="1"/>
      <c r="G1211" s="1"/>
      <c r="H1211" s="1"/>
      <c r="I1211" s="1" t="str">
        <f>IFERROR(VLOOKUP(Tabla1[[#This Row],[Tipo de Petición, queja o reclamo, queja o reclamo]],Tipif,2,0),"")</f>
        <v/>
      </c>
      <c r="J1211" s="2" t="str">
        <f>IF(Tabla1[[#This Row],[Fecha Radicado]]="","",IF(Tabla1[[#This Row],[Tipo de Petición, queja o reclamo, queja o reclamo]]="Sin término de respuesta","No aplica",WORKDAY(Tabla1[[#This Row],[Fecha Radicado]],Tabla1[[#This Row],[Plazo]],Festivos)))</f>
        <v/>
      </c>
      <c r="K1211" s="3" t="str">
        <f ca="1">IF(Tabla1[[#This Row],[Estado]]="No Aplica","",IF(Tabla1[[#This Row],[Estado]]="Con respuesta","Gestionado",IFERROR(NETWORKDAYS(TODAY(),Tabla1[[#This Row],[Fecha de Vencimiento]],Festivos),"")))</f>
        <v/>
      </c>
      <c r="L12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11" s="1"/>
      <c r="N1211" s="1"/>
      <c r="O1211" s="1"/>
      <c r="P1211" s="1" t="str">
        <f>_xlfn.IFNA(VLOOKUP(Tabla1[[#This Row],[Departamento]],Departamentos,2,FALSE),"")</f>
        <v/>
      </c>
      <c r="Q1211" s="1"/>
      <c r="R1211" s="1" t="str">
        <f>_xlfn.IFNA(VLOOKUP(Tabla1[[#This Row],[Municipio]],Municipios,2,FALSE),"")</f>
        <v/>
      </c>
      <c r="S1211" s="1"/>
      <c r="T1211" s="1"/>
      <c r="U1211" s="1"/>
      <c r="V1211" s="1"/>
      <c r="W1211" s="1"/>
      <c r="Z1211" s="1"/>
    </row>
    <row r="1212" spans="1:26">
      <c r="A1212" s="1"/>
      <c r="B1212" s="1"/>
      <c r="D1212" s="1"/>
      <c r="E1212" s="1"/>
      <c r="F1212" s="1"/>
      <c r="G1212" s="1"/>
      <c r="H1212" s="1"/>
      <c r="I1212" s="1" t="str">
        <f>IFERROR(VLOOKUP(Tabla1[[#This Row],[Tipo de Petición, queja o reclamo, queja o reclamo]],Tipif,2,0),"")</f>
        <v/>
      </c>
      <c r="J1212" s="2" t="str">
        <f>IF(Tabla1[[#This Row],[Fecha Radicado]]="","",IF(Tabla1[[#This Row],[Tipo de Petición, queja o reclamo, queja o reclamo]]="Sin término de respuesta","No aplica",WORKDAY(Tabla1[[#This Row],[Fecha Radicado]],Tabla1[[#This Row],[Plazo]],Festivos)))</f>
        <v/>
      </c>
      <c r="K1212" s="3" t="str">
        <f ca="1">IF(Tabla1[[#This Row],[Estado]]="No Aplica","",IF(Tabla1[[#This Row],[Estado]]="Con respuesta","Gestionado",IFERROR(NETWORKDAYS(TODAY(),Tabla1[[#This Row],[Fecha de Vencimiento]],Festivos),"")))</f>
        <v/>
      </c>
      <c r="L12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12" s="1"/>
      <c r="N1212" s="1"/>
      <c r="O1212" s="1"/>
      <c r="P1212" s="1" t="str">
        <f>_xlfn.IFNA(VLOOKUP(Tabla1[[#This Row],[Departamento]],Departamentos,2,FALSE),"")</f>
        <v/>
      </c>
      <c r="Q1212" s="1"/>
      <c r="R1212" s="1" t="str">
        <f>_xlfn.IFNA(VLOOKUP(Tabla1[[#This Row],[Municipio]],Municipios,2,FALSE),"")</f>
        <v/>
      </c>
      <c r="S1212" s="1"/>
      <c r="T1212" s="1"/>
      <c r="U1212" s="1"/>
      <c r="V1212" s="1"/>
      <c r="W1212" s="1"/>
      <c r="Z1212" s="1"/>
    </row>
    <row r="1213" spans="1:26">
      <c r="A1213" s="1"/>
      <c r="B1213" s="1"/>
      <c r="D1213" s="1"/>
      <c r="E1213" s="1"/>
      <c r="F1213" s="1"/>
      <c r="G1213" s="1"/>
      <c r="H1213" s="1"/>
      <c r="I1213" s="1" t="str">
        <f>IFERROR(VLOOKUP(Tabla1[[#This Row],[Tipo de Petición, queja o reclamo, queja o reclamo]],Tipif,2,0),"")</f>
        <v/>
      </c>
      <c r="J1213" s="2" t="str">
        <f>IF(Tabla1[[#This Row],[Fecha Radicado]]="","",IF(Tabla1[[#This Row],[Tipo de Petición, queja o reclamo, queja o reclamo]]="Sin término de respuesta","No aplica",WORKDAY(Tabla1[[#This Row],[Fecha Radicado]],Tabla1[[#This Row],[Plazo]],Festivos)))</f>
        <v/>
      </c>
      <c r="K1213" s="3" t="str">
        <f ca="1">IF(Tabla1[[#This Row],[Estado]]="No Aplica","",IF(Tabla1[[#This Row],[Estado]]="Con respuesta","Gestionado",IFERROR(NETWORKDAYS(TODAY(),Tabla1[[#This Row],[Fecha de Vencimiento]],Festivos),"")))</f>
        <v/>
      </c>
      <c r="L12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13" s="1"/>
      <c r="N1213" s="1"/>
      <c r="O1213" s="1"/>
      <c r="P1213" s="1" t="str">
        <f>_xlfn.IFNA(VLOOKUP(Tabla1[[#This Row],[Departamento]],Departamentos,2,FALSE),"")</f>
        <v/>
      </c>
      <c r="Q1213" s="1"/>
      <c r="R1213" s="1" t="str">
        <f>_xlfn.IFNA(VLOOKUP(Tabla1[[#This Row],[Municipio]],Municipios,2,FALSE),"")</f>
        <v/>
      </c>
      <c r="S1213" s="1"/>
      <c r="T1213" s="1"/>
      <c r="U1213" s="1"/>
      <c r="V1213" s="1"/>
      <c r="W1213" s="1"/>
      <c r="Z1213" s="1"/>
    </row>
    <row r="1214" spans="1:26">
      <c r="A1214" s="1"/>
      <c r="B1214" s="1"/>
      <c r="D1214" s="1"/>
      <c r="E1214" s="1"/>
      <c r="F1214" s="1"/>
      <c r="G1214" s="1"/>
      <c r="H1214" s="1"/>
      <c r="I1214" s="1" t="str">
        <f>IFERROR(VLOOKUP(Tabla1[[#This Row],[Tipo de Petición, queja o reclamo, queja o reclamo]],Tipif,2,0),"")</f>
        <v/>
      </c>
      <c r="J1214" s="2" t="str">
        <f>IF(Tabla1[[#This Row],[Fecha Radicado]]="","",IF(Tabla1[[#This Row],[Tipo de Petición, queja o reclamo, queja o reclamo]]="Sin término de respuesta","No aplica",WORKDAY(Tabla1[[#This Row],[Fecha Radicado]],Tabla1[[#This Row],[Plazo]],Festivos)))</f>
        <v/>
      </c>
      <c r="K1214" s="3" t="str">
        <f ca="1">IF(Tabla1[[#This Row],[Estado]]="No Aplica","",IF(Tabla1[[#This Row],[Estado]]="Con respuesta","Gestionado",IFERROR(NETWORKDAYS(TODAY(),Tabla1[[#This Row],[Fecha de Vencimiento]],Festivos),"")))</f>
        <v/>
      </c>
      <c r="L12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14" s="1"/>
      <c r="N1214" s="1"/>
      <c r="O1214" s="1"/>
      <c r="P1214" s="1" t="str">
        <f>_xlfn.IFNA(VLOOKUP(Tabla1[[#This Row],[Departamento]],Departamentos,2,FALSE),"")</f>
        <v/>
      </c>
      <c r="Q1214" s="1"/>
      <c r="R1214" s="1" t="str">
        <f>_xlfn.IFNA(VLOOKUP(Tabla1[[#This Row],[Municipio]],Municipios,2,FALSE),"")</f>
        <v/>
      </c>
      <c r="S1214" s="1"/>
      <c r="T1214" s="1"/>
      <c r="U1214" s="1"/>
      <c r="V1214" s="1"/>
      <c r="W1214" s="1"/>
      <c r="Z1214" s="1"/>
    </row>
    <row r="1215" spans="1:26">
      <c r="A1215" s="1"/>
      <c r="B1215" s="1"/>
      <c r="D1215" s="1"/>
      <c r="E1215" s="1"/>
      <c r="F1215" s="1"/>
      <c r="G1215" s="1"/>
      <c r="H1215" s="1"/>
      <c r="I1215" s="1" t="str">
        <f>IFERROR(VLOOKUP(Tabla1[[#This Row],[Tipo de Petición, queja o reclamo, queja o reclamo]],Tipif,2,0),"")</f>
        <v/>
      </c>
      <c r="J1215" s="2" t="str">
        <f>IF(Tabla1[[#This Row],[Fecha Radicado]]="","",IF(Tabla1[[#This Row],[Tipo de Petición, queja o reclamo, queja o reclamo]]="Sin término de respuesta","No aplica",WORKDAY(Tabla1[[#This Row],[Fecha Radicado]],Tabla1[[#This Row],[Plazo]],Festivos)))</f>
        <v/>
      </c>
      <c r="K1215" s="3" t="str">
        <f ca="1">IF(Tabla1[[#This Row],[Estado]]="No Aplica","",IF(Tabla1[[#This Row],[Estado]]="Con respuesta","Gestionado",IFERROR(NETWORKDAYS(TODAY(),Tabla1[[#This Row],[Fecha de Vencimiento]],Festivos),"")))</f>
        <v/>
      </c>
      <c r="L12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15" s="1"/>
      <c r="N1215" s="1"/>
      <c r="O1215" s="1"/>
      <c r="P1215" s="1" t="str">
        <f>_xlfn.IFNA(VLOOKUP(Tabla1[[#This Row],[Departamento]],Departamentos,2,FALSE),"")</f>
        <v/>
      </c>
      <c r="Q1215" s="1"/>
      <c r="R1215" s="1" t="str">
        <f>_xlfn.IFNA(VLOOKUP(Tabla1[[#This Row],[Municipio]],Municipios,2,FALSE),"")</f>
        <v/>
      </c>
      <c r="S1215" s="1"/>
      <c r="T1215" s="1"/>
      <c r="U1215" s="1"/>
      <c r="V1215" s="1"/>
      <c r="W1215" s="1"/>
      <c r="Z1215" s="1"/>
    </row>
    <row r="1216" spans="1:26">
      <c r="A1216" s="1"/>
      <c r="B1216" s="1"/>
      <c r="D1216" s="1"/>
      <c r="E1216" s="1"/>
      <c r="F1216" s="1"/>
      <c r="G1216" s="1"/>
      <c r="H1216" s="1"/>
      <c r="I1216" s="1" t="str">
        <f>IFERROR(VLOOKUP(Tabla1[[#This Row],[Tipo de Petición, queja o reclamo, queja o reclamo]],Tipif,2,0),"")</f>
        <v/>
      </c>
      <c r="J1216" s="2" t="str">
        <f>IF(Tabla1[[#This Row],[Fecha Radicado]]="","",IF(Tabla1[[#This Row],[Tipo de Petición, queja o reclamo, queja o reclamo]]="Sin término de respuesta","No aplica",WORKDAY(Tabla1[[#This Row],[Fecha Radicado]],Tabla1[[#This Row],[Plazo]],Festivos)))</f>
        <v/>
      </c>
      <c r="K1216" s="3" t="str">
        <f ca="1">IF(Tabla1[[#This Row],[Estado]]="No Aplica","",IF(Tabla1[[#This Row],[Estado]]="Con respuesta","Gestionado",IFERROR(NETWORKDAYS(TODAY(),Tabla1[[#This Row],[Fecha de Vencimiento]],Festivos),"")))</f>
        <v/>
      </c>
      <c r="L12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16" s="1"/>
      <c r="N1216" s="1"/>
      <c r="O1216" s="1"/>
      <c r="P1216" s="1" t="str">
        <f>_xlfn.IFNA(VLOOKUP(Tabla1[[#This Row],[Departamento]],Departamentos,2,FALSE),"")</f>
        <v/>
      </c>
      <c r="Q1216" s="1"/>
      <c r="R1216" s="1" t="str">
        <f>_xlfn.IFNA(VLOOKUP(Tabla1[[#This Row],[Municipio]],Municipios,2,FALSE),"")</f>
        <v/>
      </c>
      <c r="S1216" s="1"/>
      <c r="T1216" s="1"/>
      <c r="U1216" s="1"/>
      <c r="V1216" s="1"/>
      <c r="W1216" s="1"/>
      <c r="Z1216" s="1"/>
    </row>
    <row r="1217" spans="1:26">
      <c r="A1217" s="1"/>
      <c r="B1217" s="1"/>
      <c r="D1217" s="1"/>
      <c r="E1217" s="1"/>
      <c r="F1217" s="1"/>
      <c r="G1217" s="1"/>
      <c r="H1217" s="1"/>
      <c r="I1217" s="1" t="str">
        <f>IFERROR(VLOOKUP(Tabla1[[#This Row],[Tipo de Petición, queja o reclamo, queja o reclamo]],Tipif,2,0),"")</f>
        <v/>
      </c>
      <c r="J1217" s="2" t="str">
        <f>IF(Tabla1[[#This Row],[Fecha Radicado]]="","",IF(Tabla1[[#This Row],[Tipo de Petición, queja o reclamo, queja o reclamo]]="Sin término de respuesta","No aplica",WORKDAY(Tabla1[[#This Row],[Fecha Radicado]],Tabla1[[#This Row],[Plazo]],Festivos)))</f>
        <v/>
      </c>
      <c r="K1217" s="3" t="str">
        <f ca="1">IF(Tabla1[[#This Row],[Estado]]="No Aplica","",IF(Tabla1[[#This Row],[Estado]]="Con respuesta","Gestionado",IFERROR(NETWORKDAYS(TODAY(),Tabla1[[#This Row],[Fecha de Vencimiento]],Festivos),"")))</f>
        <v/>
      </c>
      <c r="L12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17" s="1"/>
      <c r="N1217" s="1"/>
      <c r="O1217" s="1"/>
      <c r="P1217" s="1" t="str">
        <f>_xlfn.IFNA(VLOOKUP(Tabla1[[#This Row],[Departamento]],Departamentos,2,FALSE),"")</f>
        <v/>
      </c>
      <c r="Q1217" s="1"/>
      <c r="R1217" s="1" t="str">
        <f>_xlfn.IFNA(VLOOKUP(Tabla1[[#This Row],[Municipio]],Municipios,2,FALSE),"")</f>
        <v/>
      </c>
      <c r="S1217" s="1"/>
      <c r="T1217" s="1"/>
      <c r="U1217" s="1"/>
      <c r="V1217" s="1"/>
      <c r="W1217" s="1"/>
      <c r="Z1217" s="1"/>
    </row>
    <row r="1218" spans="1:26">
      <c r="A1218" s="1"/>
      <c r="B1218" s="1"/>
      <c r="D1218" s="1"/>
      <c r="E1218" s="1"/>
      <c r="F1218" s="1"/>
      <c r="G1218" s="1"/>
      <c r="H1218" s="1"/>
      <c r="I1218" s="1" t="str">
        <f>IFERROR(VLOOKUP(Tabla1[[#This Row],[Tipo de Petición, queja o reclamo, queja o reclamo]],Tipif,2,0),"")</f>
        <v/>
      </c>
      <c r="J1218" s="2" t="str">
        <f>IF(Tabla1[[#This Row],[Fecha Radicado]]="","",IF(Tabla1[[#This Row],[Tipo de Petición, queja o reclamo, queja o reclamo]]="Sin término de respuesta","No aplica",WORKDAY(Tabla1[[#This Row],[Fecha Radicado]],Tabla1[[#This Row],[Plazo]],Festivos)))</f>
        <v/>
      </c>
      <c r="K1218" s="3" t="str">
        <f ca="1">IF(Tabla1[[#This Row],[Estado]]="No Aplica","",IF(Tabla1[[#This Row],[Estado]]="Con respuesta","Gestionado",IFERROR(NETWORKDAYS(TODAY(),Tabla1[[#This Row],[Fecha de Vencimiento]],Festivos),"")))</f>
        <v/>
      </c>
      <c r="L12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18" s="1"/>
      <c r="N1218" s="1"/>
      <c r="O1218" s="1"/>
      <c r="P1218" s="1" t="str">
        <f>_xlfn.IFNA(VLOOKUP(Tabla1[[#This Row],[Departamento]],Departamentos,2,FALSE),"")</f>
        <v/>
      </c>
      <c r="Q1218" s="1"/>
      <c r="R1218" s="1" t="str">
        <f>_xlfn.IFNA(VLOOKUP(Tabla1[[#This Row],[Municipio]],Municipios,2,FALSE),"")</f>
        <v/>
      </c>
      <c r="S1218" s="1"/>
      <c r="T1218" s="1"/>
      <c r="U1218" s="1"/>
      <c r="V1218" s="1"/>
      <c r="W1218" s="1"/>
      <c r="Z1218" s="1"/>
    </row>
    <row r="1219" spans="1:26">
      <c r="A1219" s="1"/>
      <c r="B1219" s="1"/>
      <c r="D1219" s="1"/>
      <c r="E1219" s="1"/>
      <c r="F1219" s="1"/>
      <c r="G1219" s="1"/>
      <c r="H1219" s="1"/>
      <c r="I1219" s="1" t="str">
        <f>IFERROR(VLOOKUP(Tabla1[[#This Row],[Tipo de Petición, queja o reclamo, queja o reclamo]],Tipif,2,0),"")</f>
        <v/>
      </c>
      <c r="J1219" s="2" t="str">
        <f>IF(Tabla1[[#This Row],[Fecha Radicado]]="","",IF(Tabla1[[#This Row],[Tipo de Petición, queja o reclamo, queja o reclamo]]="Sin término de respuesta","No aplica",WORKDAY(Tabla1[[#This Row],[Fecha Radicado]],Tabla1[[#This Row],[Plazo]],Festivos)))</f>
        <v/>
      </c>
      <c r="K1219" s="3" t="str">
        <f ca="1">IF(Tabla1[[#This Row],[Estado]]="No Aplica","",IF(Tabla1[[#This Row],[Estado]]="Con respuesta","Gestionado",IFERROR(NETWORKDAYS(TODAY(),Tabla1[[#This Row],[Fecha de Vencimiento]],Festivos),"")))</f>
        <v/>
      </c>
      <c r="L12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19" s="1"/>
      <c r="N1219" s="1"/>
      <c r="O1219" s="1"/>
      <c r="P1219" s="1" t="str">
        <f>_xlfn.IFNA(VLOOKUP(Tabla1[[#This Row],[Departamento]],Departamentos,2,FALSE),"")</f>
        <v/>
      </c>
      <c r="Q1219" s="1"/>
      <c r="R1219" s="1" t="str">
        <f>_xlfn.IFNA(VLOOKUP(Tabla1[[#This Row],[Municipio]],Municipios,2,FALSE),"")</f>
        <v/>
      </c>
      <c r="S1219" s="1"/>
      <c r="T1219" s="1"/>
      <c r="U1219" s="1"/>
      <c r="V1219" s="1"/>
      <c r="W1219" s="1"/>
      <c r="Z1219" s="1"/>
    </row>
    <row r="1220" spans="1:26">
      <c r="A1220" s="1"/>
      <c r="B1220" s="1"/>
      <c r="D1220" s="1"/>
      <c r="E1220" s="1"/>
      <c r="F1220" s="1"/>
      <c r="G1220" s="1"/>
      <c r="H1220" s="1"/>
      <c r="I1220" s="1" t="str">
        <f>IFERROR(VLOOKUP(Tabla1[[#This Row],[Tipo de Petición, queja o reclamo, queja o reclamo]],Tipif,2,0),"")</f>
        <v/>
      </c>
      <c r="J1220" s="2" t="str">
        <f>IF(Tabla1[[#This Row],[Fecha Radicado]]="","",IF(Tabla1[[#This Row],[Tipo de Petición, queja o reclamo, queja o reclamo]]="Sin término de respuesta","No aplica",WORKDAY(Tabla1[[#This Row],[Fecha Radicado]],Tabla1[[#This Row],[Plazo]],Festivos)))</f>
        <v/>
      </c>
      <c r="K1220" s="3" t="str">
        <f ca="1">IF(Tabla1[[#This Row],[Estado]]="No Aplica","",IF(Tabla1[[#This Row],[Estado]]="Con respuesta","Gestionado",IFERROR(NETWORKDAYS(TODAY(),Tabla1[[#This Row],[Fecha de Vencimiento]],Festivos),"")))</f>
        <v/>
      </c>
      <c r="L12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20" s="1"/>
      <c r="N1220" s="1"/>
      <c r="O1220" s="1"/>
      <c r="P1220" s="1" t="str">
        <f>_xlfn.IFNA(VLOOKUP(Tabla1[[#This Row],[Departamento]],Departamentos,2,FALSE),"")</f>
        <v/>
      </c>
      <c r="Q1220" s="1"/>
      <c r="R1220" s="1" t="str">
        <f>_xlfn.IFNA(VLOOKUP(Tabla1[[#This Row],[Municipio]],Municipios,2,FALSE),"")</f>
        <v/>
      </c>
      <c r="S1220" s="1"/>
      <c r="T1220" s="1"/>
      <c r="U1220" s="1"/>
      <c r="V1220" s="1"/>
      <c r="W1220" s="1"/>
      <c r="Z1220" s="1"/>
    </row>
    <row r="1221" spans="1:26">
      <c r="A1221" s="1"/>
      <c r="B1221" s="1"/>
      <c r="D1221" s="1"/>
      <c r="E1221" s="1"/>
      <c r="F1221" s="1"/>
      <c r="G1221" s="1"/>
      <c r="H1221" s="1"/>
      <c r="I1221" s="1" t="str">
        <f>IFERROR(VLOOKUP(Tabla1[[#This Row],[Tipo de Petición, queja o reclamo, queja o reclamo]],Tipif,2,0),"")</f>
        <v/>
      </c>
      <c r="J1221" s="2" t="str">
        <f>IF(Tabla1[[#This Row],[Fecha Radicado]]="","",IF(Tabla1[[#This Row],[Tipo de Petición, queja o reclamo, queja o reclamo]]="Sin término de respuesta","No aplica",WORKDAY(Tabla1[[#This Row],[Fecha Radicado]],Tabla1[[#This Row],[Plazo]],Festivos)))</f>
        <v/>
      </c>
      <c r="K1221" s="3" t="str">
        <f ca="1">IF(Tabla1[[#This Row],[Estado]]="No Aplica","",IF(Tabla1[[#This Row],[Estado]]="Con respuesta","Gestionado",IFERROR(NETWORKDAYS(TODAY(),Tabla1[[#This Row],[Fecha de Vencimiento]],Festivos),"")))</f>
        <v/>
      </c>
      <c r="L12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21" s="1"/>
      <c r="N1221" s="1"/>
      <c r="O1221" s="1"/>
      <c r="P1221" s="1" t="str">
        <f>_xlfn.IFNA(VLOOKUP(Tabla1[[#This Row],[Departamento]],Departamentos,2,FALSE),"")</f>
        <v/>
      </c>
      <c r="Q1221" s="1"/>
      <c r="R1221" s="1" t="str">
        <f>_xlfn.IFNA(VLOOKUP(Tabla1[[#This Row],[Municipio]],Municipios,2,FALSE),"")</f>
        <v/>
      </c>
      <c r="S1221" s="1"/>
      <c r="T1221" s="1"/>
      <c r="U1221" s="1"/>
      <c r="V1221" s="1"/>
      <c r="W1221" s="1"/>
      <c r="Z1221" s="1"/>
    </row>
    <row r="1222" spans="1:26">
      <c r="A1222" s="1"/>
      <c r="B1222" s="1"/>
      <c r="D1222" s="1"/>
      <c r="E1222" s="1"/>
      <c r="F1222" s="1"/>
      <c r="G1222" s="1"/>
      <c r="H1222" s="1"/>
      <c r="I1222" s="1" t="str">
        <f>IFERROR(VLOOKUP(Tabla1[[#This Row],[Tipo de Petición, queja o reclamo, queja o reclamo]],Tipif,2,0),"")</f>
        <v/>
      </c>
      <c r="J1222" s="2" t="str">
        <f>IF(Tabla1[[#This Row],[Fecha Radicado]]="","",IF(Tabla1[[#This Row],[Tipo de Petición, queja o reclamo, queja o reclamo]]="Sin término de respuesta","No aplica",WORKDAY(Tabla1[[#This Row],[Fecha Radicado]],Tabla1[[#This Row],[Plazo]],Festivos)))</f>
        <v/>
      </c>
      <c r="K1222" s="3" t="str">
        <f ca="1">IF(Tabla1[[#This Row],[Estado]]="No Aplica","",IF(Tabla1[[#This Row],[Estado]]="Con respuesta","Gestionado",IFERROR(NETWORKDAYS(TODAY(),Tabla1[[#This Row],[Fecha de Vencimiento]],Festivos),"")))</f>
        <v/>
      </c>
      <c r="L12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22" s="1"/>
      <c r="N1222" s="1"/>
      <c r="O1222" s="1"/>
      <c r="P1222" s="1" t="str">
        <f>_xlfn.IFNA(VLOOKUP(Tabla1[[#This Row],[Departamento]],Departamentos,2,FALSE),"")</f>
        <v/>
      </c>
      <c r="Q1222" s="1"/>
      <c r="R1222" s="1" t="str">
        <f>_xlfn.IFNA(VLOOKUP(Tabla1[[#This Row],[Municipio]],Municipios,2,FALSE),"")</f>
        <v/>
      </c>
      <c r="S1222" s="1"/>
      <c r="T1222" s="1"/>
      <c r="U1222" s="1"/>
      <c r="V1222" s="1"/>
      <c r="W1222" s="1"/>
      <c r="Z1222" s="1"/>
    </row>
    <row r="1223" spans="1:26">
      <c r="A1223" s="1"/>
      <c r="B1223" s="1"/>
      <c r="D1223" s="1"/>
      <c r="E1223" s="1"/>
      <c r="F1223" s="1"/>
      <c r="G1223" s="1"/>
      <c r="H1223" s="1"/>
      <c r="I1223" s="1" t="str">
        <f>IFERROR(VLOOKUP(Tabla1[[#This Row],[Tipo de Petición, queja o reclamo, queja o reclamo]],Tipif,2,0),"")</f>
        <v/>
      </c>
      <c r="J1223" s="2" t="str">
        <f>IF(Tabla1[[#This Row],[Fecha Radicado]]="","",IF(Tabla1[[#This Row],[Tipo de Petición, queja o reclamo, queja o reclamo]]="Sin término de respuesta","No aplica",WORKDAY(Tabla1[[#This Row],[Fecha Radicado]],Tabla1[[#This Row],[Plazo]],Festivos)))</f>
        <v/>
      </c>
      <c r="K1223" s="3" t="str">
        <f ca="1">IF(Tabla1[[#This Row],[Estado]]="No Aplica","",IF(Tabla1[[#This Row],[Estado]]="Con respuesta","Gestionado",IFERROR(NETWORKDAYS(TODAY(),Tabla1[[#This Row],[Fecha de Vencimiento]],Festivos),"")))</f>
        <v/>
      </c>
      <c r="L12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23" s="1"/>
      <c r="N1223" s="1"/>
      <c r="O1223" s="1"/>
      <c r="P1223" s="1" t="str">
        <f>_xlfn.IFNA(VLOOKUP(Tabla1[[#This Row],[Departamento]],Departamentos,2,FALSE),"")</f>
        <v/>
      </c>
      <c r="Q1223" s="1"/>
      <c r="R1223" s="1" t="str">
        <f>_xlfn.IFNA(VLOOKUP(Tabla1[[#This Row],[Municipio]],Municipios,2,FALSE),"")</f>
        <v/>
      </c>
      <c r="S1223" s="1"/>
      <c r="T1223" s="1"/>
      <c r="U1223" s="1"/>
      <c r="V1223" s="1"/>
      <c r="W1223" s="1"/>
      <c r="Z1223" s="1"/>
    </row>
    <row r="1224" spans="1:26">
      <c r="A1224" s="1"/>
      <c r="B1224" s="1"/>
      <c r="D1224" s="1"/>
      <c r="E1224" s="1"/>
      <c r="F1224" s="1"/>
      <c r="G1224" s="1"/>
      <c r="H1224" s="1"/>
      <c r="I1224" s="1" t="str">
        <f>IFERROR(VLOOKUP(Tabla1[[#This Row],[Tipo de Petición, queja o reclamo, queja o reclamo]],Tipif,2,0),"")</f>
        <v/>
      </c>
      <c r="J1224" s="2" t="str">
        <f>IF(Tabla1[[#This Row],[Fecha Radicado]]="","",IF(Tabla1[[#This Row],[Tipo de Petición, queja o reclamo, queja o reclamo]]="Sin término de respuesta","No aplica",WORKDAY(Tabla1[[#This Row],[Fecha Radicado]],Tabla1[[#This Row],[Plazo]],Festivos)))</f>
        <v/>
      </c>
      <c r="K1224" s="3" t="str">
        <f ca="1">IF(Tabla1[[#This Row],[Estado]]="No Aplica","",IF(Tabla1[[#This Row],[Estado]]="Con respuesta","Gestionado",IFERROR(NETWORKDAYS(TODAY(),Tabla1[[#This Row],[Fecha de Vencimiento]],Festivos),"")))</f>
        <v/>
      </c>
      <c r="L12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24" s="1"/>
      <c r="N1224" s="1"/>
      <c r="O1224" s="1"/>
      <c r="P1224" s="1" t="str">
        <f>_xlfn.IFNA(VLOOKUP(Tabla1[[#This Row],[Departamento]],Departamentos,2,FALSE),"")</f>
        <v/>
      </c>
      <c r="Q1224" s="1"/>
      <c r="R1224" s="1" t="str">
        <f>_xlfn.IFNA(VLOOKUP(Tabla1[[#This Row],[Municipio]],Municipios,2,FALSE),"")</f>
        <v/>
      </c>
      <c r="S1224" s="1"/>
      <c r="T1224" s="1"/>
      <c r="U1224" s="1"/>
      <c r="V1224" s="1"/>
      <c r="W1224" s="1"/>
      <c r="Z1224" s="1"/>
    </row>
    <row r="1225" spans="1:26">
      <c r="A1225" s="1"/>
      <c r="B1225" s="1"/>
      <c r="D1225" s="1"/>
      <c r="E1225" s="1"/>
      <c r="F1225" s="1"/>
      <c r="G1225" s="1"/>
      <c r="H1225" s="1"/>
      <c r="I1225" s="1" t="str">
        <f>IFERROR(VLOOKUP(Tabla1[[#This Row],[Tipo de Petición, queja o reclamo, queja o reclamo]],Tipif,2,0),"")</f>
        <v/>
      </c>
      <c r="J1225" s="2" t="str">
        <f>IF(Tabla1[[#This Row],[Fecha Radicado]]="","",IF(Tabla1[[#This Row],[Tipo de Petición, queja o reclamo, queja o reclamo]]="Sin término de respuesta","No aplica",WORKDAY(Tabla1[[#This Row],[Fecha Radicado]],Tabla1[[#This Row],[Plazo]],Festivos)))</f>
        <v/>
      </c>
      <c r="K1225" s="3" t="str">
        <f ca="1">IF(Tabla1[[#This Row],[Estado]]="No Aplica","",IF(Tabla1[[#This Row],[Estado]]="Con respuesta","Gestionado",IFERROR(NETWORKDAYS(TODAY(),Tabla1[[#This Row],[Fecha de Vencimiento]],Festivos),"")))</f>
        <v/>
      </c>
      <c r="L12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25" s="1"/>
      <c r="N1225" s="1"/>
      <c r="O1225" s="1"/>
      <c r="P1225" s="1" t="str">
        <f>_xlfn.IFNA(VLOOKUP(Tabla1[[#This Row],[Departamento]],Departamentos,2,FALSE),"")</f>
        <v/>
      </c>
      <c r="Q1225" s="1"/>
      <c r="R1225" s="1" t="str">
        <f>_xlfn.IFNA(VLOOKUP(Tabla1[[#This Row],[Municipio]],Municipios,2,FALSE),"")</f>
        <v/>
      </c>
      <c r="S1225" s="1"/>
      <c r="T1225" s="1"/>
      <c r="U1225" s="1"/>
      <c r="V1225" s="1"/>
      <c r="W1225" s="1"/>
      <c r="Z1225" s="1"/>
    </row>
    <row r="1226" spans="1:26">
      <c r="A1226" s="1"/>
      <c r="B1226" s="1"/>
      <c r="D1226" s="1"/>
      <c r="E1226" s="1"/>
      <c r="F1226" s="1"/>
      <c r="G1226" s="1"/>
      <c r="H1226" s="1"/>
      <c r="I1226" s="1" t="str">
        <f>IFERROR(VLOOKUP(Tabla1[[#This Row],[Tipo de Petición, queja o reclamo, queja o reclamo]],Tipif,2,0),"")</f>
        <v/>
      </c>
      <c r="J1226" s="2" t="str">
        <f>IF(Tabla1[[#This Row],[Fecha Radicado]]="","",IF(Tabla1[[#This Row],[Tipo de Petición, queja o reclamo, queja o reclamo]]="Sin término de respuesta","No aplica",WORKDAY(Tabla1[[#This Row],[Fecha Radicado]],Tabla1[[#This Row],[Plazo]],Festivos)))</f>
        <v/>
      </c>
      <c r="K1226" s="3" t="str">
        <f ca="1">IF(Tabla1[[#This Row],[Estado]]="No Aplica","",IF(Tabla1[[#This Row],[Estado]]="Con respuesta","Gestionado",IFERROR(NETWORKDAYS(TODAY(),Tabla1[[#This Row],[Fecha de Vencimiento]],Festivos),"")))</f>
        <v/>
      </c>
      <c r="L12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26" s="1"/>
      <c r="N1226" s="1"/>
      <c r="O1226" s="1"/>
      <c r="P1226" s="1" t="str">
        <f>_xlfn.IFNA(VLOOKUP(Tabla1[[#This Row],[Departamento]],Departamentos,2,FALSE),"")</f>
        <v/>
      </c>
      <c r="Q1226" s="1"/>
      <c r="R1226" s="1" t="str">
        <f>_xlfn.IFNA(VLOOKUP(Tabla1[[#This Row],[Municipio]],Municipios,2,FALSE),"")</f>
        <v/>
      </c>
      <c r="S1226" s="1"/>
      <c r="T1226" s="1"/>
      <c r="U1226" s="1"/>
      <c r="V1226" s="1"/>
      <c r="W1226" s="1"/>
      <c r="Z1226" s="1"/>
    </row>
    <row r="1227" spans="1:26">
      <c r="A1227" s="1"/>
      <c r="B1227" s="1"/>
      <c r="D1227" s="1"/>
      <c r="E1227" s="1"/>
      <c r="F1227" s="1"/>
      <c r="G1227" s="1"/>
      <c r="H1227" s="1"/>
      <c r="I1227" s="1" t="str">
        <f>IFERROR(VLOOKUP(Tabla1[[#This Row],[Tipo de Petición, queja o reclamo, queja o reclamo]],Tipif,2,0),"")</f>
        <v/>
      </c>
      <c r="J1227" s="2" t="str">
        <f>IF(Tabla1[[#This Row],[Fecha Radicado]]="","",IF(Tabla1[[#This Row],[Tipo de Petición, queja o reclamo, queja o reclamo]]="Sin término de respuesta","No aplica",WORKDAY(Tabla1[[#This Row],[Fecha Radicado]],Tabla1[[#This Row],[Plazo]],Festivos)))</f>
        <v/>
      </c>
      <c r="K1227" s="3" t="str">
        <f ca="1">IF(Tabla1[[#This Row],[Estado]]="No Aplica","",IF(Tabla1[[#This Row],[Estado]]="Con respuesta","Gestionado",IFERROR(NETWORKDAYS(TODAY(),Tabla1[[#This Row],[Fecha de Vencimiento]],Festivos),"")))</f>
        <v/>
      </c>
      <c r="L12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27" s="1"/>
      <c r="N1227" s="1"/>
      <c r="O1227" s="1"/>
      <c r="P1227" s="1" t="str">
        <f>_xlfn.IFNA(VLOOKUP(Tabla1[[#This Row],[Departamento]],Departamentos,2,FALSE),"")</f>
        <v/>
      </c>
      <c r="Q1227" s="1"/>
      <c r="R1227" s="1" t="str">
        <f>_xlfn.IFNA(VLOOKUP(Tabla1[[#This Row],[Municipio]],Municipios,2,FALSE),"")</f>
        <v/>
      </c>
      <c r="S1227" s="1"/>
      <c r="T1227" s="1"/>
      <c r="U1227" s="1"/>
      <c r="V1227" s="1"/>
      <c r="W1227" s="1"/>
      <c r="Z1227" s="1"/>
    </row>
    <row r="1228" spans="1:26">
      <c r="A1228" s="1"/>
      <c r="B1228" s="1"/>
      <c r="D1228" s="1"/>
      <c r="E1228" s="1"/>
      <c r="F1228" s="1"/>
      <c r="G1228" s="1"/>
      <c r="H1228" s="1"/>
      <c r="I1228" s="1" t="str">
        <f>IFERROR(VLOOKUP(Tabla1[[#This Row],[Tipo de Petición, queja o reclamo, queja o reclamo]],Tipif,2,0),"")</f>
        <v/>
      </c>
      <c r="J1228" s="2" t="str">
        <f>IF(Tabla1[[#This Row],[Fecha Radicado]]="","",IF(Tabla1[[#This Row],[Tipo de Petición, queja o reclamo, queja o reclamo]]="Sin término de respuesta","No aplica",WORKDAY(Tabla1[[#This Row],[Fecha Radicado]],Tabla1[[#This Row],[Plazo]],Festivos)))</f>
        <v/>
      </c>
      <c r="K1228" s="3" t="str">
        <f ca="1">IF(Tabla1[[#This Row],[Estado]]="No Aplica","",IF(Tabla1[[#This Row],[Estado]]="Con respuesta","Gestionado",IFERROR(NETWORKDAYS(TODAY(),Tabla1[[#This Row],[Fecha de Vencimiento]],Festivos),"")))</f>
        <v/>
      </c>
      <c r="L12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28" s="1"/>
      <c r="N1228" s="1"/>
      <c r="O1228" s="1"/>
      <c r="P1228" s="1" t="str">
        <f>_xlfn.IFNA(VLOOKUP(Tabla1[[#This Row],[Departamento]],Departamentos,2,FALSE),"")</f>
        <v/>
      </c>
      <c r="Q1228" s="1"/>
      <c r="R1228" s="1" t="str">
        <f>_xlfn.IFNA(VLOOKUP(Tabla1[[#This Row],[Municipio]],Municipios,2,FALSE),"")</f>
        <v/>
      </c>
      <c r="S1228" s="1"/>
      <c r="T1228" s="1"/>
      <c r="U1228" s="1"/>
      <c r="V1228" s="1"/>
      <c r="W1228" s="1"/>
      <c r="Z1228" s="1"/>
    </row>
    <row r="1229" spans="1:26">
      <c r="A1229" s="1"/>
      <c r="B1229" s="1"/>
      <c r="D1229" s="1"/>
      <c r="E1229" s="1"/>
      <c r="F1229" s="1"/>
      <c r="G1229" s="1"/>
      <c r="H1229" s="1"/>
      <c r="I1229" s="1" t="str">
        <f>IFERROR(VLOOKUP(Tabla1[[#This Row],[Tipo de Petición, queja o reclamo, queja o reclamo]],Tipif,2,0),"")</f>
        <v/>
      </c>
      <c r="J1229" s="2" t="str">
        <f>IF(Tabla1[[#This Row],[Fecha Radicado]]="","",IF(Tabla1[[#This Row],[Tipo de Petición, queja o reclamo, queja o reclamo]]="Sin término de respuesta","No aplica",WORKDAY(Tabla1[[#This Row],[Fecha Radicado]],Tabla1[[#This Row],[Plazo]],Festivos)))</f>
        <v/>
      </c>
      <c r="K1229" s="3" t="str">
        <f ca="1">IF(Tabla1[[#This Row],[Estado]]="No Aplica","",IF(Tabla1[[#This Row],[Estado]]="Con respuesta","Gestionado",IFERROR(NETWORKDAYS(TODAY(),Tabla1[[#This Row],[Fecha de Vencimiento]],Festivos),"")))</f>
        <v/>
      </c>
      <c r="L12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29" s="1"/>
      <c r="N1229" s="1"/>
      <c r="O1229" s="1"/>
      <c r="P1229" s="1" t="str">
        <f>_xlfn.IFNA(VLOOKUP(Tabla1[[#This Row],[Departamento]],Departamentos,2,FALSE),"")</f>
        <v/>
      </c>
      <c r="Q1229" s="1"/>
      <c r="R1229" s="1" t="str">
        <f>_xlfn.IFNA(VLOOKUP(Tabla1[[#This Row],[Municipio]],Municipios,2,FALSE),"")</f>
        <v/>
      </c>
      <c r="S1229" s="1"/>
      <c r="T1229" s="1"/>
      <c r="U1229" s="1"/>
      <c r="V1229" s="1"/>
      <c r="W1229" s="1"/>
      <c r="Z1229" s="1"/>
    </row>
    <row r="1230" spans="1:26">
      <c r="A1230" s="1"/>
      <c r="B1230" s="1"/>
      <c r="D1230" s="1"/>
      <c r="E1230" s="1"/>
      <c r="F1230" s="1"/>
      <c r="G1230" s="1"/>
      <c r="H1230" s="1"/>
      <c r="I1230" s="1" t="str">
        <f>IFERROR(VLOOKUP(Tabla1[[#This Row],[Tipo de Petición, queja o reclamo, queja o reclamo]],Tipif,2,0),"")</f>
        <v/>
      </c>
      <c r="J1230" s="2" t="str">
        <f>IF(Tabla1[[#This Row],[Fecha Radicado]]="","",IF(Tabla1[[#This Row],[Tipo de Petición, queja o reclamo, queja o reclamo]]="Sin término de respuesta","No aplica",WORKDAY(Tabla1[[#This Row],[Fecha Radicado]],Tabla1[[#This Row],[Plazo]],Festivos)))</f>
        <v/>
      </c>
      <c r="K1230" s="3" t="str">
        <f ca="1">IF(Tabla1[[#This Row],[Estado]]="No Aplica","",IF(Tabla1[[#This Row],[Estado]]="Con respuesta","Gestionado",IFERROR(NETWORKDAYS(TODAY(),Tabla1[[#This Row],[Fecha de Vencimiento]],Festivos),"")))</f>
        <v/>
      </c>
      <c r="L12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30" s="1"/>
      <c r="N1230" s="1"/>
      <c r="O1230" s="1"/>
      <c r="P1230" s="1" t="str">
        <f>_xlfn.IFNA(VLOOKUP(Tabla1[[#This Row],[Departamento]],Departamentos,2,FALSE),"")</f>
        <v/>
      </c>
      <c r="Q1230" s="1"/>
      <c r="R1230" s="1" t="str">
        <f>_xlfn.IFNA(VLOOKUP(Tabla1[[#This Row],[Municipio]],Municipios,2,FALSE),"")</f>
        <v/>
      </c>
      <c r="S1230" s="1"/>
      <c r="T1230" s="1"/>
      <c r="U1230" s="1"/>
      <c r="V1230" s="1"/>
      <c r="W1230" s="1"/>
      <c r="Z1230" s="1"/>
    </row>
    <row r="1231" spans="1:26">
      <c r="A1231" s="1"/>
      <c r="B1231" s="1"/>
      <c r="D1231" s="1"/>
      <c r="E1231" s="1"/>
      <c r="F1231" s="1"/>
      <c r="G1231" s="1"/>
      <c r="H1231" s="1"/>
      <c r="I1231" s="1" t="str">
        <f>IFERROR(VLOOKUP(Tabla1[[#This Row],[Tipo de Petición, queja o reclamo, queja o reclamo]],Tipif,2,0),"")</f>
        <v/>
      </c>
      <c r="J1231" s="2" t="str">
        <f>IF(Tabla1[[#This Row],[Fecha Radicado]]="","",IF(Tabla1[[#This Row],[Tipo de Petición, queja o reclamo, queja o reclamo]]="Sin término de respuesta","No aplica",WORKDAY(Tabla1[[#This Row],[Fecha Radicado]],Tabla1[[#This Row],[Plazo]],Festivos)))</f>
        <v/>
      </c>
      <c r="K1231" s="3" t="str">
        <f ca="1">IF(Tabla1[[#This Row],[Estado]]="No Aplica","",IF(Tabla1[[#This Row],[Estado]]="Con respuesta","Gestionado",IFERROR(NETWORKDAYS(TODAY(),Tabla1[[#This Row],[Fecha de Vencimiento]],Festivos),"")))</f>
        <v/>
      </c>
      <c r="L12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31" s="1"/>
      <c r="N1231" s="1"/>
      <c r="O1231" s="1"/>
      <c r="P1231" s="1" t="str">
        <f>_xlfn.IFNA(VLOOKUP(Tabla1[[#This Row],[Departamento]],Departamentos,2,FALSE),"")</f>
        <v/>
      </c>
      <c r="Q1231" s="1"/>
      <c r="R1231" s="1" t="str">
        <f>_xlfn.IFNA(VLOOKUP(Tabla1[[#This Row],[Municipio]],Municipios,2,FALSE),"")</f>
        <v/>
      </c>
      <c r="S1231" s="1"/>
      <c r="T1231" s="1"/>
      <c r="U1231" s="1"/>
      <c r="V1231" s="1"/>
      <c r="W1231" s="1"/>
      <c r="Z1231" s="1"/>
    </row>
    <row r="1232" spans="1:26">
      <c r="A1232" s="1"/>
      <c r="B1232" s="1"/>
      <c r="D1232" s="1"/>
      <c r="E1232" s="1"/>
      <c r="F1232" s="1"/>
      <c r="G1232" s="1"/>
      <c r="H1232" s="1"/>
      <c r="I1232" s="1" t="str">
        <f>IFERROR(VLOOKUP(Tabla1[[#This Row],[Tipo de Petición, queja o reclamo, queja o reclamo]],Tipif,2,0),"")</f>
        <v/>
      </c>
      <c r="J1232" s="2" t="str">
        <f>IF(Tabla1[[#This Row],[Fecha Radicado]]="","",IF(Tabla1[[#This Row],[Tipo de Petición, queja o reclamo, queja o reclamo]]="Sin término de respuesta","No aplica",WORKDAY(Tabla1[[#This Row],[Fecha Radicado]],Tabla1[[#This Row],[Plazo]],Festivos)))</f>
        <v/>
      </c>
      <c r="K1232" s="3" t="str">
        <f ca="1">IF(Tabla1[[#This Row],[Estado]]="No Aplica","",IF(Tabla1[[#This Row],[Estado]]="Con respuesta","Gestionado",IFERROR(NETWORKDAYS(TODAY(),Tabla1[[#This Row],[Fecha de Vencimiento]],Festivos),"")))</f>
        <v/>
      </c>
      <c r="L12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32" s="1"/>
      <c r="N1232" s="1"/>
      <c r="O1232" s="1"/>
      <c r="P1232" s="1" t="str">
        <f>_xlfn.IFNA(VLOOKUP(Tabla1[[#This Row],[Departamento]],Departamentos,2,FALSE),"")</f>
        <v/>
      </c>
      <c r="Q1232" s="1"/>
      <c r="R1232" s="1" t="str">
        <f>_xlfn.IFNA(VLOOKUP(Tabla1[[#This Row],[Municipio]],Municipios,2,FALSE),"")</f>
        <v/>
      </c>
      <c r="S1232" s="1"/>
      <c r="T1232" s="1"/>
      <c r="U1232" s="1"/>
      <c r="V1232" s="1"/>
      <c r="W1232" s="1"/>
      <c r="Z1232" s="1"/>
    </row>
    <row r="1233" spans="1:26">
      <c r="A1233" s="1"/>
      <c r="B1233" s="1"/>
      <c r="D1233" s="1"/>
      <c r="E1233" s="1"/>
      <c r="F1233" s="1"/>
      <c r="G1233" s="1"/>
      <c r="H1233" s="1"/>
      <c r="I1233" s="1" t="str">
        <f>IFERROR(VLOOKUP(Tabla1[[#This Row],[Tipo de Petición, queja o reclamo, queja o reclamo]],Tipif,2,0),"")</f>
        <v/>
      </c>
      <c r="J1233" s="2" t="str">
        <f>IF(Tabla1[[#This Row],[Fecha Radicado]]="","",IF(Tabla1[[#This Row],[Tipo de Petición, queja o reclamo, queja o reclamo]]="Sin término de respuesta","No aplica",WORKDAY(Tabla1[[#This Row],[Fecha Radicado]],Tabla1[[#This Row],[Plazo]],Festivos)))</f>
        <v/>
      </c>
      <c r="K1233" s="3" t="str">
        <f ca="1">IF(Tabla1[[#This Row],[Estado]]="No Aplica","",IF(Tabla1[[#This Row],[Estado]]="Con respuesta","Gestionado",IFERROR(NETWORKDAYS(TODAY(),Tabla1[[#This Row],[Fecha de Vencimiento]],Festivos),"")))</f>
        <v/>
      </c>
      <c r="L12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33" s="1"/>
      <c r="N1233" s="1"/>
      <c r="O1233" s="1"/>
      <c r="P1233" s="1" t="str">
        <f>_xlfn.IFNA(VLOOKUP(Tabla1[[#This Row],[Departamento]],Departamentos,2,FALSE),"")</f>
        <v/>
      </c>
      <c r="Q1233" s="1"/>
      <c r="R1233" s="1" t="str">
        <f>_xlfn.IFNA(VLOOKUP(Tabla1[[#This Row],[Municipio]],Municipios,2,FALSE),"")</f>
        <v/>
      </c>
      <c r="S1233" s="1"/>
      <c r="T1233" s="1"/>
      <c r="U1233" s="1"/>
      <c r="V1233" s="1"/>
      <c r="W1233" s="1"/>
      <c r="Z1233" s="1"/>
    </row>
    <row r="1234" spans="1:26">
      <c r="A1234" s="1"/>
      <c r="B1234" s="1"/>
      <c r="D1234" s="1"/>
      <c r="E1234" s="1"/>
      <c r="F1234" s="1"/>
      <c r="G1234" s="1"/>
      <c r="H1234" s="1"/>
      <c r="I1234" s="1" t="str">
        <f>IFERROR(VLOOKUP(Tabla1[[#This Row],[Tipo de Petición, queja o reclamo, queja o reclamo]],Tipif,2,0),"")</f>
        <v/>
      </c>
      <c r="J1234" s="2" t="str">
        <f>IF(Tabla1[[#This Row],[Fecha Radicado]]="","",IF(Tabla1[[#This Row],[Tipo de Petición, queja o reclamo, queja o reclamo]]="Sin término de respuesta","No aplica",WORKDAY(Tabla1[[#This Row],[Fecha Radicado]],Tabla1[[#This Row],[Plazo]],Festivos)))</f>
        <v/>
      </c>
      <c r="K1234" s="3" t="str">
        <f ca="1">IF(Tabla1[[#This Row],[Estado]]="No Aplica","",IF(Tabla1[[#This Row],[Estado]]="Con respuesta","Gestionado",IFERROR(NETWORKDAYS(TODAY(),Tabla1[[#This Row],[Fecha de Vencimiento]],Festivos),"")))</f>
        <v/>
      </c>
      <c r="L12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34" s="1"/>
      <c r="N1234" s="1"/>
      <c r="O1234" s="1"/>
      <c r="P1234" s="1" t="str">
        <f>_xlfn.IFNA(VLOOKUP(Tabla1[[#This Row],[Departamento]],Departamentos,2,FALSE),"")</f>
        <v/>
      </c>
      <c r="Q1234" s="1"/>
      <c r="R1234" s="1" t="str">
        <f>_xlfn.IFNA(VLOOKUP(Tabla1[[#This Row],[Municipio]],Municipios,2,FALSE),"")</f>
        <v/>
      </c>
      <c r="S1234" s="1"/>
      <c r="T1234" s="1"/>
      <c r="U1234" s="1"/>
      <c r="V1234" s="1"/>
      <c r="W1234" s="1"/>
      <c r="Z1234" s="1"/>
    </row>
    <row r="1235" spans="1:26">
      <c r="A1235" s="1"/>
      <c r="B1235" s="1"/>
      <c r="D1235" s="1"/>
      <c r="E1235" s="1"/>
      <c r="F1235" s="1"/>
      <c r="G1235" s="1"/>
      <c r="H1235" s="1"/>
      <c r="I1235" s="1" t="str">
        <f>IFERROR(VLOOKUP(Tabla1[[#This Row],[Tipo de Petición, queja o reclamo, queja o reclamo]],Tipif,2,0),"")</f>
        <v/>
      </c>
      <c r="J1235" s="2" t="str">
        <f>IF(Tabla1[[#This Row],[Fecha Radicado]]="","",IF(Tabla1[[#This Row],[Tipo de Petición, queja o reclamo, queja o reclamo]]="Sin término de respuesta","No aplica",WORKDAY(Tabla1[[#This Row],[Fecha Radicado]],Tabla1[[#This Row],[Plazo]],Festivos)))</f>
        <v/>
      </c>
      <c r="K1235" s="3" t="str">
        <f ca="1">IF(Tabla1[[#This Row],[Estado]]="No Aplica","",IF(Tabla1[[#This Row],[Estado]]="Con respuesta","Gestionado",IFERROR(NETWORKDAYS(TODAY(),Tabla1[[#This Row],[Fecha de Vencimiento]],Festivos),"")))</f>
        <v/>
      </c>
      <c r="L12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35" s="1"/>
      <c r="N1235" s="1"/>
      <c r="O1235" s="1"/>
      <c r="P1235" s="1" t="str">
        <f>_xlfn.IFNA(VLOOKUP(Tabla1[[#This Row],[Departamento]],Departamentos,2,FALSE),"")</f>
        <v/>
      </c>
      <c r="Q1235" s="1"/>
      <c r="R1235" s="1" t="str">
        <f>_xlfn.IFNA(VLOOKUP(Tabla1[[#This Row],[Municipio]],Municipios,2,FALSE),"")</f>
        <v/>
      </c>
      <c r="S1235" s="1"/>
      <c r="T1235" s="1"/>
      <c r="U1235" s="1"/>
      <c r="V1235" s="1"/>
      <c r="W1235" s="1"/>
      <c r="Z1235" s="1"/>
    </row>
    <row r="1236" spans="1:26">
      <c r="A1236" s="1"/>
      <c r="B1236" s="1"/>
      <c r="D1236" s="1"/>
      <c r="E1236" s="1"/>
      <c r="F1236" s="1"/>
      <c r="G1236" s="1"/>
      <c r="H1236" s="1"/>
      <c r="I1236" s="1" t="str">
        <f>IFERROR(VLOOKUP(Tabla1[[#This Row],[Tipo de Petición, queja o reclamo, queja o reclamo]],Tipif,2,0),"")</f>
        <v/>
      </c>
      <c r="J1236" s="2" t="str">
        <f>IF(Tabla1[[#This Row],[Fecha Radicado]]="","",IF(Tabla1[[#This Row],[Tipo de Petición, queja o reclamo, queja o reclamo]]="Sin término de respuesta","No aplica",WORKDAY(Tabla1[[#This Row],[Fecha Radicado]],Tabla1[[#This Row],[Plazo]],Festivos)))</f>
        <v/>
      </c>
      <c r="K1236" s="3" t="str">
        <f ca="1">IF(Tabla1[[#This Row],[Estado]]="No Aplica","",IF(Tabla1[[#This Row],[Estado]]="Con respuesta","Gestionado",IFERROR(NETWORKDAYS(TODAY(),Tabla1[[#This Row],[Fecha de Vencimiento]],Festivos),"")))</f>
        <v/>
      </c>
      <c r="L12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36" s="1"/>
      <c r="N1236" s="1"/>
      <c r="O1236" s="1"/>
      <c r="P1236" s="1" t="str">
        <f>_xlfn.IFNA(VLOOKUP(Tabla1[[#This Row],[Departamento]],Departamentos,2,FALSE),"")</f>
        <v/>
      </c>
      <c r="Q1236" s="1"/>
      <c r="R1236" s="1" t="str">
        <f>_xlfn.IFNA(VLOOKUP(Tabla1[[#This Row],[Municipio]],Municipios,2,FALSE),"")</f>
        <v/>
      </c>
      <c r="S1236" s="1"/>
      <c r="T1236" s="1"/>
      <c r="U1236" s="1"/>
      <c r="V1236" s="1"/>
      <c r="W1236" s="1"/>
      <c r="Z1236" s="1"/>
    </row>
    <row r="1237" spans="1:26">
      <c r="A1237" s="1"/>
      <c r="B1237" s="1"/>
      <c r="D1237" s="1"/>
      <c r="E1237" s="1"/>
      <c r="F1237" s="1"/>
      <c r="G1237" s="1"/>
      <c r="H1237" s="1"/>
      <c r="I1237" s="1" t="str">
        <f>IFERROR(VLOOKUP(Tabla1[[#This Row],[Tipo de Petición, queja o reclamo, queja o reclamo]],Tipif,2,0),"")</f>
        <v/>
      </c>
      <c r="J1237" s="2" t="str">
        <f>IF(Tabla1[[#This Row],[Fecha Radicado]]="","",IF(Tabla1[[#This Row],[Tipo de Petición, queja o reclamo, queja o reclamo]]="Sin término de respuesta","No aplica",WORKDAY(Tabla1[[#This Row],[Fecha Radicado]],Tabla1[[#This Row],[Plazo]],Festivos)))</f>
        <v/>
      </c>
      <c r="K1237" s="3" t="str">
        <f ca="1">IF(Tabla1[[#This Row],[Estado]]="No Aplica","",IF(Tabla1[[#This Row],[Estado]]="Con respuesta","Gestionado",IFERROR(NETWORKDAYS(TODAY(),Tabla1[[#This Row],[Fecha de Vencimiento]],Festivos),"")))</f>
        <v/>
      </c>
      <c r="L12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37" s="1"/>
      <c r="N1237" s="1"/>
      <c r="O1237" s="1"/>
      <c r="P1237" s="1" t="str">
        <f>_xlfn.IFNA(VLOOKUP(Tabla1[[#This Row],[Departamento]],Departamentos,2,FALSE),"")</f>
        <v/>
      </c>
      <c r="Q1237" s="1"/>
      <c r="R1237" s="1" t="str">
        <f>_xlfn.IFNA(VLOOKUP(Tabla1[[#This Row],[Municipio]],Municipios,2,FALSE),"")</f>
        <v/>
      </c>
      <c r="S1237" s="1"/>
      <c r="T1237" s="1"/>
      <c r="U1237" s="1"/>
      <c r="V1237" s="1"/>
      <c r="W1237" s="1"/>
      <c r="Z1237" s="1"/>
    </row>
    <row r="1238" spans="1:26">
      <c r="A1238" s="1"/>
      <c r="B1238" s="1"/>
      <c r="D1238" s="1"/>
      <c r="E1238" s="1"/>
      <c r="F1238" s="1"/>
      <c r="G1238" s="1"/>
      <c r="H1238" s="1"/>
      <c r="I1238" s="1" t="str">
        <f>IFERROR(VLOOKUP(Tabla1[[#This Row],[Tipo de Petición, queja o reclamo, queja o reclamo]],Tipif,2,0),"")</f>
        <v/>
      </c>
      <c r="J1238" s="2" t="str">
        <f>IF(Tabla1[[#This Row],[Fecha Radicado]]="","",IF(Tabla1[[#This Row],[Tipo de Petición, queja o reclamo, queja o reclamo]]="Sin término de respuesta","No aplica",WORKDAY(Tabla1[[#This Row],[Fecha Radicado]],Tabla1[[#This Row],[Plazo]],Festivos)))</f>
        <v/>
      </c>
      <c r="K1238" s="3" t="str">
        <f ca="1">IF(Tabla1[[#This Row],[Estado]]="No Aplica","",IF(Tabla1[[#This Row],[Estado]]="Con respuesta","Gestionado",IFERROR(NETWORKDAYS(TODAY(),Tabla1[[#This Row],[Fecha de Vencimiento]],Festivos),"")))</f>
        <v/>
      </c>
      <c r="L12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38" s="1"/>
      <c r="N1238" s="1"/>
      <c r="O1238" s="1"/>
      <c r="P1238" s="1" t="str">
        <f>_xlfn.IFNA(VLOOKUP(Tabla1[[#This Row],[Departamento]],Departamentos,2,FALSE),"")</f>
        <v/>
      </c>
      <c r="Q1238" s="1"/>
      <c r="R1238" s="1" t="str">
        <f>_xlfn.IFNA(VLOOKUP(Tabla1[[#This Row],[Municipio]],Municipios,2,FALSE),"")</f>
        <v/>
      </c>
      <c r="S1238" s="1"/>
      <c r="T1238" s="1"/>
      <c r="U1238" s="1"/>
      <c r="V1238" s="1"/>
      <c r="W1238" s="1"/>
      <c r="Z1238" s="1"/>
    </row>
    <row r="1239" spans="1:26">
      <c r="A1239" s="1"/>
      <c r="B1239" s="1"/>
      <c r="D1239" s="1"/>
      <c r="E1239" s="1"/>
      <c r="F1239" s="1"/>
      <c r="G1239" s="1"/>
      <c r="H1239" s="1"/>
      <c r="I1239" s="1" t="str">
        <f>IFERROR(VLOOKUP(Tabla1[[#This Row],[Tipo de Petición, queja o reclamo, queja o reclamo]],Tipif,2,0),"")</f>
        <v/>
      </c>
      <c r="J1239" s="2" t="str">
        <f>IF(Tabla1[[#This Row],[Fecha Radicado]]="","",IF(Tabla1[[#This Row],[Tipo de Petición, queja o reclamo, queja o reclamo]]="Sin término de respuesta","No aplica",WORKDAY(Tabla1[[#This Row],[Fecha Radicado]],Tabla1[[#This Row],[Plazo]],Festivos)))</f>
        <v/>
      </c>
      <c r="K1239" s="3" t="str">
        <f ca="1">IF(Tabla1[[#This Row],[Estado]]="No Aplica","",IF(Tabla1[[#This Row],[Estado]]="Con respuesta","Gestionado",IFERROR(NETWORKDAYS(TODAY(),Tabla1[[#This Row],[Fecha de Vencimiento]],Festivos),"")))</f>
        <v/>
      </c>
      <c r="L12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39" s="1"/>
      <c r="N1239" s="1"/>
      <c r="O1239" s="1"/>
      <c r="P1239" s="1" t="str">
        <f>_xlfn.IFNA(VLOOKUP(Tabla1[[#This Row],[Departamento]],Departamentos,2,FALSE),"")</f>
        <v/>
      </c>
      <c r="Q1239" s="1"/>
      <c r="R1239" s="1" t="str">
        <f>_xlfn.IFNA(VLOOKUP(Tabla1[[#This Row],[Municipio]],Municipios,2,FALSE),"")</f>
        <v/>
      </c>
      <c r="S1239" s="1"/>
      <c r="T1239" s="1"/>
      <c r="U1239" s="1"/>
      <c r="V1239" s="1"/>
      <c r="W1239" s="1"/>
      <c r="Z1239" s="1"/>
    </row>
    <row r="1240" spans="1:26">
      <c r="A1240" s="1"/>
      <c r="B1240" s="1"/>
      <c r="D1240" s="1"/>
      <c r="E1240" s="1"/>
      <c r="F1240" s="1"/>
      <c r="G1240" s="1"/>
      <c r="H1240" s="1"/>
      <c r="I1240" s="1" t="str">
        <f>IFERROR(VLOOKUP(Tabla1[[#This Row],[Tipo de Petición, queja o reclamo, queja o reclamo]],Tipif,2,0),"")</f>
        <v/>
      </c>
      <c r="J1240" s="2" t="str">
        <f>IF(Tabla1[[#This Row],[Fecha Radicado]]="","",IF(Tabla1[[#This Row],[Tipo de Petición, queja o reclamo, queja o reclamo]]="Sin término de respuesta","No aplica",WORKDAY(Tabla1[[#This Row],[Fecha Radicado]],Tabla1[[#This Row],[Plazo]],Festivos)))</f>
        <v/>
      </c>
      <c r="K1240" s="3" t="str">
        <f ca="1">IF(Tabla1[[#This Row],[Estado]]="No Aplica","",IF(Tabla1[[#This Row],[Estado]]="Con respuesta","Gestionado",IFERROR(NETWORKDAYS(TODAY(),Tabla1[[#This Row],[Fecha de Vencimiento]],Festivos),"")))</f>
        <v/>
      </c>
      <c r="L12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40" s="1"/>
      <c r="N1240" s="1"/>
      <c r="O1240" s="1"/>
      <c r="P1240" s="1" t="str">
        <f>_xlfn.IFNA(VLOOKUP(Tabla1[[#This Row],[Departamento]],Departamentos,2,FALSE),"")</f>
        <v/>
      </c>
      <c r="Q1240" s="1"/>
      <c r="R1240" s="1" t="str">
        <f>_xlfn.IFNA(VLOOKUP(Tabla1[[#This Row],[Municipio]],Municipios,2,FALSE),"")</f>
        <v/>
      </c>
      <c r="S1240" s="1"/>
      <c r="T1240" s="1"/>
      <c r="U1240" s="1"/>
      <c r="V1240" s="1"/>
      <c r="W1240" s="1"/>
      <c r="Z1240" s="1"/>
    </row>
    <row r="1241" spans="1:26">
      <c r="A1241" s="1"/>
      <c r="B1241" s="1"/>
      <c r="D1241" s="1"/>
      <c r="E1241" s="1"/>
      <c r="F1241" s="1"/>
      <c r="G1241" s="1"/>
      <c r="H1241" s="1"/>
      <c r="I1241" s="1" t="str">
        <f>IFERROR(VLOOKUP(Tabla1[[#This Row],[Tipo de Petición, queja o reclamo, queja o reclamo]],Tipif,2,0),"")</f>
        <v/>
      </c>
      <c r="J1241" s="2" t="str">
        <f>IF(Tabla1[[#This Row],[Fecha Radicado]]="","",IF(Tabla1[[#This Row],[Tipo de Petición, queja o reclamo, queja o reclamo]]="Sin término de respuesta","No aplica",WORKDAY(Tabla1[[#This Row],[Fecha Radicado]],Tabla1[[#This Row],[Plazo]],Festivos)))</f>
        <v/>
      </c>
      <c r="K1241" s="3" t="str">
        <f ca="1">IF(Tabla1[[#This Row],[Estado]]="No Aplica","",IF(Tabla1[[#This Row],[Estado]]="Con respuesta","Gestionado",IFERROR(NETWORKDAYS(TODAY(),Tabla1[[#This Row],[Fecha de Vencimiento]],Festivos),"")))</f>
        <v/>
      </c>
      <c r="L12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41" s="1"/>
      <c r="N1241" s="1"/>
      <c r="O1241" s="1"/>
      <c r="P1241" s="1" t="str">
        <f>_xlfn.IFNA(VLOOKUP(Tabla1[[#This Row],[Departamento]],Departamentos,2,FALSE),"")</f>
        <v/>
      </c>
      <c r="Q1241" s="1"/>
      <c r="R1241" s="1" t="str">
        <f>_xlfn.IFNA(VLOOKUP(Tabla1[[#This Row],[Municipio]],Municipios,2,FALSE),"")</f>
        <v/>
      </c>
      <c r="S1241" s="1"/>
      <c r="T1241" s="1"/>
      <c r="U1241" s="1"/>
      <c r="V1241" s="1"/>
      <c r="W1241" s="1"/>
      <c r="Z1241" s="1"/>
    </row>
    <row r="1242" spans="1:26">
      <c r="A1242" s="1"/>
      <c r="B1242" s="1"/>
      <c r="D1242" s="1"/>
      <c r="E1242" s="1"/>
      <c r="F1242" s="1"/>
      <c r="G1242" s="1"/>
      <c r="H1242" s="1"/>
      <c r="I1242" s="1" t="str">
        <f>IFERROR(VLOOKUP(Tabla1[[#This Row],[Tipo de Petición, queja o reclamo, queja o reclamo]],Tipif,2,0),"")</f>
        <v/>
      </c>
      <c r="J1242" s="2" t="str">
        <f>IF(Tabla1[[#This Row],[Fecha Radicado]]="","",IF(Tabla1[[#This Row],[Tipo de Petición, queja o reclamo, queja o reclamo]]="Sin término de respuesta","No aplica",WORKDAY(Tabla1[[#This Row],[Fecha Radicado]],Tabla1[[#This Row],[Plazo]],Festivos)))</f>
        <v/>
      </c>
      <c r="K1242" s="3" t="str">
        <f ca="1">IF(Tabla1[[#This Row],[Estado]]="No Aplica","",IF(Tabla1[[#This Row],[Estado]]="Con respuesta","Gestionado",IFERROR(NETWORKDAYS(TODAY(),Tabla1[[#This Row],[Fecha de Vencimiento]],Festivos),"")))</f>
        <v/>
      </c>
      <c r="L12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42" s="1"/>
      <c r="N1242" s="1"/>
      <c r="O1242" s="1"/>
      <c r="P1242" s="1" t="str">
        <f>_xlfn.IFNA(VLOOKUP(Tabla1[[#This Row],[Departamento]],Departamentos,2,FALSE),"")</f>
        <v/>
      </c>
      <c r="Q1242" s="1"/>
      <c r="R1242" s="1" t="str">
        <f>_xlfn.IFNA(VLOOKUP(Tabla1[[#This Row],[Municipio]],Municipios,2,FALSE),"")</f>
        <v/>
      </c>
      <c r="S1242" s="1"/>
      <c r="T1242" s="1"/>
      <c r="U1242" s="1"/>
      <c r="V1242" s="1"/>
      <c r="W1242" s="1"/>
      <c r="Z1242" s="1"/>
    </row>
    <row r="1243" spans="1:26">
      <c r="A1243" s="1"/>
      <c r="B1243" s="1"/>
      <c r="D1243" s="1"/>
      <c r="E1243" s="1"/>
      <c r="F1243" s="1"/>
      <c r="G1243" s="1"/>
      <c r="H1243" s="1"/>
      <c r="I1243" s="1" t="str">
        <f>IFERROR(VLOOKUP(Tabla1[[#This Row],[Tipo de Petición, queja o reclamo, queja o reclamo]],Tipif,2,0),"")</f>
        <v/>
      </c>
      <c r="J1243" s="2" t="str">
        <f>IF(Tabla1[[#This Row],[Fecha Radicado]]="","",IF(Tabla1[[#This Row],[Tipo de Petición, queja o reclamo, queja o reclamo]]="Sin término de respuesta","No aplica",WORKDAY(Tabla1[[#This Row],[Fecha Radicado]],Tabla1[[#This Row],[Plazo]],Festivos)))</f>
        <v/>
      </c>
      <c r="K1243" s="3" t="str">
        <f ca="1">IF(Tabla1[[#This Row],[Estado]]="No Aplica","",IF(Tabla1[[#This Row],[Estado]]="Con respuesta","Gestionado",IFERROR(NETWORKDAYS(TODAY(),Tabla1[[#This Row],[Fecha de Vencimiento]],Festivos),"")))</f>
        <v/>
      </c>
      <c r="L12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43" s="1"/>
      <c r="N1243" s="1"/>
      <c r="O1243" s="1"/>
      <c r="P1243" s="1" t="str">
        <f>_xlfn.IFNA(VLOOKUP(Tabla1[[#This Row],[Departamento]],Departamentos,2,FALSE),"")</f>
        <v/>
      </c>
      <c r="Q1243" s="1"/>
      <c r="R1243" s="1" t="str">
        <f>_xlfn.IFNA(VLOOKUP(Tabla1[[#This Row],[Municipio]],Municipios,2,FALSE),"")</f>
        <v/>
      </c>
      <c r="S1243" s="1"/>
      <c r="T1243" s="1"/>
      <c r="U1243" s="1"/>
      <c r="V1243" s="1"/>
      <c r="W1243" s="1"/>
      <c r="Z1243" s="1"/>
    </row>
    <row r="1244" spans="1:26">
      <c r="A1244" s="1"/>
      <c r="B1244" s="1"/>
      <c r="D1244" s="1"/>
      <c r="E1244" s="1"/>
      <c r="F1244" s="1"/>
      <c r="G1244" s="1"/>
      <c r="H1244" s="1"/>
      <c r="I1244" s="1" t="str">
        <f>IFERROR(VLOOKUP(Tabla1[[#This Row],[Tipo de Petición, queja o reclamo, queja o reclamo]],Tipif,2,0),"")</f>
        <v/>
      </c>
      <c r="J1244" s="2" t="str">
        <f>IF(Tabla1[[#This Row],[Fecha Radicado]]="","",IF(Tabla1[[#This Row],[Tipo de Petición, queja o reclamo, queja o reclamo]]="Sin término de respuesta","No aplica",WORKDAY(Tabla1[[#This Row],[Fecha Radicado]],Tabla1[[#This Row],[Plazo]],Festivos)))</f>
        <v/>
      </c>
      <c r="K1244" s="3" t="str">
        <f ca="1">IF(Tabla1[[#This Row],[Estado]]="No Aplica","",IF(Tabla1[[#This Row],[Estado]]="Con respuesta","Gestionado",IFERROR(NETWORKDAYS(TODAY(),Tabla1[[#This Row],[Fecha de Vencimiento]],Festivos),"")))</f>
        <v/>
      </c>
      <c r="L12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44" s="1"/>
      <c r="N1244" s="1"/>
      <c r="O1244" s="1"/>
      <c r="P1244" s="1" t="str">
        <f>_xlfn.IFNA(VLOOKUP(Tabla1[[#This Row],[Departamento]],Departamentos,2,FALSE),"")</f>
        <v/>
      </c>
      <c r="Q1244" s="1"/>
      <c r="R1244" s="1" t="str">
        <f>_xlfn.IFNA(VLOOKUP(Tabla1[[#This Row],[Municipio]],Municipios,2,FALSE),"")</f>
        <v/>
      </c>
      <c r="S1244" s="1"/>
      <c r="T1244" s="1"/>
      <c r="U1244" s="1"/>
      <c r="V1244" s="1"/>
      <c r="W1244" s="1"/>
      <c r="Z1244" s="1"/>
    </row>
    <row r="1245" spans="1:26">
      <c r="A1245" s="1"/>
      <c r="B1245" s="1"/>
      <c r="D1245" s="1"/>
      <c r="E1245" s="1"/>
      <c r="F1245" s="1"/>
      <c r="G1245" s="1"/>
      <c r="H1245" s="1"/>
      <c r="I1245" s="1" t="str">
        <f>IFERROR(VLOOKUP(Tabla1[[#This Row],[Tipo de Petición, queja o reclamo, queja o reclamo]],Tipif,2,0),"")</f>
        <v/>
      </c>
      <c r="J1245" s="2" t="str">
        <f>IF(Tabla1[[#This Row],[Fecha Radicado]]="","",IF(Tabla1[[#This Row],[Tipo de Petición, queja o reclamo, queja o reclamo]]="Sin término de respuesta","No aplica",WORKDAY(Tabla1[[#This Row],[Fecha Radicado]],Tabla1[[#This Row],[Plazo]],Festivos)))</f>
        <v/>
      </c>
      <c r="K1245" s="3" t="str">
        <f ca="1">IF(Tabla1[[#This Row],[Estado]]="No Aplica","",IF(Tabla1[[#This Row],[Estado]]="Con respuesta","Gestionado",IFERROR(NETWORKDAYS(TODAY(),Tabla1[[#This Row],[Fecha de Vencimiento]],Festivos),"")))</f>
        <v/>
      </c>
      <c r="L12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45" s="1"/>
      <c r="N1245" s="1"/>
      <c r="O1245" s="1"/>
      <c r="P1245" s="1" t="str">
        <f>_xlfn.IFNA(VLOOKUP(Tabla1[[#This Row],[Departamento]],Departamentos,2,FALSE),"")</f>
        <v/>
      </c>
      <c r="Q1245" s="1"/>
      <c r="R1245" s="1" t="str">
        <f>_xlfn.IFNA(VLOOKUP(Tabla1[[#This Row],[Municipio]],Municipios,2,FALSE),"")</f>
        <v/>
      </c>
      <c r="S1245" s="1"/>
      <c r="T1245" s="1"/>
      <c r="U1245" s="1"/>
      <c r="V1245" s="1"/>
      <c r="W1245" s="1"/>
      <c r="Z1245" s="1"/>
    </row>
    <row r="1246" spans="1:26">
      <c r="A1246" s="1"/>
      <c r="B1246" s="1"/>
      <c r="D1246" s="1"/>
      <c r="E1246" s="1"/>
      <c r="F1246" s="1"/>
      <c r="G1246" s="1"/>
      <c r="H1246" s="1"/>
      <c r="I1246" s="1" t="str">
        <f>IFERROR(VLOOKUP(Tabla1[[#This Row],[Tipo de Petición, queja o reclamo, queja o reclamo]],Tipif,2,0),"")</f>
        <v/>
      </c>
      <c r="J1246" s="2" t="str">
        <f>IF(Tabla1[[#This Row],[Fecha Radicado]]="","",IF(Tabla1[[#This Row],[Tipo de Petición, queja o reclamo, queja o reclamo]]="Sin término de respuesta","No aplica",WORKDAY(Tabla1[[#This Row],[Fecha Radicado]],Tabla1[[#This Row],[Plazo]],Festivos)))</f>
        <v/>
      </c>
      <c r="K1246" s="3" t="str">
        <f ca="1">IF(Tabla1[[#This Row],[Estado]]="No Aplica","",IF(Tabla1[[#This Row],[Estado]]="Con respuesta","Gestionado",IFERROR(NETWORKDAYS(TODAY(),Tabla1[[#This Row],[Fecha de Vencimiento]],Festivos),"")))</f>
        <v/>
      </c>
      <c r="L12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46" s="1"/>
      <c r="N1246" s="1"/>
      <c r="O1246" s="1"/>
      <c r="P1246" s="1" t="str">
        <f>_xlfn.IFNA(VLOOKUP(Tabla1[[#This Row],[Departamento]],Departamentos,2,FALSE),"")</f>
        <v/>
      </c>
      <c r="Q1246" s="1"/>
      <c r="R1246" s="1" t="str">
        <f>_xlfn.IFNA(VLOOKUP(Tabla1[[#This Row],[Municipio]],Municipios,2,FALSE),"")</f>
        <v/>
      </c>
      <c r="S1246" s="1"/>
      <c r="T1246" s="1"/>
      <c r="U1246" s="1"/>
      <c r="V1246" s="1"/>
      <c r="W1246" s="1"/>
      <c r="Z1246" s="1"/>
    </row>
    <row r="1247" spans="1:26">
      <c r="A1247" s="1"/>
      <c r="B1247" s="1"/>
      <c r="D1247" s="1"/>
      <c r="E1247" s="1"/>
      <c r="F1247" s="1"/>
      <c r="G1247" s="1"/>
      <c r="H1247" s="1"/>
      <c r="I1247" s="1" t="str">
        <f>IFERROR(VLOOKUP(Tabla1[[#This Row],[Tipo de Petición, queja o reclamo, queja o reclamo]],Tipif,2,0),"")</f>
        <v/>
      </c>
      <c r="J1247" s="2" t="str">
        <f>IF(Tabla1[[#This Row],[Fecha Radicado]]="","",IF(Tabla1[[#This Row],[Tipo de Petición, queja o reclamo, queja o reclamo]]="Sin término de respuesta","No aplica",WORKDAY(Tabla1[[#This Row],[Fecha Radicado]],Tabla1[[#This Row],[Plazo]],Festivos)))</f>
        <v/>
      </c>
      <c r="K1247" s="3" t="str">
        <f ca="1">IF(Tabla1[[#This Row],[Estado]]="No Aplica","",IF(Tabla1[[#This Row],[Estado]]="Con respuesta","Gestionado",IFERROR(NETWORKDAYS(TODAY(),Tabla1[[#This Row],[Fecha de Vencimiento]],Festivos),"")))</f>
        <v/>
      </c>
      <c r="L12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47" s="1"/>
      <c r="N1247" s="1"/>
      <c r="O1247" s="1"/>
      <c r="P1247" s="1" t="str">
        <f>_xlfn.IFNA(VLOOKUP(Tabla1[[#This Row],[Departamento]],Departamentos,2,FALSE),"")</f>
        <v/>
      </c>
      <c r="Q1247" s="1"/>
      <c r="R1247" s="1" t="str">
        <f>_xlfn.IFNA(VLOOKUP(Tabla1[[#This Row],[Municipio]],Municipios,2,FALSE),"")</f>
        <v/>
      </c>
      <c r="S1247" s="1"/>
      <c r="T1247" s="1"/>
      <c r="U1247" s="1"/>
      <c r="V1247" s="1"/>
      <c r="W1247" s="1"/>
      <c r="Z1247" s="1"/>
    </row>
    <row r="1248" spans="1:26">
      <c r="A1248" s="1"/>
      <c r="B1248" s="1"/>
      <c r="D1248" s="1"/>
      <c r="E1248" s="1"/>
      <c r="F1248" s="1"/>
      <c r="G1248" s="1"/>
      <c r="H1248" s="1"/>
      <c r="I1248" s="1" t="str">
        <f>IFERROR(VLOOKUP(Tabla1[[#This Row],[Tipo de Petición, queja o reclamo, queja o reclamo]],Tipif,2,0),"")</f>
        <v/>
      </c>
      <c r="J1248" s="2" t="str">
        <f>IF(Tabla1[[#This Row],[Fecha Radicado]]="","",IF(Tabla1[[#This Row],[Tipo de Petición, queja o reclamo, queja o reclamo]]="Sin término de respuesta","No aplica",WORKDAY(Tabla1[[#This Row],[Fecha Radicado]],Tabla1[[#This Row],[Plazo]],Festivos)))</f>
        <v/>
      </c>
      <c r="K1248" s="3" t="str">
        <f ca="1">IF(Tabla1[[#This Row],[Estado]]="No Aplica","",IF(Tabla1[[#This Row],[Estado]]="Con respuesta","Gestionado",IFERROR(NETWORKDAYS(TODAY(),Tabla1[[#This Row],[Fecha de Vencimiento]],Festivos),"")))</f>
        <v/>
      </c>
      <c r="L12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48" s="1"/>
      <c r="N1248" s="1"/>
      <c r="O1248" s="1"/>
      <c r="P1248" s="1" t="str">
        <f>_xlfn.IFNA(VLOOKUP(Tabla1[[#This Row],[Departamento]],Departamentos,2,FALSE),"")</f>
        <v/>
      </c>
      <c r="Q1248" s="1"/>
      <c r="R1248" s="1" t="str">
        <f>_xlfn.IFNA(VLOOKUP(Tabla1[[#This Row],[Municipio]],Municipios,2,FALSE),"")</f>
        <v/>
      </c>
      <c r="S1248" s="1"/>
      <c r="T1248" s="1"/>
      <c r="U1248" s="1"/>
      <c r="V1248" s="1"/>
      <c r="W1248" s="1"/>
      <c r="Z1248" s="1"/>
    </row>
    <row r="1249" spans="1:26">
      <c r="A1249" s="1"/>
      <c r="B1249" s="1"/>
      <c r="D1249" s="1"/>
      <c r="E1249" s="1"/>
      <c r="F1249" s="1"/>
      <c r="G1249" s="1"/>
      <c r="H1249" s="1"/>
      <c r="I1249" s="1" t="str">
        <f>IFERROR(VLOOKUP(Tabla1[[#This Row],[Tipo de Petición, queja o reclamo, queja o reclamo]],Tipif,2,0),"")</f>
        <v/>
      </c>
      <c r="J1249" s="2" t="str">
        <f>IF(Tabla1[[#This Row],[Fecha Radicado]]="","",IF(Tabla1[[#This Row],[Tipo de Petición, queja o reclamo, queja o reclamo]]="Sin término de respuesta","No aplica",WORKDAY(Tabla1[[#This Row],[Fecha Radicado]],Tabla1[[#This Row],[Plazo]],Festivos)))</f>
        <v/>
      </c>
      <c r="K1249" s="3" t="str">
        <f ca="1">IF(Tabla1[[#This Row],[Estado]]="No Aplica","",IF(Tabla1[[#This Row],[Estado]]="Con respuesta","Gestionado",IFERROR(NETWORKDAYS(TODAY(),Tabla1[[#This Row],[Fecha de Vencimiento]],Festivos),"")))</f>
        <v/>
      </c>
      <c r="L12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49" s="1"/>
      <c r="N1249" s="1"/>
      <c r="O1249" s="1"/>
      <c r="P1249" s="1" t="str">
        <f>_xlfn.IFNA(VLOOKUP(Tabla1[[#This Row],[Departamento]],Departamentos,2,FALSE),"")</f>
        <v/>
      </c>
      <c r="Q1249" s="1"/>
      <c r="R1249" s="1" t="str">
        <f>_xlfn.IFNA(VLOOKUP(Tabla1[[#This Row],[Municipio]],Municipios,2,FALSE),"")</f>
        <v/>
      </c>
      <c r="S1249" s="1"/>
      <c r="T1249" s="1"/>
      <c r="U1249" s="1"/>
      <c r="V1249" s="1"/>
      <c r="W1249" s="1"/>
      <c r="Z1249" s="1"/>
    </row>
    <row r="1250" spans="1:26">
      <c r="A1250" s="1"/>
      <c r="B1250" s="1"/>
      <c r="D1250" s="1"/>
      <c r="E1250" s="1"/>
      <c r="F1250" s="1"/>
      <c r="G1250" s="1"/>
      <c r="H1250" s="1"/>
      <c r="I1250" s="1" t="str">
        <f>IFERROR(VLOOKUP(Tabla1[[#This Row],[Tipo de Petición, queja o reclamo, queja o reclamo]],Tipif,2,0),"")</f>
        <v/>
      </c>
      <c r="J1250" s="2" t="str">
        <f>IF(Tabla1[[#This Row],[Fecha Radicado]]="","",IF(Tabla1[[#This Row],[Tipo de Petición, queja o reclamo, queja o reclamo]]="Sin término de respuesta","No aplica",WORKDAY(Tabla1[[#This Row],[Fecha Radicado]],Tabla1[[#This Row],[Plazo]],Festivos)))</f>
        <v/>
      </c>
      <c r="K1250" s="3" t="str">
        <f ca="1">IF(Tabla1[[#This Row],[Estado]]="No Aplica","",IF(Tabla1[[#This Row],[Estado]]="Con respuesta","Gestionado",IFERROR(NETWORKDAYS(TODAY(),Tabla1[[#This Row],[Fecha de Vencimiento]],Festivos),"")))</f>
        <v/>
      </c>
      <c r="L12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50" s="1"/>
      <c r="N1250" s="1"/>
      <c r="O1250" s="1"/>
      <c r="P1250" s="1" t="str">
        <f>_xlfn.IFNA(VLOOKUP(Tabla1[[#This Row],[Departamento]],Departamentos,2,FALSE),"")</f>
        <v/>
      </c>
      <c r="Q1250" s="1"/>
      <c r="R1250" s="1" t="str">
        <f>_xlfn.IFNA(VLOOKUP(Tabla1[[#This Row],[Municipio]],Municipios,2,FALSE),"")</f>
        <v/>
      </c>
      <c r="S1250" s="1"/>
      <c r="T1250" s="1"/>
      <c r="U1250" s="1"/>
      <c r="V1250" s="1"/>
      <c r="W1250" s="1"/>
      <c r="Z1250" s="1"/>
    </row>
    <row r="1251" spans="1:26">
      <c r="A1251" s="1"/>
      <c r="B1251" s="1"/>
      <c r="D1251" s="1"/>
      <c r="E1251" s="1"/>
      <c r="F1251" s="1"/>
      <c r="G1251" s="1"/>
      <c r="H1251" s="1"/>
      <c r="I1251" s="1" t="str">
        <f>IFERROR(VLOOKUP(Tabla1[[#This Row],[Tipo de Petición, queja o reclamo, queja o reclamo]],Tipif,2,0),"")</f>
        <v/>
      </c>
      <c r="J1251" s="2" t="str">
        <f>IF(Tabla1[[#This Row],[Fecha Radicado]]="","",IF(Tabla1[[#This Row],[Tipo de Petición, queja o reclamo, queja o reclamo]]="Sin término de respuesta","No aplica",WORKDAY(Tabla1[[#This Row],[Fecha Radicado]],Tabla1[[#This Row],[Plazo]],Festivos)))</f>
        <v/>
      </c>
      <c r="K1251" s="3" t="str">
        <f ca="1">IF(Tabla1[[#This Row],[Estado]]="No Aplica","",IF(Tabla1[[#This Row],[Estado]]="Con respuesta","Gestionado",IFERROR(NETWORKDAYS(TODAY(),Tabla1[[#This Row],[Fecha de Vencimiento]],Festivos),"")))</f>
        <v/>
      </c>
      <c r="L12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51" s="1"/>
      <c r="N1251" s="1"/>
      <c r="O1251" s="1"/>
      <c r="P1251" s="1" t="str">
        <f>_xlfn.IFNA(VLOOKUP(Tabla1[[#This Row],[Departamento]],Departamentos,2,FALSE),"")</f>
        <v/>
      </c>
      <c r="Q1251" s="1"/>
      <c r="R1251" s="1" t="str">
        <f>_xlfn.IFNA(VLOOKUP(Tabla1[[#This Row],[Municipio]],Municipios,2,FALSE),"")</f>
        <v/>
      </c>
      <c r="S1251" s="1"/>
      <c r="T1251" s="1"/>
      <c r="U1251" s="1"/>
      <c r="V1251" s="1"/>
      <c r="W1251" s="1"/>
      <c r="Z1251" s="1"/>
    </row>
    <row r="1252" spans="1:26">
      <c r="A1252" s="1"/>
      <c r="B1252" s="1"/>
      <c r="D1252" s="1"/>
      <c r="E1252" s="1"/>
      <c r="F1252" s="1"/>
      <c r="G1252" s="1"/>
      <c r="H1252" s="1"/>
      <c r="I1252" s="1" t="str">
        <f>IFERROR(VLOOKUP(Tabla1[[#This Row],[Tipo de Petición, queja o reclamo, queja o reclamo]],Tipif,2,0),"")</f>
        <v/>
      </c>
      <c r="J1252" s="2" t="str">
        <f>IF(Tabla1[[#This Row],[Fecha Radicado]]="","",IF(Tabla1[[#This Row],[Tipo de Petición, queja o reclamo, queja o reclamo]]="Sin término de respuesta","No aplica",WORKDAY(Tabla1[[#This Row],[Fecha Radicado]],Tabla1[[#This Row],[Plazo]],Festivos)))</f>
        <v/>
      </c>
      <c r="K1252" s="3" t="str">
        <f ca="1">IF(Tabla1[[#This Row],[Estado]]="No Aplica","",IF(Tabla1[[#This Row],[Estado]]="Con respuesta","Gestionado",IFERROR(NETWORKDAYS(TODAY(),Tabla1[[#This Row],[Fecha de Vencimiento]],Festivos),"")))</f>
        <v/>
      </c>
      <c r="L12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52" s="1"/>
      <c r="N1252" s="1"/>
      <c r="O1252" s="1"/>
      <c r="P1252" s="1" t="str">
        <f>_xlfn.IFNA(VLOOKUP(Tabla1[[#This Row],[Departamento]],Departamentos,2,FALSE),"")</f>
        <v/>
      </c>
      <c r="Q1252" s="1"/>
      <c r="R1252" s="1" t="str">
        <f>_xlfn.IFNA(VLOOKUP(Tabla1[[#This Row],[Municipio]],Municipios,2,FALSE),"")</f>
        <v/>
      </c>
      <c r="S1252" s="1"/>
      <c r="T1252" s="1"/>
      <c r="U1252" s="1"/>
      <c r="V1252" s="1"/>
      <c r="W1252" s="1"/>
      <c r="Z1252" s="1"/>
    </row>
    <row r="1253" spans="1:26">
      <c r="A1253" s="1"/>
      <c r="B1253" s="1"/>
      <c r="D1253" s="1"/>
      <c r="E1253" s="1"/>
      <c r="F1253" s="1"/>
      <c r="G1253" s="1"/>
      <c r="H1253" s="1"/>
      <c r="I1253" s="1" t="str">
        <f>IFERROR(VLOOKUP(Tabla1[[#This Row],[Tipo de Petición, queja o reclamo, queja o reclamo]],Tipif,2,0),"")</f>
        <v/>
      </c>
      <c r="J1253" s="2" t="str">
        <f>IF(Tabla1[[#This Row],[Fecha Radicado]]="","",IF(Tabla1[[#This Row],[Tipo de Petición, queja o reclamo, queja o reclamo]]="Sin término de respuesta","No aplica",WORKDAY(Tabla1[[#This Row],[Fecha Radicado]],Tabla1[[#This Row],[Plazo]],Festivos)))</f>
        <v/>
      </c>
      <c r="K1253" s="3" t="str">
        <f ca="1">IF(Tabla1[[#This Row],[Estado]]="No Aplica","",IF(Tabla1[[#This Row],[Estado]]="Con respuesta","Gestionado",IFERROR(NETWORKDAYS(TODAY(),Tabla1[[#This Row],[Fecha de Vencimiento]],Festivos),"")))</f>
        <v/>
      </c>
      <c r="L12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53" s="1"/>
      <c r="N1253" s="1"/>
      <c r="O1253" s="1"/>
      <c r="P1253" s="1" t="str">
        <f>_xlfn.IFNA(VLOOKUP(Tabla1[[#This Row],[Departamento]],Departamentos,2,FALSE),"")</f>
        <v/>
      </c>
      <c r="Q1253" s="1"/>
      <c r="R1253" s="1" t="str">
        <f>_xlfn.IFNA(VLOOKUP(Tabla1[[#This Row],[Municipio]],Municipios,2,FALSE),"")</f>
        <v/>
      </c>
      <c r="S1253" s="1"/>
      <c r="T1253" s="1"/>
      <c r="U1253" s="1"/>
      <c r="V1253" s="1"/>
      <c r="W1253" s="1"/>
      <c r="Z1253" s="1"/>
    </row>
    <row r="1254" spans="1:26">
      <c r="A1254" s="1"/>
      <c r="B1254" s="1"/>
      <c r="D1254" s="1"/>
      <c r="E1254" s="1"/>
      <c r="F1254" s="1"/>
      <c r="G1254" s="1"/>
      <c r="H1254" s="1"/>
      <c r="I1254" s="1" t="str">
        <f>IFERROR(VLOOKUP(Tabla1[[#This Row],[Tipo de Petición, queja o reclamo, queja o reclamo]],Tipif,2,0),"")</f>
        <v/>
      </c>
      <c r="J1254" s="2" t="str">
        <f>IF(Tabla1[[#This Row],[Fecha Radicado]]="","",IF(Tabla1[[#This Row],[Tipo de Petición, queja o reclamo, queja o reclamo]]="Sin término de respuesta","No aplica",WORKDAY(Tabla1[[#This Row],[Fecha Radicado]],Tabla1[[#This Row],[Plazo]],Festivos)))</f>
        <v/>
      </c>
      <c r="K1254" s="3" t="str">
        <f ca="1">IF(Tabla1[[#This Row],[Estado]]="No Aplica","",IF(Tabla1[[#This Row],[Estado]]="Con respuesta","Gestionado",IFERROR(NETWORKDAYS(TODAY(),Tabla1[[#This Row],[Fecha de Vencimiento]],Festivos),"")))</f>
        <v/>
      </c>
      <c r="L12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54" s="1"/>
      <c r="N1254" s="1"/>
      <c r="O1254" s="1"/>
      <c r="P1254" s="1" t="str">
        <f>_xlfn.IFNA(VLOOKUP(Tabla1[[#This Row],[Departamento]],Departamentos,2,FALSE),"")</f>
        <v/>
      </c>
      <c r="Q1254" s="1"/>
      <c r="R1254" s="1" t="str">
        <f>_xlfn.IFNA(VLOOKUP(Tabla1[[#This Row],[Municipio]],Municipios,2,FALSE),"")</f>
        <v/>
      </c>
      <c r="S1254" s="1"/>
      <c r="T1254" s="1"/>
      <c r="U1254" s="1"/>
      <c r="V1254" s="1"/>
      <c r="W1254" s="1"/>
      <c r="Z1254" s="1"/>
    </row>
    <row r="1255" spans="1:26">
      <c r="A1255" s="1"/>
      <c r="B1255" s="1"/>
      <c r="D1255" s="1"/>
      <c r="E1255" s="1"/>
      <c r="F1255" s="1"/>
      <c r="G1255" s="1"/>
      <c r="H1255" s="1"/>
      <c r="I1255" s="1" t="str">
        <f>IFERROR(VLOOKUP(Tabla1[[#This Row],[Tipo de Petición, queja o reclamo, queja o reclamo]],Tipif,2,0),"")</f>
        <v/>
      </c>
      <c r="J1255" s="2" t="str">
        <f>IF(Tabla1[[#This Row],[Fecha Radicado]]="","",IF(Tabla1[[#This Row],[Tipo de Petición, queja o reclamo, queja o reclamo]]="Sin término de respuesta","No aplica",WORKDAY(Tabla1[[#This Row],[Fecha Radicado]],Tabla1[[#This Row],[Plazo]],Festivos)))</f>
        <v/>
      </c>
      <c r="K1255" s="3" t="str">
        <f ca="1">IF(Tabla1[[#This Row],[Estado]]="No Aplica","",IF(Tabla1[[#This Row],[Estado]]="Con respuesta","Gestionado",IFERROR(NETWORKDAYS(TODAY(),Tabla1[[#This Row],[Fecha de Vencimiento]],Festivos),"")))</f>
        <v/>
      </c>
      <c r="L12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55" s="1"/>
      <c r="N1255" s="1"/>
      <c r="O1255" s="1"/>
      <c r="P1255" s="1" t="str">
        <f>_xlfn.IFNA(VLOOKUP(Tabla1[[#This Row],[Departamento]],Departamentos,2,FALSE),"")</f>
        <v/>
      </c>
      <c r="Q1255" s="1"/>
      <c r="R1255" s="1" t="str">
        <f>_xlfn.IFNA(VLOOKUP(Tabla1[[#This Row],[Municipio]],Municipios,2,FALSE),"")</f>
        <v/>
      </c>
      <c r="S1255" s="1"/>
      <c r="T1255" s="1"/>
      <c r="U1255" s="1"/>
      <c r="V1255" s="1"/>
      <c r="W1255" s="1"/>
      <c r="Z1255" s="1"/>
    </row>
    <row r="1256" spans="1:26">
      <c r="A1256" s="1"/>
      <c r="B1256" s="1"/>
      <c r="D1256" s="1"/>
      <c r="E1256" s="1"/>
      <c r="F1256" s="1"/>
      <c r="G1256" s="1"/>
      <c r="H1256" s="1"/>
      <c r="I1256" s="1" t="str">
        <f>IFERROR(VLOOKUP(Tabla1[[#This Row],[Tipo de Petición, queja o reclamo, queja o reclamo]],Tipif,2,0),"")</f>
        <v/>
      </c>
      <c r="J1256" s="2" t="str">
        <f>IF(Tabla1[[#This Row],[Fecha Radicado]]="","",IF(Tabla1[[#This Row],[Tipo de Petición, queja o reclamo, queja o reclamo]]="Sin término de respuesta","No aplica",WORKDAY(Tabla1[[#This Row],[Fecha Radicado]],Tabla1[[#This Row],[Plazo]],Festivos)))</f>
        <v/>
      </c>
      <c r="K1256" s="3" t="str">
        <f ca="1">IF(Tabla1[[#This Row],[Estado]]="No Aplica","",IF(Tabla1[[#This Row],[Estado]]="Con respuesta","Gestionado",IFERROR(NETWORKDAYS(TODAY(),Tabla1[[#This Row],[Fecha de Vencimiento]],Festivos),"")))</f>
        <v/>
      </c>
      <c r="L12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56" s="1"/>
      <c r="N1256" s="1"/>
      <c r="O1256" s="1"/>
      <c r="P1256" s="1" t="str">
        <f>_xlfn.IFNA(VLOOKUP(Tabla1[[#This Row],[Departamento]],Departamentos,2,FALSE),"")</f>
        <v/>
      </c>
      <c r="Q1256" s="1"/>
      <c r="R1256" s="1" t="str">
        <f>_xlfn.IFNA(VLOOKUP(Tabla1[[#This Row],[Municipio]],Municipios,2,FALSE),"")</f>
        <v/>
      </c>
      <c r="S1256" s="1"/>
      <c r="T1256" s="1"/>
      <c r="U1256" s="1"/>
      <c r="V1256" s="1"/>
      <c r="W1256" s="1"/>
      <c r="Z1256" s="1"/>
    </row>
    <row r="1257" spans="1:26">
      <c r="A1257" s="1"/>
      <c r="B1257" s="1"/>
      <c r="D1257" s="1"/>
      <c r="E1257" s="1"/>
      <c r="F1257" s="1"/>
      <c r="G1257" s="1"/>
      <c r="H1257" s="1"/>
      <c r="I1257" s="1" t="str">
        <f>IFERROR(VLOOKUP(Tabla1[[#This Row],[Tipo de Petición, queja o reclamo, queja o reclamo]],Tipif,2,0),"")</f>
        <v/>
      </c>
      <c r="J1257" s="2" t="str">
        <f>IF(Tabla1[[#This Row],[Fecha Radicado]]="","",IF(Tabla1[[#This Row],[Tipo de Petición, queja o reclamo, queja o reclamo]]="Sin término de respuesta","No aplica",WORKDAY(Tabla1[[#This Row],[Fecha Radicado]],Tabla1[[#This Row],[Plazo]],Festivos)))</f>
        <v/>
      </c>
      <c r="K1257" s="3" t="str">
        <f ca="1">IF(Tabla1[[#This Row],[Estado]]="No Aplica","",IF(Tabla1[[#This Row],[Estado]]="Con respuesta","Gestionado",IFERROR(NETWORKDAYS(TODAY(),Tabla1[[#This Row],[Fecha de Vencimiento]],Festivos),"")))</f>
        <v/>
      </c>
      <c r="L12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57" s="1"/>
      <c r="N1257" s="1"/>
      <c r="O1257" s="1"/>
      <c r="P1257" s="1" t="str">
        <f>_xlfn.IFNA(VLOOKUP(Tabla1[[#This Row],[Departamento]],Departamentos,2,FALSE),"")</f>
        <v/>
      </c>
      <c r="Q1257" s="1"/>
      <c r="R1257" s="1" t="str">
        <f>_xlfn.IFNA(VLOOKUP(Tabla1[[#This Row],[Municipio]],Municipios,2,FALSE),"")</f>
        <v/>
      </c>
      <c r="S1257" s="1"/>
      <c r="T1257" s="1"/>
      <c r="U1257" s="1"/>
      <c r="V1257" s="1"/>
      <c r="W1257" s="1"/>
      <c r="Z1257" s="1"/>
    </row>
    <row r="1258" spans="1:26">
      <c r="A1258" s="1"/>
      <c r="B1258" s="1"/>
      <c r="D1258" s="1"/>
      <c r="E1258" s="1"/>
      <c r="F1258" s="1"/>
      <c r="G1258" s="1"/>
      <c r="H1258" s="1"/>
      <c r="I1258" s="1" t="str">
        <f>IFERROR(VLOOKUP(Tabla1[[#This Row],[Tipo de Petición, queja o reclamo, queja o reclamo]],Tipif,2,0),"")</f>
        <v/>
      </c>
      <c r="J1258" s="2" t="str">
        <f>IF(Tabla1[[#This Row],[Fecha Radicado]]="","",IF(Tabla1[[#This Row],[Tipo de Petición, queja o reclamo, queja o reclamo]]="Sin término de respuesta","No aplica",WORKDAY(Tabla1[[#This Row],[Fecha Radicado]],Tabla1[[#This Row],[Plazo]],Festivos)))</f>
        <v/>
      </c>
      <c r="K1258" s="3" t="str">
        <f ca="1">IF(Tabla1[[#This Row],[Estado]]="No Aplica","",IF(Tabla1[[#This Row],[Estado]]="Con respuesta","Gestionado",IFERROR(NETWORKDAYS(TODAY(),Tabla1[[#This Row],[Fecha de Vencimiento]],Festivos),"")))</f>
        <v/>
      </c>
      <c r="L12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58" s="1"/>
      <c r="N1258" s="1"/>
      <c r="O1258" s="1"/>
      <c r="P1258" s="1" t="str">
        <f>_xlfn.IFNA(VLOOKUP(Tabla1[[#This Row],[Departamento]],Departamentos,2,FALSE),"")</f>
        <v/>
      </c>
      <c r="Q1258" s="1"/>
      <c r="R1258" s="1" t="str">
        <f>_xlfn.IFNA(VLOOKUP(Tabla1[[#This Row],[Municipio]],Municipios,2,FALSE),"")</f>
        <v/>
      </c>
      <c r="S1258" s="1"/>
      <c r="T1258" s="1"/>
      <c r="U1258" s="1"/>
      <c r="V1258" s="1"/>
      <c r="W1258" s="1"/>
      <c r="Z1258" s="1"/>
    </row>
    <row r="1259" spans="1:26">
      <c r="A1259" s="1"/>
      <c r="B1259" s="1"/>
      <c r="D1259" s="1"/>
      <c r="E1259" s="1"/>
      <c r="F1259" s="1"/>
      <c r="G1259" s="1"/>
      <c r="H1259" s="1"/>
      <c r="I1259" s="1" t="str">
        <f>IFERROR(VLOOKUP(Tabla1[[#This Row],[Tipo de Petición, queja o reclamo, queja o reclamo]],Tipif,2,0),"")</f>
        <v/>
      </c>
      <c r="J1259" s="2" t="str">
        <f>IF(Tabla1[[#This Row],[Fecha Radicado]]="","",IF(Tabla1[[#This Row],[Tipo de Petición, queja o reclamo, queja o reclamo]]="Sin término de respuesta","No aplica",WORKDAY(Tabla1[[#This Row],[Fecha Radicado]],Tabla1[[#This Row],[Plazo]],Festivos)))</f>
        <v/>
      </c>
      <c r="K1259" s="3" t="str">
        <f ca="1">IF(Tabla1[[#This Row],[Estado]]="No Aplica","",IF(Tabla1[[#This Row],[Estado]]="Con respuesta","Gestionado",IFERROR(NETWORKDAYS(TODAY(),Tabla1[[#This Row],[Fecha de Vencimiento]],Festivos),"")))</f>
        <v/>
      </c>
      <c r="L12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59" s="1"/>
      <c r="N1259" s="1"/>
      <c r="O1259" s="1"/>
      <c r="P1259" s="1" t="str">
        <f>_xlfn.IFNA(VLOOKUP(Tabla1[[#This Row],[Departamento]],Departamentos,2,FALSE),"")</f>
        <v/>
      </c>
      <c r="Q1259" s="1"/>
      <c r="R1259" s="1" t="str">
        <f>_xlfn.IFNA(VLOOKUP(Tabla1[[#This Row],[Municipio]],Municipios,2,FALSE),"")</f>
        <v/>
      </c>
      <c r="S1259" s="1"/>
      <c r="T1259" s="1"/>
      <c r="U1259" s="1"/>
      <c r="V1259" s="1"/>
      <c r="W1259" s="1"/>
      <c r="Z1259" s="1"/>
    </row>
    <row r="1260" spans="1:26">
      <c r="A1260" s="1"/>
      <c r="B1260" s="1"/>
      <c r="D1260" s="1"/>
      <c r="E1260" s="1"/>
      <c r="F1260" s="1"/>
      <c r="G1260" s="1"/>
      <c r="H1260" s="1"/>
      <c r="I1260" s="1" t="str">
        <f>IFERROR(VLOOKUP(Tabla1[[#This Row],[Tipo de Petición, queja o reclamo, queja o reclamo]],Tipif,2,0),"")</f>
        <v/>
      </c>
      <c r="J1260" s="2" t="str">
        <f>IF(Tabla1[[#This Row],[Fecha Radicado]]="","",IF(Tabla1[[#This Row],[Tipo de Petición, queja o reclamo, queja o reclamo]]="Sin término de respuesta","No aplica",WORKDAY(Tabla1[[#This Row],[Fecha Radicado]],Tabla1[[#This Row],[Plazo]],Festivos)))</f>
        <v/>
      </c>
      <c r="K1260" s="3" t="str">
        <f ca="1">IF(Tabla1[[#This Row],[Estado]]="No Aplica","",IF(Tabla1[[#This Row],[Estado]]="Con respuesta","Gestionado",IFERROR(NETWORKDAYS(TODAY(),Tabla1[[#This Row],[Fecha de Vencimiento]],Festivos),"")))</f>
        <v/>
      </c>
      <c r="L12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60" s="1"/>
      <c r="N1260" s="1"/>
      <c r="O1260" s="1"/>
      <c r="P1260" s="1" t="str">
        <f>_xlfn.IFNA(VLOOKUP(Tabla1[[#This Row],[Departamento]],Departamentos,2,FALSE),"")</f>
        <v/>
      </c>
      <c r="Q1260" s="1"/>
      <c r="R1260" s="1" t="str">
        <f>_xlfn.IFNA(VLOOKUP(Tabla1[[#This Row],[Municipio]],Municipios,2,FALSE),"")</f>
        <v/>
      </c>
      <c r="S1260" s="1"/>
      <c r="T1260" s="1"/>
      <c r="U1260" s="1"/>
      <c r="V1260" s="1"/>
      <c r="W1260" s="1"/>
      <c r="Z1260" s="1"/>
    </row>
    <row r="1261" spans="1:26">
      <c r="A1261" s="1"/>
      <c r="B1261" s="1"/>
      <c r="D1261" s="1"/>
      <c r="E1261" s="1"/>
      <c r="F1261" s="1"/>
      <c r="G1261" s="1"/>
      <c r="H1261" s="1"/>
      <c r="I1261" s="1" t="str">
        <f>IFERROR(VLOOKUP(Tabla1[[#This Row],[Tipo de Petición, queja o reclamo, queja o reclamo]],Tipif,2,0),"")</f>
        <v/>
      </c>
      <c r="J1261" s="2" t="str">
        <f>IF(Tabla1[[#This Row],[Fecha Radicado]]="","",IF(Tabla1[[#This Row],[Tipo de Petición, queja o reclamo, queja o reclamo]]="Sin término de respuesta","No aplica",WORKDAY(Tabla1[[#This Row],[Fecha Radicado]],Tabla1[[#This Row],[Plazo]],Festivos)))</f>
        <v/>
      </c>
      <c r="K1261" s="3" t="str">
        <f ca="1">IF(Tabla1[[#This Row],[Estado]]="No Aplica","",IF(Tabla1[[#This Row],[Estado]]="Con respuesta","Gestionado",IFERROR(NETWORKDAYS(TODAY(),Tabla1[[#This Row],[Fecha de Vencimiento]],Festivos),"")))</f>
        <v/>
      </c>
      <c r="L12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61" s="1"/>
      <c r="N1261" s="1"/>
      <c r="O1261" s="1"/>
      <c r="P1261" s="1" t="str">
        <f>_xlfn.IFNA(VLOOKUP(Tabla1[[#This Row],[Departamento]],Departamentos,2,FALSE),"")</f>
        <v/>
      </c>
      <c r="Q1261" s="1"/>
      <c r="R1261" s="1" t="str">
        <f>_xlfn.IFNA(VLOOKUP(Tabla1[[#This Row],[Municipio]],Municipios,2,FALSE),"")</f>
        <v/>
      </c>
      <c r="S1261" s="1"/>
      <c r="T1261" s="1"/>
      <c r="U1261" s="1"/>
      <c r="V1261" s="1"/>
      <c r="W1261" s="1"/>
      <c r="Z1261" s="1"/>
    </row>
    <row r="1262" spans="1:26">
      <c r="A1262" s="1"/>
      <c r="B1262" s="1"/>
      <c r="D1262" s="1"/>
      <c r="E1262" s="1"/>
      <c r="F1262" s="1"/>
      <c r="G1262" s="1"/>
      <c r="H1262" s="1"/>
      <c r="I1262" s="1" t="str">
        <f>IFERROR(VLOOKUP(Tabla1[[#This Row],[Tipo de Petición, queja o reclamo, queja o reclamo]],Tipif,2,0),"")</f>
        <v/>
      </c>
      <c r="J1262" s="2" t="str">
        <f>IF(Tabla1[[#This Row],[Fecha Radicado]]="","",IF(Tabla1[[#This Row],[Tipo de Petición, queja o reclamo, queja o reclamo]]="Sin término de respuesta","No aplica",WORKDAY(Tabla1[[#This Row],[Fecha Radicado]],Tabla1[[#This Row],[Plazo]],Festivos)))</f>
        <v/>
      </c>
      <c r="K1262" s="3" t="str">
        <f ca="1">IF(Tabla1[[#This Row],[Estado]]="No Aplica","",IF(Tabla1[[#This Row],[Estado]]="Con respuesta","Gestionado",IFERROR(NETWORKDAYS(TODAY(),Tabla1[[#This Row],[Fecha de Vencimiento]],Festivos),"")))</f>
        <v/>
      </c>
      <c r="L12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62" s="1"/>
      <c r="N1262" s="1"/>
      <c r="O1262" s="1"/>
      <c r="P1262" s="1" t="str">
        <f>_xlfn.IFNA(VLOOKUP(Tabla1[[#This Row],[Departamento]],Departamentos,2,FALSE),"")</f>
        <v/>
      </c>
      <c r="Q1262" s="1"/>
      <c r="R1262" s="1" t="str">
        <f>_xlfn.IFNA(VLOOKUP(Tabla1[[#This Row],[Municipio]],Municipios,2,FALSE),"")</f>
        <v/>
      </c>
      <c r="S1262" s="1"/>
      <c r="T1262" s="1"/>
      <c r="U1262" s="1"/>
      <c r="V1262" s="1"/>
      <c r="W1262" s="1"/>
      <c r="Z1262" s="1"/>
    </row>
    <row r="1263" spans="1:26">
      <c r="A1263" s="1"/>
      <c r="B1263" s="1"/>
      <c r="D1263" s="1"/>
      <c r="E1263" s="1"/>
      <c r="F1263" s="1"/>
      <c r="G1263" s="1"/>
      <c r="H1263" s="1"/>
      <c r="I1263" s="1" t="str">
        <f>IFERROR(VLOOKUP(Tabla1[[#This Row],[Tipo de Petición, queja o reclamo, queja o reclamo]],Tipif,2,0),"")</f>
        <v/>
      </c>
      <c r="J1263" s="2" t="str">
        <f>IF(Tabla1[[#This Row],[Fecha Radicado]]="","",IF(Tabla1[[#This Row],[Tipo de Petición, queja o reclamo, queja o reclamo]]="Sin término de respuesta","No aplica",WORKDAY(Tabla1[[#This Row],[Fecha Radicado]],Tabla1[[#This Row],[Plazo]],Festivos)))</f>
        <v/>
      </c>
      <c r="K1263" s="3" t="str">
        <f ca="1">IF(Tabla1[[#This Row],[Estado]]="No Aplica","",IF(Tabla1[[#This Row],[Estado]]="Con respuesta","Gestionado",IFERROR(NETWORKDAYS(TODAY(),Tabla1[[#This Row],[Fecha de Vencimiento]],Festivos),"")))</f>
        <v/>
      </c>
      <c r="L12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63" s="1"/>
      <c r="N1263" s="1"/>
      <c r="O1263" s="1"/>
      <c r="P1263" s="1" t="str">
        <f>_xlfn.IFNA(VLOOKUP(Tabla1[[#This Row],[Departamento]],Departamentos,2,FALSE),"")</f>
        <v/>
      </c>
      <c r="Q1263" s="1"/>
      <c r="R1263" s="1" t="str">
        <f>_xlfn.IFNA(VLOOKUP(Tabla1[[#This Row],[Municipio]],Municipios,2,FALSE),"")</f>
        <v/>
      </c>
      <c r="S1263" s="1"/>
      <c r="T1263" s="1"/>
      <c r="U1263" s="1"/>
      <c r="V1263" s="1"/>
      <c r="W1263" s="1"/>
      <c r="Z1263" s="1"/>
    </row>
    <row r="1264" spans="1:26">
      <c r="A1264" s="1"/>
      <c r="B1264" s="1"/>
      <c r="D1264" s="1"/>
      <c r="E1264" s="1"/>
      <c r="F1264" s="1"/>
      <c r="G1264" s="1"/>
      <c r="H1264" s="1"/>
      <c r="I1264" s="1" t="str">
        <f>IFERROR(VLOOKUP(Tabla1[[#This Row],[Tipo de Petición, queja o reclamo, queja o reclamo]],Tipif,2,0),"")</f>
        <v/>
      </c>
      <c r="J1264" s="2" t="str">
        <f>IF(Tabla1[[#This Row],[Fecha Radicado]]="","",IF(Tabla1[[#This Row],[Tipo de Petición, queja o reclamo, queja o reclamo]]="Sin término de respuesta","No aplica",WORKDAY(Tabla1[[#This Row],[Fecha Radicado]],Tabla1[[#This Row],[Plazo]],Festivos)))</f>
        <v/>
      </c>
      <c r="K1264" s="3" t="str">
        <f ca="1">IF(Tabla1[[#This Row],[Estado]]="No Aplica","",IF(Tabla1[[#This Row],[Estado]]="Con respuesta","Gestionado",IFERROR(NETWORKDAYS(TODAY(),Tabla1[[#This Row],[Fecha de Vencimiento]],Festivos),"")))</f>
        <v/>
      </c>
      <c r="L12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64" s="1"/>
      <c r="N1264" s="1"/>
      <c r="O1264" s="1"/>
      <c r="P1264" s="1" t="str">
        <f>_xlfn.IFNA(VLOOKUP(Tabla1[[#This Row],[Departamento]],Departamentos,2,FALSE),"")</f>
        <v/>
      </c>
      <c r="Q1264" s="1"/>
      <c r="R1264" s="1" t="str">
        <f>_xlfn.IFNA(VLOOKUP(Tabla1[[#This Row],[Municipio]],Municipios,2,FALSE),"")</f>
        <v/>
      </c>
      <c r="S1264" s="1"/>
      <c r="T1264" s="1"/>
      <c r="U1264" s="1"/>
      <c r="V1264" s="1"/>
      <c r="W1264" s="1"/>
      <c r="Z1264" s="1"/>
    </row>
    <row r="1265" spans="1:26">
      <c r="A1265" s="1"/>
      <c r="B1265" s="1"/>
      <c r="D1265" s="1"/>
      <c r="E1265" s="1"/>
      <c r="F1265" s="1"/>
      <c r="G1265" s="1"/>
      <c r="H1265" s="1"/>
      <c r="I1265" s="1" t="str">
        <f>IFERROR(VLOOKUP(Tabla1[[#This Row],[Tipo de Petición, queja o reclamo, queja o reclamo]],Tipif,2,0),"")</f>
        <v/>
      </c>
      <c r="J1265" s="2" t="str">
        <f>IF(Tabla1[[#This Row],[Fecha Radicado]]="","",IF(Tabla1[[#This Row],[Tipo de Petición, queja o reclamo, queja o reclamo]]="Sin término de respuesta","No aplica",WORKDAY(Tabla1[[#This Row],[Fecha Radicado]],Tabla1[[#This Row],[Plazo]],Festivos)))</f>
        <v/>
      </c>
      <c r="K1265" s="3" t="str">
        <f ca="1">IF(Tabla1[[#This Row],[Estado]]="No Aplica","",IF(Tabla1[[#This Row],[Estado]]="Con respuesta","Gestionado",IFERROR(NETWORKDAYS(TODAY(),Tabla1[[#This Row],[Fecha de Vencimiento]],Festivos),"")))</f>
        <v/>
      </c>
      <c r="L12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65" s="1"/>
      <c r="N1265" s="1"/>
      <c r="O1265" s="1"/>
      <c r="P1265" s="1" t="str">
        <f>_xlfn.IFNA(VLOOKUP(Tabla1[[#This Row],[Departamento]],Departamentos,2,FALSE),"")</f>
        <v/>
      </c>
      <c r="Q1265" s="1"/>
      <c r="R1265" s="1" t="str">
        <f>_xlfn.IFNA(VLOOKUP(Tabla1[[#This Row],[Municipio]],Municipios,2,FALSE),"")</f>
        <v/>
      </c>
      <c r="S1265" s="1"/>
      <c r="T1265" s="1"/>
      <c r="U1265" s="1"/>
      <c r="V1265" s="1"/>
      <c r="W1265" s="1"/>
      <c r="Z1265" s="1"/>
    </row>
    <row r="1266" spans="1:26">
      <c r="A1266" s="1"/>
      <c r="B1266" s="1"/>
      <c r="D1266" s="1"/>
      <c r="E1266" s="1"/>
      <c r="F1266" s="1"/>
      <c r="G1266" s="1"/>
      <c r="H1266" s="1"/>
      <c r="I1266" s="1" t="str">
        <f>IFERROR(VLOOKUP(Tabla1[[#This Row],[Tipo de Petición, queja o reclamo, queja o reclamo]],Tipif,2,0),"")</f>
        <v/>
      </c>
      <c r="J1266" s="2" t="str">
        <f>IF(Tabla1[[#This Row],[Fecha Radicado]]="","",IF(Tabla1[[#This Row],[Tipo de Petición, queja o reclamo, queja o reclamo]]="Sin término de respuesta","No aplica",WORKDAY(Tabla1[[#This Row],[Fecha Radicado]],Tabla1[[#This Row],[Plazo]],Festivos)))</f>
        <v/>
      </c>
      <c r="K1266" s="3" t="str">
        <f ca="1">IF(Tabla1[[#This Row],[Estado]]="No Aplica","",IF(Tabla1[[#This Row],[Estado]]="Con respuesta","Gestionado",IFERROR(NETWORKDAYS(TODAY(),Tabla1[[#This Row],[Fecha de Vencimiento]],Festivos),"")))</f>
        <v/>
      </c>
      <c r="L12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66" s="1"/>
      <c r="N1266" s="1"/>
      <c r="O1266" s="1"/>
      <c r="P1266" s="1" t="str">
        <f>_xlfn.IFNA(VLOOKUP(Tabla1[[#This Row],[Departamento]],Departamentos,2,FALSE),"")</f>
        <v/>
      </c>
      <c r="Q1266" s="1"/>
      <c r="R1266" s="1" t="str">
        <f>_xlfn.IFNA(VLOOKUP(Tabla1[[#This Row],[Municipio]],Municipios,2,FALSE),"")</f>
        <v/>
      </c>
      <c r="S1266" s="1"/>
      <c r="T1266" s="1"/>
      <c r="U1266" s="1"/>
      <c r="V1266" s="1"/>
      <c r="W1266" s="1"/>
      <c r="Z1266" s="1"/>
    </row>
    <row r="1267" spans="1:26">
      <c r="A1267" s="1"/>
      <c r="B1267" s="1"/>
      <c r="D1267" s="1"/>
      <c r="E1267" s="1"/>
      <c r="F1267" s="1"/>
      <c r="G1267" s="1"/>
      <c r="H1267" s="1"/>
      <c r="I1267" s="1" t="str">
        <f>IFERROR(VLOOKUP(Tabla1[[#This Row],[Tipo de Petición, queja o reclamo, queja o reclamo]],Tipif,2,0),"")</f>
        <v/>
      </c>
      <c r="J1267" s="2" t="str">
        <f>IF(Tabla1[[#This Row],[Fecha Radicado]]="","",IF(Tabla1[[#This Row],[Tipo de Petición, queja o reclamo, queja o reclamo]]="Sin término de respuesta","No aplica",WORKDAY(Tabla1[[#This Row],[Fecha Radicado]],Tabla1[[#This Row],[Plazo]],Festivos)))</f>
        <v/>
      </c>
      <c r="K1267" s="3" t="str">
        <f ca="1">IF(Tabla1[[#This Row],[Estado]]="No Aplica","",IF(Tabla1[[#This Row],[Estado]]="Con respuesta","Gestionado",IFERROR(NETWORKDAYS(TODAY(),Tabla1[[#This Row],[Fecha de Vencimiento]],Festivos),"")))</f>
        <v/>
      </c>
      <c r="L12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67" s="1"/>
      <c r="N1267" s="1"/>
      <c r="O1267" s="1"/>
      <c r="P1267" s="1" t="str">
        <f>_xlfn.IFNA(VLOOKUP(Tabla1[[#This Row],[Departamento]],Departamentos,2,FALSE),"")</f>
        <v/>
      </c>
      <c r="Q1267" s="1"/>
      <c r="R1267" s="1" t="str">
        <f>_xlfn.IFNA(VLOOKUP(Tabla1[[#This Row],[Municipio]],Municipios,2,FALSE),"")</f>
        <v/>
      </c>
      <c r="S1267" s="1"/>
      <c r="T1267" s="1"/>
      <c r="U1267" s="1"/>
      <c r="V1267" s="1"/>
      <c r="W1267" s="1"/>
      <c r="Z1267" s="1"/>
    </row>
    <row r="1268" spans="1:26">
      <c r="A1268" s="1"/>
      <c r="B1268" s="1"/>
      <c r="D1268" s="1"/>
      <c r="E1268" s="1"/>
      <c r="F1268" s="1"/>
      <c r="G1268" s="1"/>
      <c r="H1268" s="1"/>
      <c r="I1268" s="1" t="str">
        <f>IFERROR(VLOOKUP(Tabla1[[#This Row],[Tipo de Petición, queja o reclamo, queja o reclamo]],Tipif,2,0),"")</f>
        <v/>
      </c>
      <c r="J1268" s="2" t="str">
        <f>IF(Tabla1[[#This Row],[Fecha Radicado]]="","",IF(Tabla1[[#This Row],[Tipo de Petición, queja o reclamo, queja o reclamo]]="Sin término de respuesta","No aplica",WORKDAY(Tabla1[[#This Row],[Fecha Radicado]],Tabla1[[#This Row],[Plazo]],Festivos)))</f>
        <v/>
      </c>
      <c r="K1268" s="3" t="str">
        <f ca="1">IF(Tabla1[[#This Row],[Estado]]="No Aplica","",IF(Tabla1[[#This Row],[Estado]]="Con respuesta","Gestionado",IFERROR(NETWORKDAYS(TODAY(),Tabla1[[#This Row],[Fecha de Vencimiento]],Festivos),"")))</f>
        <v/>
      </c>
      <c r="L12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68" s="1"/>
      <c r="N1268" s="1"/>
      <c r="O1268" s="1"/>
      <c r="P1268" s="1" t="str">
        <f>_xlfn.IFNA(VLOOKUP(Tabla1[[#This Row],[Departamento]],Departamentos,2,FALSE),"")</f>
        <v/>
      </c>
      <c r="Q1268" s="1"/>
      <c r="R1268" s="1" t="str">
        <f>_xlfn.IFNA(VLOOKUP(Tabla1[[#This Row],[Municipio]],Municipios,2,FALSE),"")</f>
        <v/>
      </c>
      <c r="S1268" s="1"/>
      <c r="T1268" s="1"/>
      <c r="U1268" s="1"/>
      <c r="V1268" s="1"/>
      <c r="W1268" s="1"/>
      <c r="Z1268" s="1"/>
    </row>
    <row r="1269" spans="1:26">
      <c r="A1269" s="1"/>
      <c r="B1269" s="1"/>
      <c r="D1269" s="1"/>
      <c r="E1269" s="1"/>
      <c r="F1269" s="1"/>
      <c r="G1269" s="1"/>
      <c r="H1269" s="1"/>
      <c r="I1269" s="1" t="str">
        <f>IFERROR(VLOOKUP(Tabla1[[#This Row],[Tipo de Petición, queja o reclamo, queja o reclamo]],Tipif,2,0),"")</f>
        <v/>
      </c>
      <c r="J1269" s="2" t="str">
        <f>IF(Tabla1[[#This Row],[Fecha Radicado]]="","",IF(Tabla1[[#This Row],[Tipo de Petición, queja o reclamo, queja o reclamo]]="Sin término de respuesta","No aplica",WORKDAY(Tabla1[[#This Row],[Fecha Radicado]],Tabla1[[#This Row],[Plazo]],Festivos)))</f>
        <v/>
      </c>
      <c r="K1269" s="3" t="str">
        <f ca="1">IF(Tabla1[[#This Row],[Estado]]="No Aplica","",IF(Tabla1[[#This Row],[Estado]]="Con respuesta","Gestionado",IFERROR(NETWORKDAYS(TODAY(),Tabla1[[#This Row],[Fecha de Vencimiento]],Festivos),"")))</f>
        <v/>
      </c>
      <c r="L12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69" s="1"/>
      <c r="N1269" s="1"/>
      <c r="O1269" s="1"/>
      <c r="P1269" s="1" t="str">
        <f>_xlfn.IFNA(VLOOKUP(Tabla1[[#This Row],[Departamento]],Departamentos,2,FALSE),"")</f>
        <v/>
      </c>
      <c r="Q1269" s="1"/>
      <c r="R1269" s="1" t="str">
        <f>_xlfn.IFNA(VLOOKUP(Tabla1[[#This Row],[Municipio]],Municipios,2,FALSE),"")</f>
        <v/>
      </c>
      <c r="S1269" s="1"/>
      <c r="T1269" s="1"/>
      <c r="U1269" s="1"/>
      <c r="V1269" s="1"/>
      <c r="W1269" s="1"/>
      <c r="Z1269" s="1"/>
    </row>
    <row r="1270" spans="1:26">
      <c r="A1270" s="1"/>
      <c r="B1270" s="1"/>
      <c r="D1270" s="1"/>
      <c r="E1270" s="1"/>
      <c r="F1270" s="1"/>
      <c r="G1270" s="1"/>
      <c r="H1270" s="1"/>
      <c r="I1270" s="1" t="str">
        <f>IFERROR(VLOOKUP(Tabla1[[#This Row],[Tipo de Petición, queja o reclamo, queja o reclamo]],Tipif,2,0),"")</f>
        <v/>
      </c>
      <c r="J1270" s="2" t="str">
        <f>IF(Tabla1[[#This Row],[Fecha Radicado]]="","",IF(Tabla1[[#This Row],[Tipo de Petición, queja o reclamo, queja o reclamo]]="Sin término de respuesta","No aplica",WORKDAY(Tabla1[[#This Row],[Fecha Radicado]],Tabla1[[#This Row],[Plazo]],Festivos)))</f>
        <v/>
      </c>
      <c r="K1270" s="3" t="str">
        <f ca="1">IF(Tabla1[[#This Row],[Estado]]="No Aplica","",IF(Tabla1[[#This Row],[Estado]]="Con respuesta","Gestionado",IFERROR(NETWORKDAYS(TODAY(),Tabla1[[#This Row],[Fecha de Vencimiento]],Festivos),"")))</f>
        <v/>
      </c>
      <c r="L12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70" s="1"/>
      <c r="N1270" s="1"/>
      <c r="O1270" s="1"/>
      <c r="P1270" s="1" t="str">
        <f>_xlfn.IFNA(VLOOKUP(Tabla1[[#This Row],[Departamento]],Departamentos,2,FALSE),"")</f>
        <v/>
      </c>
      <c r="Q1270" s="1"/>
      <c r="R1270" s="1" t="str">
        <f>_xlfn.IFNA(VLOOKUP(Tabla1[[#This Row],[Municipio]],Municipios,2,FALSE),"")</f>
        <v/>
      </c>
      <c r="S1270" s="1"/>
      <c r="T1270" s="1"/>
      <c r="U1270" s="1"/>
      <c r="V1270" s="1"/>
      <c r="W1270" s="1"/>
      <c r="Z1270" s="1"/>
    </row>
    <row r="1271" spans="1:26">
      <c r="A1271" s="1"/>
      <c r="B1271" s="1"/>
      <c r="D1271" s="1"/>
      <c r="E1271" s="1"/>
      <c r="F1271" s="1"/>
      <c r="G1271" s="1"/>
      <c r="H1271" s="1"/>
      <c r="I1271" s="1" t="str">
        <f>IFERROR(VLOOKUP(Tabla1[[#This Row],[Tipo de Petición, queja o reclamo, queja o reclamo]],Tipif,2,0),"")</f>
        <v/>
      </c>
      <c r="J1271" s="2" t="str">
        <f>IF(Tabla1[[#This Row],[Fecha Radicado]]="","",IF(Tabla1[[#This Row],[Tipo de Petición, queja o reclamo, queja o reclamo]]="Sin término de respuesta","No aplica",WORKDAY(Tabla1[[#This Row],[Fecha Radicado]],Tabla1[[#This Row],[Plazo]],Festivos)))</f>
        <v/>
      </c>
      <c r="K1271" s="3" t="str">
        <f ca="1">IF(Tabla1[[#This Row],[Estado]]="No Aplica","",IF(Tabla1[[#This Row],[Estado]]="Con respuesta","Gestionado",IFERROR(NETWORKDAYS(TODAY(),Tabla1[[#This Row],[Fecha de Vencimiento]],Festivos),"")))</f>
        <v/>
      </c>
      <c r="L12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71" s="1"/>
      <c r="N1271" s="1"/>
      <c r="O1271" s="1"/>
      <c r="P1271" s="1" t="str">
        <f>_xlfn.IFNA(VLOOKUP(Tabla1[[#This Row],[Departamento]],Departamentos,2,FALSE),"")</f>
        <v/>
      </c>
      <c r="Q1271" s="1"/>
      <c r="R1271" s="1" t="str">
        <f>_xlfn.IFNA(VLOOKUP(Tabla1[[#This Row],[Municipio]],Municipios,2,FALSE),"")</f>
        <v/>
      </c>
      <c r="S1271" s="1"/>
      <c r="T1271" s="1"/>
      <c r="U1271" s="1"/>
      <c r="V1271" s="1"/>
      <c r="W1271" s="1"/>
      <c r="Z1271" s="1"/>
    </row>
    <row r="1272" spans="1:26">
      <c r="A1272" s="1"/>
      <c r="B1272" s="1"/>
      <c r="D1272" s="1"/>
      <c r="E1272" s="1"/>
      <c r="F1272" s="1"/>
      <c r="G1272" s="1"/>
      <c r="H1272" s="1"/>
      <c r="I1272" s="1" t="str">
        <f>IFERROR(VLOOKUP(Tabla1[[#This Row],[Tipo de Petición, queja o reclamo, queja o reclamo]],Tipif,2,0),"")</f>
        <v/>
      </c>
      <c r="J1272" s="2" t="str">
        <f>IF(Tabla1[[#This Row],[Fecha Radicado]]="","",IF(Tabla1[[#This Row],[Tipo de Petición, queja o reclamo, queja o reclamo]]="Sin término de respuesta","No aplica",WORKDAY(Tabla1[[#This Row],[Fecha Radicado]],Tabla1[[#This Row],[Plazo]],Festivos)))</f>
        <v/>
      </c>
      <c r="K1272" s="3" t="str">
        <f ca="1">IF(Tabla1[[#This Row],[Estado]]="No Aplica","",IF(Tabla1[[#This Row],[Estado]]="Con respuesta","Gestionado",IFERROR(NETWORKDAYS(TODAY(),Tabla1[[#This Row],[Fecha de Vencimiento]],Festivos),"")))</f>
        <v/>
      </c>
      <c r="L12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72" s="1"/>
      <c r="N1272" s="1"/>
      <c r="O1272" s="1"/>
      <c r="P1272" s="1" t="str">
        <f>_xlfn.IFNA(VLOOKUP(Tabla1[[#This Row],[Departamento]],Departamentos,2,FALSE),"")</f>
        <v/>
      </c>
      <c r="Q1272" s="1"/>
      <c r="R1272" s="1" t="str">
        <f>_xlfn.IFNA(VLOOKUP(Tabla1[[#This Row],[Municipio]],Municipios,2,FALSE),"")</f>
        <v/>
      </c>
      <c r="S1272" s="1"/>
      <c r="T1272" s="1"/>
      <c r="U1272" s="1"/>
      <c r="V1272" s="1"/>
      <c r="W1272" s="1"/>
      <c r="Z1272" s="1"/>
    </row>
    <row r="1273" spans="1:26">
      <c r="A1273" s="1"/>
      <c r="B1273" s="1"/>
      <c r="D1273" s="1"/>
      <c r="E1273" s="1"/>
      <c r="F1273" s="1"/>
      <c r="G1273" s="1"/>
      <c r="H1273" s="1"/>
      <c r="I1273" s="1" t="str">
        <f>IFERROR(VLOOKUP(Tabla1[[#This Row],[Tipo de Petición, queja o reclamo, queja o reclamo]],Tipif,2,0),"")</f>
        <v/>
      </c>
      <c r="J1273" s="2" t="str">
        <f>IF(Tabla1[[#This Row],[Fecha Radicado]]="","",IF(Tabla1[[#This Row],[Tipo de Petición, queja o reclamo, queja o reclamo]]="Sin término de respuesta","No aplica",WORKDAY(Tabla1[[#This Row],[Fecha Radicado]],Tabla1[[#This Row],[Plazo]],Festivos)))</f>
        <v/>
      </c>
      <c r="K1273" s="3" t="str">
        <f ca="1">IF(Tabla1[[#This Row],[Estado]]="No Aplica","",IF(Tabla1[[#This Row],[Estado]]="Con respuesta","Gestionado",IFERROR(NETWORKDAYS(TODAY(),Tabla1[[#This Row],[Fecha de Vencimiento]],Festivos),"")))</f>
        <v/>
      </c>
      <c r="L12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73" s="1"/>
      <c r="N1273" s="1"/>
      <c r="O1273" s="1"/>
      <c r="P1273" s="1" t="str">
        <f>_xlfn.IFNA(VLOOKUP(Tabla1[[#This Row],[Departamento]],Departamentos,2,FALSE),"")</f>
        <v/>
      </c>
      <c r="Q1273" s="1"/>
      <c r="R1273" s="1" t="str">
        <f>_xlfn.IFNA(VLOOKUP(Tabla1[[#This Row],[Municipio]],Municipios,2,FALSE),"")</f>
        <v/>
      </c>
      <c r="S1273" s="1"/>
      <c r="T1273" s="1"/>
      <c r="U1273" s="1"/>
      <c r="V1273" s="1"/>
      <c r="W1273" s="1"/>
      <c r="Z1273" s="1"/>
    </row>
    <row r="1274" spans="1:26">
      <c r="A1274" s="1"/>
      <c r="B1274" s="1"/>
      <c r="D1274" s="1"/>
      <c r="E1274" s="1"/>
      <c r="F1274" s="1"/>
      <c r="G1274" s="1"/>
      <c r="H1274" s="1"/>
      <c r="I1274" s="1" t="str">
        <f>IFERROR(VLOOKUP(Tabla1[[#This Row],[Tipo de Petición, queja o reclamo, queja o reclamo]],Tipif,2,0),"")</f>
        <v/>
      </c>
      <c r="J1274" s="2" t="str">
        <f>IF(Tabla1[[#This Row],[Fecha Radicado]]="","",IF(Tabla1[[#This Row],[Tipo de Petición, queja o reclamo, queja o reclamo]]="Sin término de respuesta","No aplica",WORKDAY(Tabla1[[#This Row],[Fecha Radicado]],Tabla1[[#This Row],[Plazo]],Festivos)))</f>
        <v/>
      </c>
      <c r="K1274" s="3" t="str">
        <f ca="1">IF(Tabla1[[#This Row],[Estado]]="No Aplica","",IF(Tabla1[[#This Row],[Estado]]="Con respuesta","Gestionado",IFERROR(NETWORKDAYS(TODAY(),Tabla1[[#This Row],[Fecha de Vencimiento]],Festivos),"")))</f>
        <v/>
      </c>
      <c r="L12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74" s="1"/>
      <c r="N1274" s="1"/>
      <c r="O1274" s="1"/>
      <c r="P1274" s="1" t="str">
        <f>_xlfn.IFNA(VLOOKUP(Tabla1[[#This Row],[Departamento]],Departamentos,2,FALSE),"")</f>
        <v/>
      </c>
      <c r="Q1274" s="1"/>
      <c r="R1274" s="1" t="str">
        <f>_xlfn.IFNA(VLOOKUP(Tabla1[[#This Row],[Municipio]],Municipios,2,FALSE),"")</f>
        <v/>
      </c>
      <c r="S1274" s="1"/>
      <c r="T1274" s="1"/>
      <c r="U1274" s="1"/>
      <c r="V1274" s="1"/>
      <c r="W1274" s="1"/>
      <c r="Z1274" s="1"/>
    </row>
    <row r="1275" spans="1:26">
      <c r="A1275" s="1"/>
      <c r="B1275" s="1"/>
      <c r="D1275" s="1"/>
      <c r="E1275" s="1"/>
      <c r="F1275" s="1"/>
      <c r="G1275" s="1"/>
      <c r="H1275" s="1"/>
      <c r="I1275" s="1" t="str">
        <f>IFERROR(VLOOKUP(Tabla1[[#This Row],[Tipo de Petición, queja o reclamo, queja o reclamo]],Tipif,2,0),"")</f>
        <v/>
      </c>
      <c r="J1275" s="2" t="str">
        <f>IF(Tabla1[[#This Row],[Fecha Radicado]]="","",IF(Tabla1[[#This Row],[Tipo de Petición, queja o reclamo, queja o reclamo]]="Sin término de respuesta","No aplica",WORKDAY(Tabla1[[#This Row],[Fecha Radicado]],Tabla1[[#This Row],[Plazo]],Festivos)))</f>
        <v/>
      </c>
      <c r="K1275" s="3" t="str">
        <f ca="1">IF(Tabla1[[#This Row],[Estado]]="No Aplica","",IF(Tabla1[[#This Row],[Estado]]="Con respuesta","Gestionado",IFERROR(NETWORKDAYS(TODAY(),Tabla1[[#This Row],[Fecha de Vencimiento]],Festivos),"")))</f>
        <v/>
      </c>
      <c r="L12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75" s="1"/>
      <c r="N1275" s="1"/>
      <c r="O1275" s="1"/>
      <c r="P1275" s="1" t="str">
        <f>_xlfn.IFNA(VLOOKUP(Tabla1[[#This Row],[Departamento]],Departamentos,2,FALSE),"")</f>
        <v/>
      </c>
      <c r="Q1275" s="1"/>
      <c r="R1275" s="1" t="str">
        <f>_xlfn.IFNA(VLOOKUP(Tabla1[[#This Row],[Municipio]],Municipios,2,FALSE),"")</f>
        <v/>
      </c>
      <c r="S1275" s="1"/>
      <c r="T1275" s="1"/>
      <c r="U1275" s="1"/>
      <c r="V1275" s="1"/>
      <c r="W1275" s="1"/>
      <c r="Z1275" s="1"/>
    </row>
    <row r="1276" spans="1:26">
      <c r="A1276" s="1"/>
      <c r="B1276" s="1"/>
      <c r="D1276" s="1"/>
      <c r="E1276" s="1"/>
      <c r="F1276" s="1"/>
      <c r="G1276" s="1"/>
      <c r="H1276" s="1"/>
      <c r="I1276" s="1" t="str">
        <f>IFERROR(VLOOKUP(Tabla1[[#This Row],[Tipo de Petición, queja o reclamo, queja o reclamo]],Tipif,2,0),"")</f>
        <v/>
      </c>
      <c r="J1276" s="2" t="str">
        <f>IF(Tabla1[[#This Row],[Fecha Radicado]]="","",IF(Tabla1[[#This Row],[Tipo de Petición, queja o reclamo, queja o reclamo]]="Sin término de respuesta","No aplica",WORKDAY(Tabla1[[#This Row],[Fecha Radicado]],Tabla1[[#This Row],[Plazo]],Festivos)))</f>
        <v/>
      </c>
      <c r="K1276" s="3" t="str">
        <f ca="1">IF(Tabla1[[#This Row],[Estado]]="No Aplica","",IF(Tabla1[[#This Row],[Estado]]="Con respuesta","Gestionado",IFERROR(NETWORKDAYS(TODAY(),Tabla1[[#This Row],[Fecha de Vencimiento]],Festivos),"")))</f>
        <v/>
      </c>
      <c r="L12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76" s="1"/>
      <c r="N1276" s="1"/>
      <c r="O1276" s="1"/>
      <c r="P1276" s="1" t="str">
        <f>_xlfn.IFNA(VLOOKUP(Tabla1[[#This Row],[Departamento]],Departamentos,2,FALSE),"")</f>
        <v/>
      </c>
      <c r="Q1276" s="1"/>
      <c r="R1276" s="1" t="str">
        <f>_xlfn.IFNA(VLOOKUP(Tabla1[[#This Row],[Municipio]],Municipios,2,FALSE),"")</f>
        <v/>
      </c>
      <c r="S1276" s="1"/>
      <c r="T1276" s="1"/>
      <c r="U1276" s="1"/>
      <c r="V1276" s="1"/>
      <c r="W1276" s="1"/>
      <c r="Z1276" s="1"/>
    </row>
    <row r="1277" spans="1:26">
      <c r="A1277" s="1"/>
      <c r="B1277" s="1"/>
      <c r="D1277" s="1"/>
      <c r="E1277" s="1"/>
      <c r="F1277" s="1"/>
      <c r="G1277" s="1"/>
      <c r="H1277" s="1"/>
      <c r="I1277" s="1" t="str">
        <f>IFERROR(VLOOKUP(Tabla1[[#This Row],[Tipo de Petición, queja o reclamo, queja o reclamo]],Tipif,2,0),"")</f>
        <v/>
      </c>
      <c r="J1277" s="2" t="str">
        <f>IF(Tabla1[[#This Row],[Fecha Radicado]]="","",IF(Tabla1[[#This Row],[Tipo de Petición, queja o reclamo, queja o reclamo]]="Sin término de respuesta","No aplica",WORKDAY(Tabla1[[#This Row],[Fecha Radicado]],Tabla1[[#This Row],[Plazo]],Festivos)))</f>
        <v/>
      </c>
      <c r="K1277" s="3" t="str">
        <f ca="1">IF(Tabla1[[#This Row],[Estado]]="No Aplica","",IF(Tabla1[[#This Row],[Estado]]="Con respuesta","Gestionado",IFERROR(NETWORKDAYS(TODAY(),Tabla1[[#This Row],[Fecha de Vencimiento]],Festivos),"")))</f>
        <v/>
      </c>
      <c r="L12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77" s="1"/>
      <c r="N1277" s="1"/>
      <c r="O1277" s="1"/>
      <c r="P1277" s="1" t="str">
        <f>_xlfn.IFNA(VLOOKUP(Tabla1[[#This Row],[Departamento]],Departamentos,2,FALSE),"")</f>
        <v/>
      </c>
      <c r="Q1277" s="1"/>
      <c r="R1277" s="1" t="str">
        <f>_xlfn.IFNA(VLOOKUP(Tabla1[[#This Row],[Municipio]],Municipios,2,FALSE),"")</f>
        <v/>
      </c>
      <c r="S1277" s="1"/>
      <c r="T1277" s="1"/>
      <c r="U1277" s="1"/>
      <c r="V1277" s="1"/>
      <c r="W1277" s="1"/>
      <c r="Z1277" s="1"/>
    </row>
    <row r="1278" spans="1:26">
      <c r="A1278" s="1"/>
      <c r="B1278" s="1"/>
      <c r="D1278" s="1"/>
      <c r="E1278" s="1"/>
      <c r="F1278" s="1"/>
      <c r="G1278" s="1"/>
      <c r="H1278" s="1"/>
      <c r="I1278" s="1" t="str">
        <f>IFERROR(VLOOKUP(Tabla1[[#This Row],[Tipo de Petición, queja o reclamo, queja o reclamo]],Tipif,2,0),"")</f>
        <v/>
      </c>
      <c r="J1278" s="2" t="str">
        <f>IF(Tabla1[[#This Row],[Fecha Radicado]]="","",IF(Tabla1[[#This Row],[Tipo de Petición, queja o reclamo, queja o reclamo]]="Sin término de respuesta","No aplica",WORKDAY(Tabla1[[#This Row],[Fecha Radicado]],Tabla1[[#This Row],[Plazo]],Festivos)))</f>
        <v/>
      </c>
      <c r="K1278" s="3" t="str">
        <f ca="1">IF(Tabla1[[#This Row],[Estado]]="No Aplica","",IF(Tabla1[[#This Row],[Estado]]="Con respuesta","Gestionado",IFERROR(NETWORKDAYS(TODAY(),Tabla1[[#This Row],[Fecha de Vencimiento]],Festivos),"")))</f>
        <v/>
      </c>
      <c r="L12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78" s="1"/>
      <c r="N1278" s="1"/>
      <c r="O1278" s="1"/>
      <c r="P1278" s="1" t="str">
        <f>_xlfn.IFNA(VLOOKUP(Tabla1[[#This Row],[Departamento]],Departamentos,2,FALSE),"")</f>
        <v/>
      </c>
      <c r="Q1278" s="1"/>
      <c r="R1278" s="1" t="str">
        <f>_xlfn.IFNA(VLOOKUP(Tabla1[[#This Row],[Municipio]],Municipios,2,FALSE),"")</f>
        <v/>
      </c>
      <c r="S1278" s="1"/>
      <c r="T1278" s="1"/>
      <c r="U1278" s="1"/>
      <c r="V1278" s="1"/>
      <c r="W1278" s="1"/>
      <c r="Z1278" s="1"/>
    </row>
    <row r="1279" spans="1:26">
      <c r="A1279" s="1"/>
      <c r="B1279" s="1"/>
      <c r="D1279" s="1"/>
      <c r="E1279" s="1"/>
      <c r="F1279" s="1"/>
      <c r="G1279" s="1"/>
      <c r="H1279" s="1"/>
      <c r="I1279" s="1" t="str">
        <f>IFERROR(VLOOKUP(Tabla1[[#This Row],[Tipo de Petición, queja o reclamo, queja o reclamo]],Tipif,2,0),"")</f>
        <v/>
      </c>
      <c r="J1279" s="2" t="str">
        <f>IF(Tabla1[[#This Row],[Fecha Radicado]]="","",IF(Tabla1[[#This Row],[Tipo de Petición, queja o reclamo, queja o reclamo]]="Sin término de respuesta","No aplica",WORKDAY(Tabla1[[#This Row],[Fecha Radicado]],Tabla1[[#This Row],[Plazo]],Festivos)))</f>
        <v/>
      </c>
      <c r="K1279" s="3" t="str">
        <f ca="1">IF(Tabla1[[#This Row],[Estado]]="No Aplica","",IF(Tabla1[[#This Row],[Estado]]="Con respuesta","Gestionado",IFERROR(NETWORKDAYS(TODAY(),Tabla1[[#This Row],[Fecha de Vencimiento]],Festivos),"")))</f>
        <v/>
      </c>
      <c r="L12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79" s="1"/>
      <c r="N1279" s="1"/>
      <c r="O1279" s="1"/>
      <c r="P1279" s="1" t="str">
        <f>_xlfn.IFNA(VLOOKUP(Tabla1[[#This Row],[Departamento]],Departamentos,2,FALSE),"")</f>
        <v/>
      </c>
      <c r="Q1279" s="1"/>
      <c r="R1279" s="1" t="str">
        <f>_xlfn.IFNA(VLOOKUP(Tabla1[[#This Row],[Municipio]],Municipios,2,FALSE),"")</f>
        <v/>
      </c>
      <c r="S1279" s="1"/>
      <c r="T1279" s="1"/>
      <c r="U1279" s="1"/>
      <c r="V1279" s="1"/>
      <c r="W1279" s="1"/>
      <c r="Z1279" s="1"/>
    </row>
    <row r="1280" spans="1:26">
      <c r="A1280" s="1"/>
      <c r="B1280" s="1"/>
      <c r="D1280" s="1"/>
      <c r="E1280" s="1"/>
      <c r="F1280" s="1"/>
      <c r="G1280" s="1"/>
      <c r="H1280" s="1"/>
      <c r="I1280" s="1" t="str">
        <f>IFERROR(VLOOKUP(Tabla1[[#This Row],[Tipo de Petición, queja o reclamo, queja o reclamo]],Tipif,2,0),"")</f>
        <v/>
      </c>
      <c r="J1280" s="2" t="str">
        <f>IF(Tabla1[[#This Row],[Fecha Radicado]]="","",IF(Tabla1[[#This Row],[Tipo de Petición, queja o reclamo, queja o reclamo]]="Sin término de respuesta","No aplica",WORKDAY(Tabla1[[#This Row],[Fecha Radicado]],Tabla1[[#This Row],[Plazo]],Festivos)))</f>
        <v/>
      </c>
      <c r="K1280" s="3" t="str">
        <f ca="1">IF(Tabla1[[#This Row],[Estado]]="No Aplica","",IF(Tabla1[[#This Row],[Estado]]="Con respuesta","Gestionado",IFERROR(NETWORKDAYS(TODAY(),Tabla1[[#This Row],[Fecha de Vencimiento]],Festivos),"")))</f>
        <v/>
      </c>
      <c r="L12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80" s="1"/>
      <c r="N1280" s="1"/>
      <c r="O1280" s="1"/>
      <c r="P1280" s="1" t="str">
        <f>_xlfn.IFNA(VLOOKUP(Tabla1[[#This Row],[Departamento]],Departamentos,2,FALSE),"")</f>
        <v/>
      </c>
      <c r="Q1280" s="1"/>
      <c r="R1280" s="1" t="str">
        <f>_xlfn.IFNA(VLOOKUP(Tabla1[[#This Row],[Municipio]],Municipios,2,FALSE),"")</f>
        <v/>
      </c>
      <c r="S1280" s="1"/>
      <c r="T1280" s="1"/>
      <c r="U1280" s="1"/>
      <c r="V1280" s="1"/>
      <c r="W1280" s="1"/>
      <c r="Z1280" s="1"/>
    </row>
    <row r="1281" spans="1:26">
      <c r="A1281" s="1"/>
      <c r="B1281" s="1"/>
      <c r="D1281" s="1"/>
      <c r="E1281" s="1"/>
      <c r="F1281" s="1"/>
      <c r="G1281" s="1"/>
      <c r="H1281" s="1"/>
      <c r="I1281" s="1" t="str">
        <f>IFERROR(VLOOKUP(Tabla1[[#This Row],[Tipo de Petición, queja o reclamo, queja o reclamo]],Tipif,2,0),"")</f>
        <v/>
      </c>
      <c r="J1281" s="2" t="str">
        <f>IF(Tabla1[[#This Row],[Fecha Radicado]]="","",IF(Tabla1[[#This Row],[Tipo de Petición, queja o reclamo, queja o reclamo]]="Sin término de respuesta","No aplica",WORKDAY(Tabla1[[#This Row],[Fecha Radicado]],Tabla1[[#This Row],[Plazo]],Festivos)))</f>
        <v/>
      </c>
      <c r="K1281" s="3" t="str">
        <f ca="1">IF(Tabla1[[#This Row],[Estado]]="No Aplica","",IF(Tabla1[[#This Row],[Estado]]="Con respuesta","Gestionado",IFERROR(NETWORKDAYS(TODAY(),Tabla1[[#This Row],[Fecha de Vencimiento]],Festivos),"")))</f>
        <v/>
      </c>
      <c r="L12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81" s="1"/>
      <c r="N1281" s="1"/>
      <c r="O1281" s="1"/>
      <c r="P1281" s="1" t="str">
        <f>_xlfn.IFNA(VLOOKUP(Tabla1[[#This Row],[Departamento]],Departamentos,2,FALSE),"")</f>
        <v/>
      </c>
      <c r="Q1281" s="1"/>
      <c r="R1281" s="1" t="str">
        <f>_xlfn.IFNA(VLOOKUP(Tabla1[[#This Row],[Municipio]],Municipios,2,FALSE),"")</f>
        <v/>
      </c>
      <c r="S1281" s="1"/>
      <c r="T1281" s="1"/>
      <c r="U1281" s="1"/>
      <c r="V1281" s="1"/>
      <c r="W1281" s="1"/>
      <c r="Z1281" s="1"/>
    </row>
    <row r="1282" spans="1:26">
      <c r="A1282" s="1"/>
      <c r="B1282" s="1"/>
      <c r="D1282" s="1"/>
      <c r="E1282" s="1"/>
      <c r="F1282" s="1"/>
      <c r="G1282" s="1"/>
      <c r="H1282" s="1"/>
      <c r="I1282" s="1" t="str">
        <f>IFERROR(VLOOKUP(Tabla1[[#This Row],[Tipo de Petición, queja o reclamo, queja o reclamo]],Tipif,2,0),"")</f>
        <v/>
      </c>
      <c r="J1282" s="2" t="str">
        <f>IF(Tabla1[[#This Row],[Fecha Radicado]]="","",IF(Tabla1[[#This Row],[Tipo de Petición, queja o reclamo, queja o reclamo]]="Sin término de respuesta","No aplica",WORKDAY(Tabla1[[#This Row],[Fecha Radicado]],Tabla1[[#This Row],[Plazo]],Festivos)))</f>
        <v/>
      </c>
      <c r="K1282" s="3" t="str">
        <f ca="1">IF(Tabla1[[#This Row],[Estado]]="No Aplica","",IF(Tabla1[[#This Row],[Estado]]="Con respuesta","Gestionado",IFERROR(NETWORKDAYS(TODAY(),Tabla1[[#This Row],[Fecha de Vencimiento]],Festivos),"")))</f>
        <v/>
      </c>
      <c r="L12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82" s="1"/>
      <c r="N1282" s="1"/>
      <c r="O1282" s="1"/>
      <c r="P1282" s="1" t="str">
        <f>_xlfn.IFNA(VLOOKUP(Tabla1[[#This Row],[Departamento]],Departamentos,2,FALSE),"")</f>
        <v/>
      </c>
      <c r="Q1282" s="1"/>
      <c r="R1282" s="1" t="str">
        <f>_xlfn.IFNA(VLOOKUP(Tabla1[[#This Row],[Municipio]],Municipios,2,FALSE),"")</f>
        <v/>
      </c>
      <c r="S1282" s="1"/>
      <c r="T1282" s="1"/>
      <c r="U1282" s="1"/>
      <c r="V1282" s="1"/>
      <c r="W1282" s="1"/>
      <c r="Z1282" s="1"/>
    </row>
    <row r="1283" spans="1:26">
      <c r="A1283" s="1"/>
      <c r="B1283" s="1"/>
      <c r="D1283" s="1"/>
      <c r="E1283" s="1"/>
      <c r="F1283" s="1"/>
      <c r="G1283" s="1"/>
      <c r="H1283" s="1"/>
      <c r="I1283" s="1" t="str">
        <f>IFERROR(VLOOKUP(Tabla1[[#This Row],[Tipo de Petición, queja o reclamo, queja o reclamo]],Tipif,2,0),"")</f>
        <v/>
      </c>
      <c r="J1283" s="2" t="str">
        <f>IF(Tabla1[[#This Row],[Fecha Radicado]]="","",IF(Tabla1[[#This Row],[Tipo de Petición, queja o reclamo, queja o reclamo]]="Sin término de respuesta","No aplica",WORKDAY(Tabla1[[#This Row],[Fecha Radicado]],Tabla1[[#This Row],[Plazo]],Festivos)))</f>
        <v/>
      </c>
      <c r="K1283" s="3" t="str">
        <f ca="1">IF(Tabla1[[#This Row],[Estado]]="No Aplica","",IF(Tabla1[[#This Row],[Estado]]="Con respuesta","Gestionado",IFERROR(NETWORKDAYS(TODAY(),Tabla1[[#This Row],[Fecha de Vencimiento]],Festivos),"")))</f>
        <v/>
      </c>
      <c r="L12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83" s="1"/>
      <c r="N1283" s="1"/>
      <c r="O1283" s="1"/>
      <c r="P1283" s="1" t="str">
        <f>_xlfn.IFNA(VLOOKUP(Tabla1[[#This Row],[Departamento]],Departamentos,2,FALSE),"")</f>
        <v/>
      </c>
      <c r="Q1283" s="1"/>
      <c r="R1283" s="1" t="str">
        <f>_xlfn.IFNA(VLOOKUP(Tabla1[[#This Row],[Municipio]],Municipios,2,FALSE),"")</f>
        <v/>
      </c>
      <c r="S1283" s="1"/>
      <c r="T1283" s="1"/>
      <c r="U1283" s="1"/>
      <c r="V1283" s="1"/>
      <c r="W1283" s="1"/>
      <c r="Z1283" s="1"/>
    </row>
    <row r="1284" spans="1:26">
      <c r="A1284" s="1"/>
      <c r="B1284" s="1"/>
      <c r="D1284" s="1"/>
      <c r="E1284" s="1"/>
      <c r="F1284" s="1"/>
      <c r="G1284" s="1"/>
      <c r="H1284" s="1"/>
      <c r="I1284" s="1" t="str">
        <f>IFERROR(VLOOKUP(Tabla1[[#This Row],[Tipo de Petición, queja o reclamo, queja o reclamo]],Tipif,2,0),"")</f>
        <v/>
      </c>
      <c r="J1284" s="2" t="str">
        <f>IF(Tabla1[[#This Row],[Fecha Radicado]]="","",IF(Tabla1[[#This Row],[Tipo de Petición, queja o reclamo, queja o reclamo]]="Sin término de respuesta","No aplica",WORKDAY(Tabla1[[#This Row],[Fecha Radicado]],Tabla1[[#This Row],[Plazo]],Festivos)))</f>
        <v/>
      </c>
      <c r="K1284" s="3" t="str">
        <f ca="1">IF(Tabla1[[#This Row],[Estado]]="No Aplica","",IF(Tabla1[[#This Row],[Estado]]="Con respuesta","Gestionado",IFERROR(NETWORKDAYS(TODAY(),Tabla1[[#This Row],[Fecha de Vencimiento]],Festivos),"")))</f>
        <v/>
      </c>
      <c r="L12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84" s="1"/>
      <c r="N1284" s="1"/>
      <c r="O1284" s="1"/>
      <c r="P1284" s="1" t="str">
        <f>_xlfn.IFNA(VLOOKUP(Tabla1[[#This Row],[Departamento]],Departamentos,2,FALSE),"")</f>
        <v/>
      </c>
      <c r="Q1284" s="1"/>
      <c r="R1284" s="1" t="str">
        <f>_xlfn.IFNA(VLOOKUP(Tabla1[[#This Row],[Municipio]],Municipios,2,FALSE),"")</f>
        <v/>
      </c>
      <c r="S1284" s="1"/>
      <c r="T1284" s="1"/>
      <c r="U1284" s="1"/>
      <c r="V1284" s="1"/>
      <c r="W1284" s="1"/>
      <c r="Z1284" s="1"/>
    </row>
    <row r="1285" spans="1:26">
      <c r="A1285" s="1"/>
      <c r="B1285" s="1"/>
      <c r="D1285" s="1"/>
      <c r="E1285" s="1"/>
      <c r="F1285" s="1"/>
      <c r="G1285" s="1"/>
      <c r="H1285" s="1"/>
      <c r="I1285" s="1" t="str">
        <f>IFERROR(VLOOKUP(Tabla1[[#This Row],[Tipo de Petición, queja o reclamo, queja o reclamo]],Tipif,2,0),"")</f>
        <v/>
      </c>
      <c r="J1285" s="2" t="str">
        <f>IF(Tabla1[[#This Row],[Fecha Radicado]]="","",IF(Tabla1[[#This Row],[Tipo de Petición, queja o reclamo, queja o reclamo]]="Sin término de respuesta","No aplica",WORKDAY(Tabla1[[#This Row],[Fecha Radicado]],Tabla1[[#This Row],[Plazo]],Festivos)))</f>
        <v/>
      </c>
      <c r="K1285" s="3" t="str">
        <f ca="1">IF(Tabla1[[#This Row],[Estado]]="No Aplica","",IF(Tabla1[[#This Row],[Estado]]="Con respuesta","Gestionado",IFERROR(NETWORKDAYS(TODAY(),Tabla1[[#This Row],[Fecha de Vencimiento]],Festivos),"")))</f>
        <v/>
      </c>
      <c r="L12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85" s="1"/>
      <c r="N1285" s="1"/>
      <c r="O1285" s="1"/>
      <c r="P1285" s="1" t="str">
        <f>_xlfn.IFNA(VLOOKUP(Tabla1[[#This Row],[Departamento]],Departamentos,2,FALSE),"")</f>
        <v/>
      </c>
      <c r="Q1285" s="1"/>
      <c r="R1285" s="1" t="str">
        <f>_xlfn.IFNA(VLOOKUP(Tabla1[[#This Row],[Municipio]],Municipios,2,FALSE),"")</f>
        <v/>
      </c>
      <c r="S1285" s="1"/>
      <c r="T1285" s="1"/>
      <c r="U1285" s="1"/>
      <c r="V1285" s="1"/>
      <c r="W1285" s="1"/>
      <c r="Z1285" s="1"/>
    </row>
    <row r="1286" spans="1:26">
      <c r="A1286" s="1"/>
      <c r="B1286" s="1"/>
      <c r="D1286" s="1"/>
      <c r="E1286" s="1"/>
      <c r="F1286" s="1"/>
      <c r="G1286" s="1"/>
      <c r="H1286" s="1"/>
      <c r="I1286" s="1" t="str">
        <f>IFERROR(VLOOKUP(Tabla1[[#This Row],[Tipo de Petición, queja o reclamo, queja o reclamo]],Tipif,2,0),"")</f>
        <v/>
      </c>
      <c r="J1286" s="2" t="str">
        <f>IF(Tabla1[[#This Row],[Fecha Radicado]]="","",IF(Tabla1[[#This Row],[Tipo de Petición, queja o reclamo, queja o reclamo]]="Sin término de respuesta","No aplica",WORKDAY(Tabla1[[#This Row],[Fecha Radicado]],Tabla1[[#This Row],[Plazo]],Festivos)))</f>
        <v/>
      </c>
      <c r="K1286" s="3" t="str">
        <f ca="1">IF(Tabla1[[#This Row],[Estado]]="No Aplica","",IF(Tabla1[[#This Row],[Estado]]="Con respuesta","Gestionado",IFERROR(NETWORKDAYS(TODAY(),Tabla1[[#This Row],[Fecha de Vencimiento]],Festivos),"")))</f>
        <v/>
      </c>
      <c r="L12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86" s="1"/>
      <c r="N1286" s="1"/>
      <c r="O1286" s="1"/>
      <c r="P1286" s="1" t="str">
        <f>_xlfn.IFNA(VLOOKUP(Tabla1[[#This Row],[Departamento]],Departamentos,2,FALSE),"")</f>
        <v/>
      </c>
      <c r="Q1286" s="1"/>
      <c r="R1286" s="1" t="str">
        <f>_xlfn.IFNA(VLOOKUP(Tabla1[[#This Row],[Municipio]],Municipios,2,FALSE),"")</f>
        <v/>
      </c>
      <c r="S1286" s="1"/>
      <c r="T1286" s="1"/>
      <c r="U1286" s="1"/>
      <c r="V1286" s="1"/>
      <c r="W1286" s="1"/>
      <c r="Z1286" s="1"/>
    </row>
    <row r="1287" spans="1:26">
      <c r="A1287" s="1"/>
      <c r="B1287" s="1"/>
      <c r="D1287" s="1"/>
      <c r="E1287" s="1"/>
      <c r="F1287" s="1"/>
      <c r="G1287" s="1"/>
      <c r="H1287" s="1"/>
      <c r="I1287" s="1" t="str">
        <f>IFERROR(VLOOKUP(Tabla1[[#This Row],[Tipo de Petición, queja o reclamo, queja o reclamo]],Tipif,2,0),"")</f>
        <v/>
      </c>
      <c r="J1287" s="2" t="str">
        <f>IF(Tabla1[[#This Row],[Fecha Radicado]]="","",IF(Tabla1[[#This Row],[Tipo de Petición, queja o reclamo, queja o reclamo]]="Sin término de respuesta","No aplica",WORKDAY(Tabla1[[#This Row],[Fecha Radicado]],Tabla1[[#This Row],[Plazo]],Festivos)))</f>
        <v/>
      </c>
      <c r="K1287" s="3" t="str">
        <f ca="1">IF(Tabla1[[#This Row],[Estado]]="No Aplica","",IF(Tabla1[[#This Row],[Estado]]="Con respuesta","Gestionado",IFERROR(NETWORKDAYS(TODAY(),Tabla1[[#This Row],[Fecha de Vencimiento]],Festivos),"")))</f>
        <v/>
      </c>
      <c r="L12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87" s="1"/>
      <c r="N1287" s="1"/>
      <c r="O1287" s="1"/>
      <c r="P1287" s="1" t="str">
        <f>_xlfn.IFNA(VLOOKUP(Tabla1[[#This Row],[Departamento]],Departamentos,2,FALSE),"")</f>
        <v/>
      </c>
      <c r="Q1287" s="1"/>
      <c r="R1287" s="1" t="str">
        <f>_xlfn.IFNA(VLOOKUP(Tabla1[[#This Row],[Municipio]],Municipios,2,FALSE),"")</f>
        <v/>
      </c>
      <c r="S1287" s="1"/>
      <c r="T1287" s="1"/>
      <c r="U1287" s="1"/>
      <c r="V1287" s="1"/>
      <c r="W1287" s="1"/>
      <c r="Z1287" s="1"/>
    </row>
    <row r="1288" spans="1:26">
      <c r="A1288" s="1"/>
      <c r="B1288" s="1"/>
      <c r="D1288" s="1"/>
      <c r="E1288" s="1"/>
      <c r="F1288" s="1"/>
      <c r="G1288" s="1"/>
      <c r="H1288" s="1"/>
      <c r="I1288" s="1" t="str">
        <f>IFERROR(VLOOKUP(Tabla1[[#This Row],[Tipo de Petición, queja o reclamo, queja o reclamo]],Tipif,2,0),"")</f>
        <v/>
      </c>
      <c r="J1288" s="2" t="str">
        <f>IF(Tabla1[[#This Row],[Fecha Radicado]]="","",IF(Tabla1[[#This Row],[Tipo de Petición, queja o reclamo, queja o reclamo]]="Sin término de respuesta","No aplica",WORKDAY(Tabla1[[#This Row],[Fecha Radicado]],Tabla1[[#This Row],[Plazo]],Festivos)))</f>
        <v/>
      </c>
      <c r="K1288" s="3" t="str">
        <f ca="1">IF(Tabla1[[#This Row],[Estado]]="No Aplica","",IF(Tabla1[[#This Row],[Estado]]="Con respuesta","Gestionado",IFERROR(NETWORKDAYS(TODAY(),Tabla1[[#This Row],[Fecha de Vencimiento]],Festivos),"")))</f>
        <v/>
      </c>
      <c r="L12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88" s="1"/>
      <c r="N1288" s="1"/>
      <c r="O1288" s="1"/>
      <c r="P1288" s="1" t="str">
        <f>_xlfn.IFNA(VLOOKUP(Tabla1[[#This Row],[Departamento]],Departamentos,2,FALSE),"")</f>
        <v/>
      </c>
      <c r="Q1288" s="1"/>
      <c r="R1288" s="1" t="str">
        <f>_xlfn.IFNA(VLOOKUP(Tabla1[[#This Row],[Municipio]],Municipios,2,FALSE),"")</f>
        <v/>
      </c>
      <c r="S1288" s="1"/>
      <c r="T1288" s="1"/>
      <c r="U1288" s="1"/>
      <c r="V1288" s="1"/>
      <c r="W1288" s="1"/>
      <c r="Z1288" s="1"/>
    </row>
    <row r="1289" spans="1:26">
      <c r="A1289" s="1"/>
      <c r="B1289" s="1"/>
      <c r="D1289" s="1"/>
      <c r="E1289" s="1"/>
      <c r="F1289" s="1"/>
      <c r="G1289" s="1"/>
      <c r="H1289" s="1"/>
      <c r="I1289" s="1" t="str">
        <f>IFERROR(VLOOKUP(Tabla1[[#This Row],[Tipo de Petición, queja o reclamo, queja o reclamo]],Tipif,2,0),"")</f>
        <v/>
      </c>
      <c r="J1289" s="2" t="str">
        <f>IF(Tabla1[[#This Row],[Fecha Radicado]]="","",IF(Tabla1[[#This Row],[Tipo de Petición, queja o reclamo, queja o reclamo]]="Sin término de respuesta","No aplica",WORKDAY(Tabla1[[#This Row],[Fecha Radicado]],Tabla1[[#This Row],[Plazo]],Festivos)))</f>
        <v/>
      </c>
      <c r="K1289" s="3" t="str">
        <f ca="1">IF(Tabla1[[#This Row],[Estado]]="No Aplica","",IF(Tabla1[[#This Row],[Estado]]="Con respuesta","Gestionado",IFERROR(NETWORKDAYS(TODAY(),Tabla1[[#This Row],[Fecha de Vencimiento]],Festivos),"")))</f>
        <v/>
      </c>
      <c r="L12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89" s="1"/>
      <c r="N1289" s="1"/>
      <c r="O1289" s="1"/>
      <c r="P1289" s="1" t="str">
        <f>_xlfn.IFNA(VLOOKUP(Tabla1[[#This Row],[Departamento]],Departamentos,2,FALSE),"")</f>
        <v/>
      </c>
      <c r="Q1289" s="1"/>
      <c r="R1289" s="1" t="str">
        <f>_xlfn.IFNA(VLOOKUP(Tabla1[[#This Row],[Municipio]],Municipios,2,FALSE),"")</f>
        <v/>
      </c>
      <c r="S1289" s="1"/>
      <c r="T1289" s="1"/>
      <c r="U1289" s="1"/>
      <c r="V1289" s="1"/>
      <c r="W1289" s="1"/>
      <c r="Z1289" s="1"/>
    </row>
    <row r="1290" spans="1:26">
      <c r="A1290" s="1"/>
      <c r="B1290" s="1"/>
      <c r="D1290" s="1"/>
      <c r="E1290" s="1"/>
      <c r="F1290" s="1"/>
      <c r="G1290" s="1"/>
      <c r="H1290" s="1"/>
      <c r="I1290" s="1" t="str">
        <f>IFERROR(VLOOKUP(Tabla1[[#This Row],[Tipo de Petición, queja o reclamo, queja o reclamo]],Tipif,2,0),"")</f>
        <v/>
      </c>
      <c r="J1290" s="2" t="str">
        <f>IF(Tabla1[[#This Row],[Fecha Radicado]]="","",IF(Tabla1[[#This Row],[Tipo de Petición, queja o reclamo, queja o reclamo]]="Sin término de respuesta","No aplica",WORKDAY(Tabla1[[#This Row],[Fecha Radicado]],Tabla1[[#This Row],[Plazo]],Festivos)))</f>
        <v/>
      </c>
      <c r="K1290" s="3" t="str">
        <f ca="1">IF(Tabla1[[#This Row],[Estado]]="No Aplica","",IF(Tabla1[[#This Row],[Estado]]="Con respuesta","Gestionado",IFERROR(NETWORKDAYS(TODAY(),Tabla1[[#This Row],[Fecha de Vencimiento]],Festivos),"")))</f>
        <v/>
      </c>
      <c r="L12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90" s="1"/>
      <c r="N1290" s="1"/>
      <c r="O1290" s="1"/>
      <c r="P1290" s="1" t="str">
        <f>_xlfn.IFNA(VLOOKUP(Tabla1[[#This Row],[Departamento]],Departamentos,2,FALSE),"")</f>
        <v/>
      </c>
      <c r="Q1290" s="1"/>
      <c r="R1290" s="1" t="str">
        <f>_xlfn.IFNA(VLOOKUP(Tabla1[[#This Row],[Municipio]],Municipios,2,FALSE),"")</f>
        <v/>
      </c>
      <c r="S1290" s="1"/>
      <c r="T1290" s="1"/>
      <c r="U1290" s="1"/>
      <c r="V1290" s="1"/>
      <c r="W1290" s="1"/>
      <c r="Z1290" s="1"/>
    </row>
    <row r="1291" spans="1:26">
      <c r="A1291" s="1"/>
      <c r="B1291" s="1"/>
      <c r="D1291" s="1"/>
      <c r="E1291" s="1"/>
      <c r="F1291" s="1"/>
      <c r="G1291" s="1"/>
      <c r="H1291" s="1"/>
      <c r="I1291" s="1" t="str">
        <f>IFERROR(VLOOKUP(Tabla1[[#This Row],[Tipo de Petición, queja o reclamo, queja o reclamo]],Tipif,2,0),"")</f>
        <v/>
      </c>
      <c r="J1291" s="2" t="str">
        <f>IF(Tabla1[[#This Row],[Fecha Radicado]]="","",IF(Tabla1[[#This Row],[Tipo de Petición, queja o reclamo, queja o reclamo]]="Sin término de respuesta","No aplica",WORKDAY(Tabla1[[#This Row],[Fecha Radicado]],Tabla1[[#This Row],[Plazo]],Festivos)))</f>
        <v/>
      </c>
      <c r="K1291" s="3" t="str">
        <f ca="1">IF(Tabla1[[#This Row],[Estado]]="No Aplica","",IF(Tabla1[[#This Row],[Estado]]="Con respuesta","Gestionado",IFERROR(NETWORKDAYS(TODAY(),Tabla1[[#This Row],[Fecha de Vencimiento]],Festivos),"")))</f>
        <v/>
      </c>
      <c r="L12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91" s="1"/>
      <c r="N1291" s="1"/>
      <c r="O1291" s="1"/>
      <c r="P1291" s="1" t="str">
        <f>_xlfn.IFNA(VLOOKUP(Tabla1[[#This Row],[Departamento]],Departamentos,2,FALSE),"")</f>
        <v/>
      </c>
      <c r="Q1291" s="1"/>
      <c r="R1291" s="1" t="str">
        <f>_xlfn.IFNA(VLOOKUP(Tabla1[[#This Row],[Municipio]],Municipios,2,FALSE),"")</f>
        <v/>
      </c>
      <c r="S1291" s="1"/>
      <c r="T1291" s="1"/>
      <c r="U1291" s="1"/>
      <c r="V1291" s="1"/>
      <c r="W1291" s="1"/>
      <c r="Z1291" s="1"/>
    </row>
    <row r="1292" spans="1:26">
      <c r="A1292" s="1"/>
      <c r="B1292" s="1"/>
      <c r="D1292" s="1"/>
      <c r="E1292" s="1"/>
      <c r="F1292" s="1"/>
      <c r="G1292" s="1"/>
      <c r="H1292" s="1"/>
      <c r="I1292" s="1" t="str">
        <f>IFERROR(VLOOKUP(Tabla1[[#This Row],[Tipo de Petición, queja o reclamo, queja o reclamo]],Tipif,2,0),"")</f>
        <v/>
      </c>
      <c r="J1292" s="2" t="str">
        <f>IF(Tabla1[[#This Row],[Fecha Radicado]]="","",IF(Tabla1[[#This Row],[Tipo de Petición, queja o reclamo, queja o reclamo]]="Sin término de respuesta","No aplica",WORKDAY(Tabla1[[#This Row],[Fecha Radicado]],Tabla1[[#This Row],[Plazo]],Festivos)))</f>
        <v/>
      </c>
      <c r="K1292" s="3" t="str">
        <f ca="1">IF(Tabla1[[#This Row],[Estado]]="No Aplica","",IF(Tabla1[[#This Row],[Estado]]="Con respuesta","Gestionado",IFERROR(NETWORKDAYS(TODAY(),Tabla1[[#This Row],[Fecha de Vencimiento]],Festivos),"")))</f>
        <v/>
      </c>
      <c r="L12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92" s="1"/>
      <c r="N1292" s="1"/>
      <c r="O1292" s="1"/>
      <c r="P1292" s="1" t="str">
        <f>_xlfn.IFNA(VLOOKUP(Tabla1[[#This Row],[Departamento]],Departamentos,2,FALSE),"")</f>
        <v/>
      </c>
      <c r="Q1292" s="1"/>
      <c r="R1292" s="1" t="str">
        <f>_xlfn.IFNA(VLOOKUP(Tabla1[[#This Row],[Municipio]],Municipios,2,FALSE),"")</f>
        <v/>
      </c>
      <c r="S1292" s="1"/>
      <c r="T1292" s="1"/>
      <c r="U1292" s="1"/>
      <c r="V1292" s="1"/>
      <c r="W1292" s="1"/>
      <c r="Z1292" s="1"/>
    </row>
    <row r="1293" spans="1:26">
      <c r="A1293" s="1"/>
      <c r="B1293" s="1"/>
      <c r="D1293" s="1"/>
      <c r="E1293" s="1"/>
      <c r="F1293" s="1"/>
      <c r="G1293" s="1"/>
      <c r="H1293" s="1"/>
      <c r="I1293" s="1" t="str">
        <f>IFERROR(VLOOKUP(Tabla1[[#This Row],[Tipo de Petición, queja o reclamo, queja o reclamo]],Tipif,2,0),"")</f>
        <v/>
      </c>
      <c r="J1293" s="2" t="str">
        <f>IF(Tabla1[[#This Row],[Fecha Radicado]]="","",IF(Tabla1[[#This Row],[Tipo de Petición, queja o reclamo, queja o reclamo]]="Sin término de respuesta","No aplica",WORKDAY(Tabla1[[#This Row],[Fecha Radicado]],Tabla1[[#This Row],[Plazo]],Festivos)))</f>
        <v/>
      </c>
      <c r="K1293" s="3" t="str">
        <f ca="1">IF(Tabla1[[#This Row],[Estado]]="No Aplica","",IF(Tabla1[[#This Row],[Estado]]="Con respuesta","Gestionado",IFERROR(NETWORKDAYS(TODAY(),Tabla1[[#This Row],[Fecha de Vencimiento]],Festivos),"")))</f>
        <v/>
      </c>
      <c r="L12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93" s="1"/>
      <c r="N1293" s="1"/>
      <c r="O1293" s="1"/>
      <c r="P1293" s="1" t="str">
        <f>_xlfn.IFNA(VLOOKUP(Tabla1[[#This Row],[Departamento]],Departamentos,2,FALSE),"")</f>
        <v/>
      </c>
      <c r="Q1293" s="1"/>
      <c r="R1293" s="1" t="str">
        <f>_xlfn.IFNA(VLOOKUP(Tabla1[[#This Row],[Municipio]],Municipios,2,FALSE),"")</f>
        <v/>
      </c>
      <c r="S1293" s="1"/>
      <c r="T1293" s="1"/>
      <c r="U1293" s="1"/>
      <c r="V1293" s="1"/>
      <c r="W1293" s="1"/>
      <c r="Z1293" s="1"/>
    </row>
    <row r="1294" spans="1:26">
      <c r="A1294" s="1"/>
      <c r="B1294" s="1"/>
      <c r="D1294" s="1"/>
      <c r="E1294" s="1"/>
      <c r="F1294" s="1"/>
      <c r="G1294" s="1"/>
      <c r="H1294" s="1"/>
      <c r="I1294" s="1" t="str">
        <f>IFERROR(VLOOKUP(Tabla1[[#This Row],[Tipo de Petición, queja o reclamo, queja o reclamo]],Tipif,2,0),"")</f>
        <v/>
      </c>
      <c r="J1294" s="2" t="str">
        <f>IF(Tabla1[[#This Row],[Fecha Radicado]]="","",IF(Tabla1[[#This Row],[Tipo de Petición, queja o reclamo, queja o reclamo]]="Sin término de respuesta","No aplica",WORKDAY(Tabla1[[#This Row],[Fecha Radicado]],Tabla1[[#This Row],[Plazo]],Festivos)))</f>
        <v/>
      </c>
      <c r="K1294" s="3" t="str">
        <f ca="1">IF(Tabla1[[#This Row],[Estado]]="No Aplica","",IF(Tabla1[[#This Row],[Estado]]="Con respuesta","Gestionado",IFERROR(NETWORKDAYS(TODAY(),Tabla1[[#This Row],[Fecha de Vencimiento]],Festivos),"")))</f>
        <v/>
      </c>
      <c r="L12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94" s="1"/>
      <c r="N1294" s="1"/>
      <c r="O1294" s="1"/>
      <c r="P1294" s="1" t="str">
        <f>_xlfn.IFNA(VLOOKUP(Tabla1[[#This Row],[Departamento]],Departamentos,2,FALSE),"")</f>
        <v/>
      </c>
      <c r="Q1294" s="1"/>
      <c r="R1294" s="1" t="str">
        <f>_xlfn.IFNA(VLOOKUP(Tabla1[[#This Row],[Municipio]],Municipios,2,FALSE),"")</f>
        <v/>
      </c>
      <c r="S1294" s="1"/>
      <c r="T1294" s="1"/>
      <c r="U1294" s="1"/>
      <c r="V1294" s="1"/>
      <c r="W1294" s="1"/>
      <c r="Z1294" s="1"/>
    </row>
    <row r="1295" spans="1:26">
      <c r="A1295" s="1"/>
      <c r="B1295" s="1"/>
      <c r="D1295" s="1"/>
      <c r="E1295" s="1"/>
      <c r="F1295" s="1"/>
      <c r="G1295" s="1"/>
      <c r="H1295" s="1"/>
      <c r="I1295" s="1" t="str">
        <f>IFERROR(VLOOKUP(Tabla1[[#This Row],[Tipo de Petición, queja o reclamo, queja o reclamo]],Tipif,2,0),"")</f>
        <v/>
      </c>
      <c r="J1295" s="2" t="str">
        <f>IF(Tabla1[[#This Row],[Fecha Radicado]]="","",IF(Tabla1[[#This Row],[Tipo de Petición, queja o reclamo, queja o reclamo]]="Sin término de respuesta","No aplica",WORKDAY(Tabla1[[#This Row],[Fecha Radicado]],Tabla1[[#This Row],[Plazo]],Festivos)))</f>
        <v/>
      </c>
      <c r="K1295" s="3" t="str">
        <f ca="1">IF(Tabla1[[#This Row],[Estado]]="No Aplica","",IF(Tabla1[[#This Row],[Estado]]="Con respuesta","Gestionado",IFERROR(NETWORKDAYS(TODAY(),Tabla1[[#This Row],[Fecha de Vencimiento]],Festivos),"")))</f>
        <v/>
      </c>
      <c r="L12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95" s="1"/>
      <c r="N1295" s="1"/>
      <c r="O1295" s="1"/>
      <c r="P1295" s="1" t="str">
        <f>_xlfn.IFNA(VLOOKUP(Tabla1[[#This Row],[Departamento]],Departamentos,2,FALSE),"")</f>
        <v/>
      </c>
      <c r="Q1295" s="1"/>
      <c r="R1295" s="1" t="str">
        <f>_xlfn.IFNA(VLOOKUP(Tabla1[[#This Row],[Municipio]],Municipios,2,FALSE),"")</f>
        <v/>
      </c>
      <c r="S1295" s="1"/>
      <c r="T1295" s="1"/>
      <c r="U1295" s="1"/>
      <c r="V1295" s="1"/>
      <c r="W1295" s="1"/>
      <c r="Z1295" s="1"/>
    </row>
    <row r="1296" spans="1:26">
      <c r="A1296" s="1"/>
      <c r="B1296" s="1"/>
      <c r="D1296" s="1"/>
      <c r="E1296" s="1"/>
      <c r="F1296" s="1"/>
      <c r="G1296" s="1"/>
      <c r="H1296" s="1"/>
      <c r="I1296" s="1" t="str">
        <f>IFERROR(VLOOKUP(Tabla1[[#This Row],[Tipo de Petición, queja o reclamo, queja o reclamo]],Tipif,2,0),"")</f>
        <v/>
      </c>
      <c r="J1296" s="2" t="str">
        <f>IF(Tabla1[[#This Row],[Fecha Radicado]]="","",IF(Tabla1[[#This Row],[Tipo de Petición, queja o reclamo, queja o reclamo]]="Sin término de respuesta","No aplica",WORKDAY(Tabla1[[#This Row],[Fecha Radicado]],Tabla1[[#This Row],[Plazo]],Festivos)))</f>
        <v/>
      </c>
      <c r="K1296" s="3" t="str">
        <f ca="1">IF(Tabla1[[#This Row],[Estado]]="No Aplica","",IF(Tabla1[[#This Row],[Estado]]="Con respuesta","Gestionado",IFERROR(NETWORKDAYS(TODAY(),Tabla1[[#This Row],[Fecha de Vencimiento]],Festivos),"")))</f>
        <v/>
      </c>
      <c r="L12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96" s="1"/>
      <c r="N1296" s="1"/>
      <c r="O1296" s="1"/>
      <c r="P1296" s="1" t="str">
        <f>_xlfn.IFNA(VLOOKUP(Tabla1[[#This Row],[Departamento]],Departamentos,2,FALSE),"")</f>
        <v/>
      </c>
      <c r="Q1296" s="1"/>
      <c r="R1296" s="1" t="str">
        <f>_xlfn.IFNA(VLOOKUP(Tabla1[[#This Row],[Municipio]],Municipios,2,FALSE),"")</f>
        <v/>
      </c>
      <c r="S1296" s="1"/>
      <c r="T1296" s="1"/>
      <c r="U1296" s="1"/>
      <c r="V1296" s="1"/>
      <c r="W1296" s="1"/>
      <c r="Z1296" s="1"/>
    </row>
    <row r="1297" spans="1:26">
      <c r="A1297" s="1"/>
      <c r="B1297" s="1"/>
      <c r="D1297" s="1"/>
      <c r="E1297" s="1"/>
      <c r="F1297" s="1"/>
      <c r="G1297" s="1"/>
      <c r="H1297" s="1"/>
      <c r="I1297" s="1" t="str">
        <f>IFERROR(VLOOKUP(Tabla1[[#This Row],[Tipo de Petición, queja o reclamo, queja o reclamo]],Tipif,2,0),"")</f>
        <v/>
      </c>
      <c r="J1297" s="2" t="str">
        <f>IF(Tabla1[[#This Row],[Fecha Radicado]]="","",IF(Tabla1[[#This Row],[Tipo de Petición, queja o reclamo, queja o reclamo]]="Sin término de respuesta","No aplica",WORKDAY(Tabla1[[#This Row],[Fecha Radicado]],Tabla1[[#This Row],[Plazo]],Festivos)))</f>
        <v/>
      </c>
      <c r="K1297" s="3" t="str">
        <f ca="1">IF(Tabla1[[#This Row],[Estado]]="No Aplica","",IF(Tabla1[[#This Row],[Estado]]="Con respuesta","Gestionado",IFERROR(NETWORKDAYS(TODAY(),Tabla1[[#This Row],[Fecha de Vencimiento]],Festivos),"")))</f>
        <v/>
      </c>
      <c r="L12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97" s="1"/>
      <c r="N1297" s="1"/>
      <c r="O1297" s="1"/>
      <c r="P1297" s="1" t="str">
        <f>_xlfn.IFNA(VLOOKUP(Tabla1[[#This Row],[Departamento]],Departamentos,2,FALSE),"")</f>
        <v/>
      </c>
      <c r="Q1297" s="1"/>
      <c r="R1297" s="1" t="str">
        <f>_xlfn.IFNA(VLOOKUP(Tabla1[[#This Row],[Municipio]],Municipios,2,FALSE),"")</f>
        <v/>
      </c>
      <c r="S1297" s="1"/>
      <c r="T1297" s="1"/>
      <c r="U1297" s="1"/>
      <c r="V1297" s="1"/>
      <c r="W1297" s="1"/>
      <c r="Z1297" s="1"/>
    </row>
    <row r="1298" spans="1:26">
      <c r="A1298" s="1"/>
      <c r="B1298" s="1"/>
      <c r="D1298" s="1"/>
      <c r="E1298" s="1"/>
      <c r="F1298" s="1"/>
      <c r="G1298" s="1"/>
      <c r="H1298" s="1"/>
      <c r="I1298" s="1" t="str">
        <f>IFERROR(VLOOKUP(Tabla1[[#This Row],[Tipo de Petición, queja o reclamo, queja o reclamo]],Tipif,2,0),"")</f>
        <v/>
      </c>
      <c r="J1298" s="2" t="str">
        <f>IF(Tabla1[[#This Row],[Fecha Radicado]]="","",IF(Tabla1[[#This Row],[Tipo de Petición, queja o reclamo, queja o reclamo]]="Sin término de respuesta","No aplica",WORKDAY(Tabla1[[#This Row],[Fecha Radicado]],Tabla1[[#This Row],[Plazo]],Festivos)))</f>
        <v/>
      </c>
      <c r="K1298" s="3" t="str">
        <f ca="1">IF(Tabla1[[#This Row],[Estado]]="No Aplica","",IF(Tabla1[[#This Row],[Estado]]="Con respuesta","Gestionado",IFERROR(NETWORKDAYS(TODAY(),Tabla1[[#This Row],[Fecha de Vencimiento]],Festivos),"")))</f>
        <v/>
      </c>
      <c r="L12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98" s="1"/>
      <c r="N1298" s="1"/>
      <c r="O1298" s="1"/>
      <c r="P1298" s="1" t="str">
        <f>_xlfn.IFNA(VLOOKUP(Tabla1[[#This Row],[Departamento]],Departamentos,2,FALSE),"")</f>
        <v/>
      </c>
      <c r="Q1298" s="1"/>
      <c r="R1298" s="1" t="str">
        <f>_xlfn.IFNA(VLOOKUP(Tabla1[[#This Row],[Municipio]],Municipios,2,FALSE),"")</f>
        <v/>
      </c>
      <c r="S1298" s="1"/>
      <c r="T1298" s="1"/>
      <c r="U1298" s="1"/>
      <c r="V1298" s="1"/>
      <c r="W1298" s="1"/>
      <c r="Z1298" s="1"/>
    </row>
    <row r="1299" spans="1:26">
      <c r="A1299" s="1"/>
      <c r="B1299" s="1"/>
      <c r="D1299" s="1"/>
      <c r="E1299" s="1"/>
      <c r="F1299" s="1"/>
      <c r="G1299" s="1"/>
      <c r="H1299" s="1"/>
      <c r="I1299" s="1" t="str">
        <f>IFERROR(VLOOKUP(Tabla1[[#This Row],[Tipo de Petición, queja o reclamo, queja o reclamo]],Tipif,2,0),"")</f>
        <v/>
      </c>
      <c r="J1299" s="2" t="str">
        <f>IF(Tabla1[[#This Row],[Fecha Radicado]]="","",IF(Tabla1[[#This Row],[Tipo de Petición, queja o reclamo, queja o reclamo]]="Sin término de respuesta","No aplica",WORKDAY(Tabla1[[#This Row],[Fecha Radicado]],Tabla1[[#This Row],[Plazo]],Festivos)))</f>
        <v/>
      </c>
      <c r="K1299" s="3" t="str">
        <f ca="1">IF(Tabla1[[#This Row],[Estado]]="No Aplica","",IF(Tabla1[[#This Row],[Estado]]="Con respuesta","Gestionado",IFERROR(NETWORKDAYS(TODAY(),Tabla1[[#This Row],[Fecha de Vencimiento]],Festivos),"")))</f>
        <v/>
      </c>
      <c r="L12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299" s="1"/>
      <c r="N1299" s="1"/>
      <c r="O1299" s="1"/>
      <c r="P1299" s="1" t="str">
        <f>_xlfn.IFNA(VLOOKUP(Tabla1[[#This Row],[Departamento]],Departamentos,2,FALSE),"")</f>
        <v/>
      </c>
      <c r="Q1299" s="1"/>
      <c r="R1299" s="1" t="str">
        <f>_xlfn.IFNA(VLOOKUP(Tabla1[[#This Row],[Municipio]],Municipios,2,FALSE),"")</f>
        <v/>
      </c>
      <c r="S1299" s="1"/>
      <c r="T1299" s="1"/>
      <c r="U1299" s="1"/>
      <c r="V1299" s="1"/>
      <c r="W1299" s="1"/>
      <c r="Z1299" s="1"/>
    </row>
    <row r="1300" spans="1:26">
      <c r="A1300" s="1"/>
      <c r="B1300" s="1"/>
      <c r="D1300" s="1"/>
      <c r="E1300" s="1"/>
      <c r="F1300" s="1"/>
      <c r="G1300" s="1"/>
      <c r="H1300" s="1"/>
      <c r="I1300" s="1" t="str">
        <f>IFERROR(VLOOKUP(Tabla1[[#This Row],[Tipo de Petición, queja o reclamo, queja o reclamo]],Tipif,2,0),"")</f>
        <v/>
      </c>
      <c r="J1300" s="2" t="str">
        <f>IF(Tabla1[[#This Row],[Fecha Radicado]]="","",IF(Tabla1[[#This Row],[Tipo de Petición, queja o reclamo, queja o reclamo]]="Sin término de respuesta","No aplica",WORKDAY(Tabla1[[#This Row],[Fecha Radicado]],Tabla1[[#This Row],[Plazo]],Festivos)))</f>
        <v/>
      </c>
      <c r="K1300" s="3" t="str">
        <f ca="1">IF(Tabla1[[#This Row],[Estado]]="No Aplica","",IF(Tabla1[[#This Row],[Estado]]="Con respuesta","Gestionado",IFERROR(NETWORKDAYS(TODAY(),Tabla1[[#This Row],[Fecha de Vencimiento]],Festivos),"")))</f>
        <v/>
      </c>
      <c r="L13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00" s="1"/>
      <c r="N1300" s="1"/>
      <c r="O1300" s="1"/>
      <c r="P1300" s="1" t="str">
        <f>_xlfn.IFNA(VLOOKUP(Tabla1[[#This Row],[Departamento]],Departamentos,2,FALSE),"")</f>
        <v/>
      </c>
      <c r="Q1300" s="1"/>
      <c r="R1300" s="1" t="str">
        <f>_xlfn.IFNA(VLOOKUP(Tabla1[[#This Row],[Municipio]],Municipios,2,FALSE),"")</f>
        <v/>
      </c>
      <c r="S1300" s="1"/>
      <c r="T1300" s="1"/>
      <c r="U1300" s="1"/>
      <c r="V1300" s="1"/>
      <c r="W1300" s="1"/>
      <c r="Z1300" s="1"/>
    </row>
    <row r="1301" spans="1:26">
      <c r="A1301" s="1"/>
      <c r="B1301" s="1"/>
      <c r="D1301" s="1"/>
      <c r="E1301" s="1"/>
      <c r="F1301" s="1"/>
      <c r="G1301" s="1"/>
      <c r="H1301" s="1"/>
      <c r="I1301" s="1" t="str">
        <f>IFERROR(VLOOKUP(Tabla1[[#This Row],[Tipo de Petición, queja o reclamo, queja o reclamo]],Tipif,2,0),"")</f>
        <v/>
      </c>
      <c r="J1301" s="2" t="str">
        <f>IF(Tabla1[[#This Row],[Fecha Radicado]]="","",IF(Tabla1[[#This Row],[Tipo de Petición, queja o reclamo, queja o reclamo]]="Sin término de respuesta","No aplica",WORKDAY(Tabla1[[#This Row],[Fecha Radicado]],Tabla1[[#This Row],[Plazo]],Festivos)))</f>
        <v/>
      </c>
      <c r="K1301" s="3" t="str">
        <f ca="1">IF(Tabla1[[#This Row],[Estado]]="No Aplica","",IF(Tabla1[[#This Row],[Estado]]="Con respuesta","Gestionado",IFERROR(NETWORKDAYS(TODAY(),Tabla1[[#This Row],[Fecha de Vencimiento]],Festivos),"")))</f>
        <v/>
      </c>
      <c r="L13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01" s="1"/>
      <c r="N1301" s="1"/>
      <c r="O1301" s="1"/>
      <c r="P1301" s="1" t="str">
        <f>_xlfn.IFNA(VLOOKUP(Tabla1[[#This Row],[Departamento]],Departamentos,2,FALSE),"")</f>
        <v/>
      </c>
      <c r="Q1301" s="1"/>
      <c r="R1301" s="1" t="str">
        <f>_xlfn.IFNA(VLOOKUP(Tabla1[[#This Row],[Municipio]],Municipios,2,FALSE),"")</f>
        <v/>
      </c>
      <c r="S1301" s="1"/>
      <c r="T1301" s="1"/>
      <c r="U1301" s="1"/>
      <c r="V1301" s="1"/>
      <c r="W1301" s="1"/>
      <c r="Z1301" s="1"/>
    </row>
    <row r="1302" spans="1:26">
      <c r="A1302" s="1"/>
      <c r="B1302" s="1"/>
      <c r="D1302" s="1"/>
      <c r="E1302" s="1"/>
      <c r="F1302" s="1"/>
      <c r="G1302" s="1"/>
      <c r="H1302" s="1"/>
      <c r="I1302" s="1" t="str">
        <f>IFERROR(VLOOKUP(Tabla1[[#This Row],[Tipo de Petición, queja o reclamo, queja o reclamo]],Tipif,2,0),"")</f>
        <v/>
      </c>
      <c r="J1302" s="2" t="str">
        <f>IF(Tabla1[[#This Row],[Fecha Radicado]]="","",IF(Tabla1[[#This Row],[Tipo de Petición, queja o reclamo, queja o reclamo]]="Sin término de respuesta","No aplica",WORKDAY(Tabla1[[#This Row],[Fecha Radicado]],Tabla1[[#This Row],[Plazo]],Festivos)))</f>
        <v/>
      </c>
      <c r="K1302" s="3" t="str">
        <f ca="1">IF(Tabla1[[#This Row],[Estado]]="No Aplica","",IF(Tabla1[[#This Row],[Estado]]="Con respuesta","Gestionado",IFERROR(NETWORKDAYS(TODAY(),Tabla1[[#This Row],[Fecha de Vencimiento]],Festivos),"")))</f>
        <v/>
      </c>
      <c r="L13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02" s="1"/>
      <c r="N1302" s="1"/>
      <c r="O1302" s="1"/>
      <c r="P1302" s="1" t="str">
        <f>_xlfn.IFNA(VLOOKUP(Tabla1[[#This Row],[Departamento]],Departamentos,2,FALSE),"")</f>
        <v/>
      </c>
      <c r="Q1302" s="1"/>
      <c r="R1302" s="1" t="str">
        <f>_xlfn.IFNA(VLOOKUP(Tabla1[[#This Row],[Municipio]],Municipios,2,FALSE),"")</f>
        <v/>
      </c>
      <c r="S1302" s="1"/>
      <c r="T1302" s="1"/>
      <c r="U1302" s="1"/>
      <c r="V1302" s="1"/>
      <c r="W1302" s="1"/>
      <c r="Z1302" s="1"/>
    </row>
    <row r="1303" spans="1:26">
      <c r="A1303" s="1"/>
      <c r="B1303" s="1"/>
      <c r="D1303" s="1"/>
      <c r="E1303" s="1"/>
      <c r="F1303" s="1"/>
      <c r="G1303" s="1"/>
      <c r="H1303" s="1"/>
      <c r="I1303" s="1" t="str">
        <f>IFERROR(VLOOKUP(Tabla1[[#This Row],[Tipo de Petición, queja o reclamo, queja o reclamo]],Tipif,2,0),"")</f>
        <v/>
      </c>
      <c r="J1303" s="2" t="str">
        <f>IF(Tabla1[[#This Row],[Fecha Radicado]]="","",IF(Tabla1[[#This Row],[Tipo de Petición, queja o reclamo, queja o reclamo]]="Sin término de respuesta","No aplica",WORKDAY(Tabla1[[#This Row],[Fecha Radicado]],Tabla1[[#This Row],[Plazo]],Festivos)))</f>
        <v/>
      </c>
      <c r="K1303" s="3" t="str">
        <f ca="1">IF(Tabla1[[#This Row],[Estado]]="No Aplica","",IF(Tabla1[[#This Row],[Estado]]="Con respuesta","Gestionado",IFERROR(NETWORKDAYS(TODAY(),Tabla1[[#This Row],[Fecha de Vencimiento]],Festivos),"")))</f>
        <v/>
      </c>
      <c r="L13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03" s="1"/>
      <c r="N1303" s="1"/>
      <c r="O1303" s="1"/>
      <c r="P1303" s="1" t="str">
        <f>_xlfn.IFNA(VLOOKUP(Tabla1[[#This Row],[Departamento]],Departamentos,2,FALSE),"")</f>
        <v/>
      </c>
      <c r="Q1303" s="1"/>
      <c r="R1303" s="1" t="str">
        <f>_xlfn.IFNA(VLOOKUP(Tabla1[[#This Row],[Municipio]],Municipios,2,FALSE),"")</f>
        <v/>
      </c>
      <c r="S1303" s="1"/>
      <c r="T1303" s="1"/>
      <c r="U1303" s="1"/>
      <c r="V1303" s="1"/>
      <c r="W1303" s="1"/>
      <c r="Z1303" s="1"/>
    </row>
    <row r="1304" spans="1:26">
      <c r="A1304" s="1"/>
      <c r="B1304" s="1"/>
      <c r="D1304" s="1"/>
      <c r="E1304" s="1"/>
      <c r="F1304" s="1"/>
      <c r="G1304" s="1"/>
      <c r="H1304" s="1"/>
      <c r="I1304" s="1" t="str">
        <f>IFERROR(VLOOKUP(Tabla1[[#This Row],[Tipo de Petición, queja o reclamo, queja o reclamo]],Tipif,2,0),"")</f>
        <v/>
      </c>
      <c r="J1304" s="2" t="str">
        <f>IF(Tabla1[[#This Row],[Fecha Radicado]]="","",IF(Tabla1[[#This Row],[Tipo de Petición, queja o reclamo, queja o reclamo]]="Sin término de respuesta","No aplica",WORKDAY(Tabla1[[#This Row],[Fecha Radicado]],Tabla1[[#This Row],[Plazo]],Festivos)))</f>
        <v/>
      </c>
      <c r="K1304" s="3" t="str">
        <f ca="1">IF(Tabla1[[#This Row],[Estado]]="No Aplica","",IF(Tabla1[[#This Row],[Estado]]="Con respuesta","Gestionado",IFERROR(NETWORKDAYS(TODAY(),Tabla1[[#This Row],[Fecha de Vencimiento]],Festivos),"")))</f>
        <v/>
      </c>
      <c r="L13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04" s="1"/>
      <c r="N1304" s="1"/>
      <c r="O1304" s="1"/>
      <c r="P1304" s="1" t="str">
        <f>_xlfn.IFNA(VLOOKUP(Tabla1[[#This Row],[Departamento]],Departamentos,2,FALSE),"")</f>
        <v/>
      </c>
      <c r="Q1304" s="1"/>
      <c r="R1304" s="1" t="str">
        <f>_xlfn.IFNA(VLOOKUP(Tabla1[[#This Row],[Municipio]],Municipios,2,FALSE),"")</f>
        <v/>
      </c>
      <c r="S1304" s="1"/>
      <c r="T1304" s="1"/>
      <c r="U1304" s="1"/>
      <c r="V1304" s="1"/>
      <c r="W1304" s="1"/>
      <c r="Z1304" s="1"/>
    </row>
    <row r="1305" spans="1:26">
      <c r="A1305" s="1"/>
      <c r="B1305" s="1"/>
      <c r="D1305" s="1"/>
      <c r="E1305" s="1"/>
      <c r="F1305" s="1"/>
      <c r="G1305" s="1"/>
      <c r="H1305" s="1"/>
      <c r="I1305" s="1" t="str">
        <f>IFERROR(VLOOKUP(Tabla1[[#This Row],[Tipo de Petición, queja o reclamo, queja o reclamo]],Tipif,2,0),"")</f>
        <v/>
      </c>
      <c r="J1305" s="2" t="str">
        <f>IF(Tabla1[[#This Row],[Fecha Radicado]]="","",IF(Tabla1[[#This Row],[Tipo de Petición, queja o reclamo, queja o reclamo]]="Sin término de respuesta","No aplica",WORKDAY(Tabla1[[#This Row],[Fecha Radicado]],Tabla1[[#This Row],[Plazo]],Festivos)))</f>
        <v/>
      </c>
      <c r="K1305" s="3" t="str">
        <f ca="1">IF(Tabla1[[#This Row],[Estado]]="No Aplica","",IF(Tabla1[[#This Row],[Estado]]="Con respuesta","Gestionado",IFERROR(NETWORKDAYS(TODAY(),Tabla1[[#This Row],[Fecha de Vencimiento]],Festivos),"")))</f>
        <v/>
      </c>
      <c r="L13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05" s="1"/>
      <c r="N1305" s="1"/>
      <c r="O1305" s="1"/>
      <c r="P1305" s="1" t="str">
        <f>_xlfn.IFNA(VLOOKUP(Tabla1[[#This Row],[Departamento]],Departamentos,2,FALSE),"")</f>
        <v/>
      </c>
      <c r="Q1305" s="1"/>
      <c r="R1305" s="1" t="str">
        <f>_xlfn.IFNA(VLOOKUP(Tabla1[[#This Row],[Municipio]],Municipios,2,FALSE),"")</f>
        <v/>
      </c>
      <c r="S1305" s="1"/>
      <c r="T1305" s="1"/>
      <c r="U1305" s="1"/>
      <c r="V1305" s="1"/>
      <c r="W1305" s="1"/>
      <c r="Z1305" s="1"/>
    </row>
    <row r="1306" spans="1:26">
      <c r="A1306" s="1"/>
      <c r="B1306" s="1"/>
      <c r="D1306" s="1"/>
      <c r="E1306" s="1"/>
      <c r="F1306" s="1"/>
      <c r="G1306" s="1"/>
      <c r="H1306" s="1"/>
      <c r="I1306" s="1" t="str">
        <f>IFERROR(VLOOKUP(Tabla1[[#This Row],[Tipo de Petición, queja o reclamo, queja o reclamo]],Tipif,2,0),"")</f>
        <v/>
      </c>
      <c r="J1306" s="2" t="str">
        <f>IF(Tabla1[[#This Row],[Fecha Radicado]]="","",IF(Tabla1[[#This Row],[Tipo de Petición, queja o reclamo, queja o reclamo]]="Sin término de respuesta","No aplica",WORKDAY(Tabla1[[#This Row],[Fecha Radicado]],Tabla1[[#This Row],[Plazo]],Festivos)))</f>
        <v/>
      </c>
      <c r="K1306" s="3" t="str">
        <f ca="1">IF(Tabla1[[#This Row],[Estado]]="No Aplica","",IF(Tabla1[[#This Row],[Estado]]="Con respuesta","Gestionado",IFERROR(NETWORKDAYS(TODAY(),Tabla1[[#This Row],[Fecha de Vencimiento]],Festivos),"")))</f>
        <v/>
      </c>
      <c r="L13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06" s="1"/>
      <c r="N1306" s="1"/>
      <c r="O1306" s="1"/>
      <c r="P1306" s="1" t="str">
        <f>_xlfn.IFNA(VLOOKUP(Tabla1[[#This Row],[Departamento]],Departamentos,2,FALSE),"")</f>
        <v/>
      </c>
      <c r="Q1306" s="1"/>
      <c r="R1306" s="1" t="str">
        <f>_xlfn.IFNA(VLOOKUP(Tabla1[[#This Row],[Municipio]],Municipios,2,FALSE),"")</f>
        <v/>
      </c>
      <c r="S1306" s="1"/>
      <c r="T1306" s="1"/>
      <c r="U1306" s="1"/>
      <c r="V1306" s="1"/>
      <c r="W1306" s="1"/>
      <c r="Z1306" s="1"/>
    </row>
    <row r="1307" spans="1:26">
      <c r="A1307" s="1"/>
      <c r="B1307" s="1"/>
      <c r="D1307" s="1"/>
      <c r="E1307" s="1"/>
      <c r="F1307" s="1"/>
      <c r="G1307" s="1"/>
      <c r="H1307" s="1"/>
      <c r="I1307" s="1" t="str">
        <f>IFERROR(VLOOKUP(Tabla1[[#This Row],[Tipo de Petición, queja o reclamo, queja o reclamo]],Tipif,2,0),"")</f>
        <v/>
      </c>
      <c r="J1307" s="2" t="str">
        <f>IF(Tabla1[[#This Row],[Fecha Radicado]]="","",IF(Tabla1[[#This Row],[Tipo de Petición, queja o reclamo, queja o reclamo]]="Sin término de respuesta","No aplica",WORKDAY(Tabla1[[#This Row],[Fecha Radicado]],Tabla1[[#This Row],[Plazo]],Festivos)))</f>
        <v/>
      </c>
      <c r="K1307" s="3" t="str">
        <f ca="1">IF(Tabla1[[#This Row],[Estado]]="No Aplica","",IF(Tabla1[[#This Row],[Estado]]="Con respuesta","Gestionado",IFERROR(NETWORKDAYS(TODAY(),Tabla1[[#This Row],[Fecha de Vencimiento]],Festivos),"")))</f>
        <v/>
      </c>
      <c r="L13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07" s="1"/>
      <c r="N1307" s="1"/>
      <c r="O1307" s="1"/>
      <c r="P1307" s="1" t="str">
        <f>_xlfn.IFNA(VLOOKUP(Tabla1[[#This Row],[Departamento]],Departamentos,2,FALSE),"")</f>
        <v/>
      </c>
      <c r="Q1307" s="1"/>
      <c r="R1307" s="1" t="str">
        <f>_xlfn.IFNA(VLOOKUP(Tabla1[[#This Row],[Municipio]],Municipios,2,FALSE),"")</f>
        <v/>
      </c>
      <c r="S1307" s="1"/>
      <c r="T1307" s="1"/>
      <c r="U1307" s="1"/>
      <c r="V1307" s="1"/>
      <c r="W1307" s="1"/>
      <c r="Z1307" s="1"/>
    </row>
    <row r="1308" spans="1:26">
      <c r="A1308" s="1"/>
      <c r="B1308" s="1"/>
      <c r="D1308" s="1"/>
      <c r="E1308" s="1"/>
      <c r="F1308" s="1"/>
      <c r="G1308" s="1"/>
      <c r="H1308" s="1"/>
      <c r="I1308" s="1" t="str">
        <f>IFERROR(VLOOKUP(Tabla1[[#This Row],[Tipo de Petición, queja o reclamo, queja o reclamo]],Tipif,2,0),"")</f>
        <v/>
      </c>
      <c r="J1308" s="2" t="str">
        <f>IF(Tabla1[[#This Row],[Fecha Radicado]]="","",IF(Tabla1[[#This Row],[Tipo de Petición, queja o reclamo, queja o reclamo]]="Sin término de respuesta","No aplica",WORKDAY(Tabla1[[#This Row],[Fecha Radicado]],Tabla1[[#This Row],[Plazo]],Festivos)))</f>
        <v/>
      </c>
      <c r="K1308" s="3" t="str">
        <f ca="1">IF(Tabla1[[#This Row],[Estado]]="No Aplica","",IF(Tabla1[[#This Row],[Estado]]="Con respuesta","Gestionado",IFERROR(NETWORKDAYS(TODAY(),Tabla1[[#This Row],[Fecha de Vencimiento]],Festivos),"")))</f>
        <v/>
      </c>
      <c r="L13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08" s="1"/>
      <c r="N1308" s="1"/>
      <c r="O1308" s="1"/>
      <c r="P1308" s="1" t="str">
        <f>_xlfn.IFNA(VLOOKUP(Tabla1[[#This Row],[Departamento]],Departamentos,2,FALSE),"")</f>
        <v/>
      </c>
      <c r="Q1308" s="1"/>
      <c r="R1308" s="1" t="str">
        <f>_xlfn.IFNA(VLOOKUP(Tabla1[[#This Row],[Municipio]],Municipios,2,FALSE),"")</f>
        <v/>
      </c>
      <c r="S1308" s="1"/>
      <c r="T1308" s="1"/>
      <c r="U1308" s="1"/>
      <c r="V1308" s="1"/>
      <c r="W1308" s="1"/>
      <c r="Z1308" s="1"/>
    </row>
    <row r="1309" spans="1:26">
      <c r="A1309" s="1"/>
      <c r="B1309" s="1"/>
      <c r="D1309" s="1"/>
      <c r="E1309" s="1"/>
      <c r="F1309" s="1"/>
      <c r="G1309" s="1"/>
      <c r="H1309" s="1"/>
      <c r="I1309" s="1" t="str">
        <f>IFERROR(VLOOKUP(Tabla1[[#This Row],[Tipo de Petición, queja o reclamo, queja o reclamo]],Tipif,2,0),"")</f>
        <v/>
      </c>
      <c r="J1309" s="2" t="str">
        <f>IF(Tabla1[[#This Row],[Fecha Radicado]]="","",IF(Tabla1[[#This Row],[Tipo de Petición, queja o reclamo, queja o reclamo]]="Sin término de respuesta","No aplica",WORKDAY(Tabla1[[#This Row],[Fecha Radicado]],Tabla1[[#This Row],[Plazo]],Festivos)))</f>
        <v/>
      </c>
      <c r="K1309" s="3" t="str">
        <f ca="1">IF(Tabla1[[#This Row],[Estado]]="No Aplica","",IF(Tabla1[[#This Row],[Estado]]="Con respuesta","Gestionado",IFERROR(NETWORKDAYS(TODAY(),Tabla1[[#This Row],[Fecha de Vencimiento]],Festivos),"")))</f>
        <v/>
      </c>
      <c r="L13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09" s="1"/>
      <c r="N1309" s="1"/>
      <c r="O1309" s="1"/>
      <c r="P1309" s="1" t="str">
        <f>_xlfn.IFNA(VLOOKUP(Tabla1[[#This Row],[Departamento]],Departamentos,2,FALSE),"")</f>
        <v/>
      </c>
      <c r="Q1309" s="1"/>
      <c r="R1309" s="1" t="str">
        <f>_xlfn.IFNA(VLOOKUP(Tabla1[[#This Row],[Municipio]],Municipios,2,FALSE),"")</f>
        <v/>
      </c>
      <c r="S1309" s="1"/>
      <c r="T1309" s="1"/>
      <c r="U1309" s="1"/>
      <c r="V1309" s="1"/>
      <c r="W1309" s="1"/>
      <c r="Z1309" s="1"/>
    </row>
    <row r="1310" spans="1:26">
      <c r="A1310" s="1"/>
      <c r="B1310" s="1"/>
      <c r="D1310" s="1"/>
      <c r="E1310" s="1"/>
      <c r="F1310" s="1"/>
      <c r="G1310" s="1"/>
      <c r="H1310" s="1"/>
      <c r="I1310" s="1" t="str">
        <f>IFERROR(VLOOKUP(Tabla1[[#This Row],[Tipo de Petición, queja o reclamo, queja o reclamo]],Tipif,2,0),"")</f>
        <v/>
      </c>
      <c r="J1310" s="2" t="str">
        <f>IF(Tabla1[[#This Row],[Fecha Radicado]]="","",IF(Tabla1[[#This Row],[Tipo de Petición, queja o reclamo, queja o reclamo]]="Sin término de respuesta","No aplica",WORKDAY(Tabla1[[#This Row],[Fecha Radicado]],Tabla1[[#This Row],[Plazo]],Festivos)))</f>
        <v/>
      </c>
      <c r="K1310" s="3" t="str">
        <f ca="1">IF(Tabla1[[#This Row],[Estado]]="No Aplica","",IF(Tabla1[[#This Row],[Estado]]="Con respuesta","Gestionado",IFERROR(NETWORKDAYS(TODAY(),Tabla1[[#This Row],[Fecha de Vencimiento]],Festivos),"")))</f>
        <v/>
      </c>
      <c r="L13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10" s="1"/>
      <c r="N1310" s="1"/>
      <c r="O1310" s="1"/>
      <c r="P1310" s="1" t="str">
        <f>_xlfn.IFNA(VLOOKUP(Tabla1[[#This Row],[Departamento]],Departamentos,2,FALSE),"")</f>
        <v/>
      </c>
      <c r="Q1310" s="1"/>
      <c r="R1310" s="1" t="str">
        <f>_xlfn.IFNA(VLOOKUP(Tabla1[[#This Row],[Municipio]],Municipios,2,FALSE),"")</f>
        <v/>
      </c>
      <c r="S1310" s="1"/>
      <c r="T1310" s="1"/>
      <c r="U1310" s="1"/>
      <c r="V1310" s="1"/>
      <c r="W1310" s="1"/>
      <c r="Z1310" s="1"/>
    </row>
    <row r="1311" spans="1:26">
      <c r="A1311" s="1"/>
      <c r="B1311" s="1"/>
      <c r="D1311" s="1"/>
      <c r="E1311" s="1"/>
      <c r="F1311" s="1"/>
      <c r="G1311" s="1"/>
      <c r="H1311" s="1"/>
      <c r="I1311" s="1" t="str">
        <f>IFERROR(VLOOKUP(Tabla1[[#This Row],[Tipo de Petición, queja o reclamo, queja o reclamo]],Tipif,2,0),"")</f>
        <v/>
      </c>
      <c r="J1311" s="2" t="str">
        <f>IF(Tabla1[[#This Row],[Fecha Radicado]]="","",IF(Tabla1[[#This Row],[Tipo de Petición, queja o reclamo, queja o reclamo]]="Sin término de respuesta","No aplica",WORKDAY(Tabla1[[#This Row],[Fecha Radicado]],Tabla1[[#This Row],[Plazo]],Festivos)))</f>
        <v/>
      </c>
      <c r="K1311" s="3" t="str">
        <f ca="1">IF(Tabla1[[#This Row],[Estado]]="No Aplica","",IF(Tabla1[[#This Row],[Estado]]="Con respuesta","Gestionado",IFERROR(NETWORKDAYS(TODAY(),Tabla1[[#This Row],[Fecha de Vencimiento]],Festivos),"")))</f>
        <v/>
      </c>
      <c r="L13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11" s="1"/>
      <c r="N1311" s="1"/>
      <c r="O1311" s="1"/>
      <c r="P1311" s="1" t="str">
        <f>_xlfn.IFNA(VLOOKUP(Tabla1[[#This Row],[Departamento]],Departamentos,2,FALSE),"")</f>
        <v/>
      </c>
      <c r="Q1311" s="1"/>
      <c r="R1311" s="1" t="str">
        <f>_xlfn.IFNA(VLOOKUP(Tabla1[[#This Row],[Municipio]],Municipios,2,FALSE),"")</f>
        <v/>
      </c>
      <c r="S1311" s="1"/>
      <c r="T1311" s="1"/>
      <c r="U1311" s="1"/>
      <c r="V1311" s="1"/>
      <c r="W1311" s="1"/>
      <c r="Z1311" s="1"/>
    </row>
    <row r="1312" spans="1:26">
      <c r="A1312" s="1"/>
      <c r="B1312" s="1"/>
      <c r="D1312" s="1"/>
      <c r="E1312" s="1"/>
      <c r="F1312" s="1"/>
      <c r="G1312" s="1"/>
      <c r="H1312" s="1"/>
      <c r="I1312" s="1" t="str">
        <f>IFERROR(VLOOKUP(Tabla1[[#This Row],[Tipo de Petición, queja o reclamo, queja o reclamo]],Tipif,2,0),"")</f>
        <v/>
      </c>
      <c r="J1312" s="2" t="str">
        <f>IF(Tabla1[[#This Row],[Fecha Radicado]]="","",IF(Tabla1[[#This Row],[Tipo de Petición, queja o reclamo, queja o reclamo]]="Sin término de respuesta","No aplica",WORKDAY(Tabla1[[#This Row],[Fecha Radicado]],Tabla1[[#This Row],[Plazo]],Festivos)))</f>
        <v/>
      </c>
      <c r="K1312" s="3" t="str">
        <f ca="1">IF(Tabla1[[#This Row],[Estado]]="No Aplica","",IF(Tabla1[[#This Row],[Estado]]="Con respuesta","Gestionado",IFERROR(NETWORKDAYS(TODAY(),Tabla1[[#This Row],[Fecha de Vencimiento]],Festivos),"")))</f>
        <v/>
      </c>
      <c r="L13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12" s="1"/>
      <c r="N1312" s="1"/>
      <c r="O1312" s="1"/>
      <c r="P1312" s="1" t="str">
        <f>_xlfn.IFNA(VLOOKUP(Tabla1[[#This Row],[Departamento]],Departamentos,2,FALSE),"")</f>
        <v/>
      </c>
      <c r="Q1312" s="1"/>
      <c r="R1312" s="1" t="str">
        <f>_xlfn.IFNA(VLOOKUP(Tabla1[[#This Row],[Municipio]],Municipios,2,FALSE),"")</f>
        <v/>
      </c>
      <c r="S1312" s="1"/>
      <c r="T1312" s="1"/>
      <c r="U1312" s="1"/>
      <c r="V1312" s="1"/>
      <c r="W1312" s="1"/>
      <c r="Z1312" s="1"/>
    </row>
    <row r="1313" spans="1:26">
      <c r="A1313" s="1"/>
      <c r="B1313" s="1"/>
      <c r="D1313" s="1"/>
      <c r="E1313" s="1"/>
      <c r="F1313" s="1"/>
      <c r="G1313" s="1"/>
      <c r="H1313" s="1"/>
      <c r="I1313" s="1" t="str">
        <f>IFERROR(VLOOKUP(Tabla1[[#This Row],[Tipo de Petición, queja o reclamo, queja o reclamo]],Tipif,2,0),"")</f>
        <v/>
      </c>
      <c r="J1313" s="2" t="str">
        <f>IF(Tabla1[[#This Row],[Fecha Radicado]]="","",IF(Tabla1[[#This Row],[Tipo de Petición, queja o reclamo, queja o reclamo]]="Sin término de respuesta","No aplica",WORKDAY(Tabla1[[#This Row],[Fecha Radicado]],Tabla1[[#This Row],[Plazo]],Festivos)))</f>
        <v/>
      </c>
      <c r="K1313" s="3" t="str">
        <f ca="1">IF(Tabla1[[#This Row],[Estado]]="No Aplica","",IF(Tabla1[[#This Row],[Estado]]="Con respuesta","Gestionado",IFERROR(NETWORKDAYS(TODAY(),Tabla1[[#This Row],[Fecha de Vencimiento]],Festivos),"")))</f>
        <v/>
      </c>
      <c r="L13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13" s="1"/>
      <c r="N1313" s="1"/>
      <c r="O1313" s="1"/>
      <c r="P1313" s="1" t="str">
        <f>_xlfn.IFNA(VLOOKUP(Tabla1[[#This Row],[Departamento]],Departamentos,2,FALSE),"")</f>
        <v/>
      </c>
      <c r="Q1313" s="1"/>
      <c r="R1313" s="1" t="str">
        <f>_xlfn.IFNA(VLOOKUP(Tabla1[[#This Row],[Municipio]],Municipios,2,FALSE),"")</f>
        <v/>
      </c>
      <c r="S1313" s="1"/>
      <c r="T1313" s="1"/>
      <c r="U1313" s="1"/>
      <c r="V1313" s="1"/>
      <c r="W1313" s="1"/>
      <c r="Z1313" s="1"/>
    </row>
    <row r="1314" spans="1:26">
      <c r="A1314" s="1"/>
      <c r="B1314" s="1"/>
      <c r="D1314" s="1"/>
      <c r="E1314" s="1"/>
      <c r="F1314" s="1"/>
      <c r="G1314" s="1"/>
      <c r="H1314" s="1"/>
      <c r="I1314" s="1" t="str">
        <f>IFERROR(VLOOKUP(Tabla1[[#This Row],[Tipo de Petición, queja o reclamo, queja o reclamo]],Tipif,2,0),"")</f>
        <v/>
      </c>
      <c r="J1314" s="2" t="str">
        <f>IF(Tabla1[[#This Row],[Fecha Radicado]]="","",IF(Tabla1[[#This Row],[Tipo de Petición, queja o reclamo, queja o reclamo]]="Sin término de respuesta","No aplica",WORKDAY(Tabla1[[#This Row],[Fecha Radicado]],Tabla1[[#This Row],[Plazo]],Festivos)))</f>
        <v/>
      </c>
      <c r="K1314" s="3" t="str">
        <f ca="1">IF(Tabla1[[#This Row],[Estado]]="No Aplica","",IF(Tabla1[[#This Row],[Estado]]="Con respuesta","Gestionado",IFERROR(NETWORKDAYS(TODAY(),Tabla1[[#This Row],[Fecha de Vencimiento]],Festivos),"")))</f>
        <v/>
      </c>
      <c r="L13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14" s="1"/>
      <c r="N1314" s="1"/>
      <c r="O1314" s="1"/>
      <c r="P1314" s="1" t="str">
        <f>_xlfn.IFNA(VLOOKUP(Tabla1[[#This Row],[Departamento]],Departamentos,2,FALSE),"")</f>
        <v/>
      </c>
      <c r="Q1314" s="1"/>
      <c r="R1314" s="1" t="str">
        <f>_xlfn.IFNA(VLOOKUP(Tabla1[[#This Row],[Municipio]],Municipios,2,FALSE),"")</f>
        <v/>
      </c>
      <c r="S1314" s="1"/>
      <c r="T1314" s="1"/>
      <c r="U1314" s="1"/>
      <c r="V1314" s="1"/>
      <c r="W1314" s="1"/>
      <c r="Z1314" s="1"/>
    </row>
    <row r="1315" spans="1:26">
      <c r="A1315" s="1"/>
      <c r="B1315" s="1"/>
      <c r="D1315" s="1"/>
      <c r="E1315" s="1"/>
      <c r="F1315" s="1"/>
      <c r="G1315" s="1"/>
      <c r="H1315" s="1"/>
      <c r="I1315" s="1" t="str">
        <f>IFERROR(VLOOKUP(Tabla1[[#This Row],[Tipo de Petición, queja o reclamo, queja o reclamo]],Tipif,2,0),"")</f>
        <v/>
      </c>
      <c r="J1315" s="2" t="str">
        <f>IF(Tabla1[[#This Row],[Fecha Radicado]]="","",IF(Tabla1[[#This Row],[Tipo de Petición, queja o reclamo, queja o reclamo]]="Sin término de respuesta","No aplica",WORKDAY(Tabla1[[#This Row],[Fecha Radicado]],Tabla1[[#This Row],[Plazo]],Festivos)))</f>
        <v/>
      </c>
      <c r="K1315" s="3" t="str">
        <f ca="1">IF(Tabla1[[#This Row],[Estado]]="No Aplica","",IF(Tabla1[[#This Row],[Estado]]="Con respuesta","Gestionado",IFERROR(NETWORKDAYS(TODAY(),Tabla1[[#This Row],[Fecha de Vencimiento]],Festivos),"")))</f>
        <v/>
      </c>
      <c r="L13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15" s="1"/>
      <c r="N1315" s="1"/>
      <c r="O1315" s="1"/>
      <c r="P1315" s="1" t="str">
        <f>_xlfn.IFNA(VLOOKUP(Tabla1[[#This Row],[Departamento]],Departamentos,2,FALSE),"")</f>
        <v/>
      </c>
      <c r="Q1315" s="1"/>
      <c r="R1315" s="1" t="str">
        <f>_xlfn.IFNA(VLOOKUP(Tabla1[[#This Row],[Municipio]],Municipios,2,FALSE),"")</f>
        <v/>
      </c>
      <c r="S1315" s="1"/>
      <c r="T1315" s="1"/>
      <c r="U1315" s="1"/>
      <c r="V1315" s="1"/>
      <c r="W1315" s="1"/>
      <c r="Z1315" s="1"/>
    </row>
    <row r="1316" spans="1:26">
      <c r="A1316" s="1"/>
      <c r="B1316" s="1"/>
      <c r="D1316" s="1"/>
      <c r="E1316" s="1"/>
      <c r="F1316" s="1"/>
      <c r="G1316" s="1"/>
      <c r="H1316" s="1"/>
      <c r="I1316" s="1" t="str">
        <f>IFERROR(VLOOKUP(Tabla1[[#This Row],[Tipo de Petición, queja o reclamo, queja o reclamo]],Tipif,2,0),"")</f>
        <v/>
      </c>
      <c r="J1316" s="2" t="str">
        <f>IF(Tabla1[[#This Row],[Fecha Radicado]]="","",IF(Tabla1[[#This Row],[Tipo de Petición, queja o reclamo, queja o reclamo]]="Sin término de respuesta","No aplica",WORKDAY(Tabla1[[#This Row],[Fecha Radicado]],Tabla1[[#This Row],[Plazo]],Festivos)))</f>
        <v/>
      </c>
      <c r="K1316" s="3" t="str">
        <f ca="1">IF(Tabla1[[#This Row],[Estado]]="No Aplica","",IF(Tabla1[[#This Row],[Estado]]="Con respuesta","Gestionado",IFERROR(NETWORKDAYS(TODAY(),Tabla1[[#This Row],[Fecha de Vencimiento]],Festivos),"")))</f>
        <v/>
      </c>
      <c r="L13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16" s="1"/>
      <c r="N1316" s="1"/>
      <c r="O1316" s="1"/>
      <c r="P1316" s="1" t="str">
        <f>_xlfn.IFNA(VLOOKUP(Tabla1[[#This Row],[Departamento]],Departamentos,2,FALSE),"")</f>
        <v/>
      </c>
      <c r="Q1316" s="1"/>
      <c r="R1316" s="1" t="str">
        <f>_xlfn.IFNA(VLOOKUP(Tabla1[[#This Row],[Municipio]],Municipios,2,FALSE),"")</f>
        <v/>
      </c>
      <c r="S1316" s="1"/>
      <c r="T1316" s="1"/>
      <c r="U1316" s="1"/>
      <c r="V1316" s="1"/>
      <c r="W1316" s="1"/>
      <c r="Z1316" s="1"/>
    </row>
    <row r="1317" spans="1:26">
      <c r="A1317" s="1"/>
      <c r="B1317" s="1"/>
      <c r="D1317" s="1"/>
      <c r="E1317" s="1"/>
      <c r="F1317" s="1"/>
      <c r="G1317" s="1"/>
      <c r="H1317" s="1"/>
      <c r="I1317" s="1" t="str">
        <f>IFERROR(VLOOKUP(Tabla1[[#This Row],[Tipo de Petición, queja o reclamo, queja o reclamo]],Tipif,2,0),"")</f>
        <v/>
      </c>
      <c r="J1317" s="2" t="str">
        <f>IF(Tabla1[[#This Row],[Fecha Radicado]]="","",IF(Tabla1[[#This Row],[Tipo de Petición, queja o reclamo, queja o reclamo]]="Sin término de respuesta","No aplica",WORKDAY(Tabla1[[#This Row],[Fecha Radicado]],Tabla1[[#This Row],[Plazo]],Festivos)))</f>
        <v/>
      </c>
      <c r="K1317" s="3" t="str">
        <f ca="1">IF(Tabla1[[#This Row],[Estado]]="No Aplica","",IF(Tabla1[[#This Row],[Estado]]="Con respuesta","Gestionado",IFERROR(NETWORKDAYS(TODAY(),Tabla1[[#This Row],[Fecha de Vencimiento]],Festivos),"")))</f>
        <v/>
      </c>
      <c r="L13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17" s="1"/>
      <c r="N1317" s="1"/>
      <c r="O1317" s="1"/>
      <c r="P1317" s="1" t="str">
        <f>_xlfn.IFNA(VLOOKUP(Tabla1[[#This Row],[Departamento]],Departamentos,2,FALSE),"")</f>
        <v/>
      </c>
      <c r="Q1317" s="1"/>
      <c r="R1317" s="1" t="str">
        <f>_xlfn.IFNA(VLOOKUP(Tabla1[[#This Row],[Municipio]],Municipios,2,FALSE),"")</f>
        <v/>
      </c>
      <c r="S1317" s="1"/>
      <c r="T1317" s="1"/>
      <c r="U1317" s="1"/>
      <c r="V1317" s="1"/>
      <c r="W1317" s="1"/>
      <c r="Z1317" s="1"/>
    </row>
    <row r="1318" spans="1:26">
      <c r="A1318" s="1"/>
      <c r="B1318" s="1"/>
      <c r="D1318" s="1"/>
      <c r="E1318" s="1"/>
      <c r="F1318" s="1"/>
      <c r="G1318" s="1"/>
      <c r="H1318" s="1"/>
      <c r="I1318" s="1" t="str">
        <f>IFERROR(VLOOKUP(Tabla1[[#This Row],[Tipo de Petición, queja o reclamo, queja o reclamo]],Tipif,2,0),"")</f>
        <v/>
      </c>
      <c r="J1318" s="2" t="str">
        <f>IF(Tabla1[[#This Row],[Fecha Radicado]]="","",IF(Tabla1[[#This Row],[Tipo de Petición, queja o reclamo, queja o reclamo]]="Sin término de respuesta","No aplica",WORKDAY(Tabla1[[#This Row],[Fecha Radicado]],Tabla1[[#This Row],[Plazo]],Festivos)))</f>
        <v/>
      </c>
      <c r="K1318" s="3" t="str">
        <f ca="1">IF(Tabla1[[#This Row],[Estado]]="No Aplica","",IF(Tabla1[[#This Row],[Estado]]="Con respuesta","Gestionado",IFERROR(NETWORKDAYS(TODAY(),Tabla1[[#This Row],[Fecha de Vencimiento]],Festivos),"")))</f>
        <v/>
      </c>
      <c r="L13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18" s="1"/>
      <c r="N1318" s="1"/>
      <c r="O1318" s="1"/>
      <c r="P1318" s="1" t="str">
        <f>_xlfn.IFNA(VLOOKUP(Tabla1[[#This Row],[Departamento]],Departamentos,2,FALSE),"")</f>
        <v/>
      </c>
      <c r="Q1318" s="1"/>
      <c r="R1318" s="1" t="str">
        <f>_xlfn.IFNA(VLOOKUP(Tabla1[[#This Row],[Municipio]],Municipios,2,FALSE),"")</f>
        <v/>
      </c>
      <c r="S1318" s="1"/>
      <c r="T1318" s="1"/>
      <c r="U1318" s="1"/>
      <c r="V1318" s="1"/>
      <c r="W1318" s="1"/>
      <c r="Z1318" s="1"/>
    </row>
    <row r="1319" spans="1:26">
      <c r="A1319" s="1"/>
      <c r="B1319" s="1"/>
      <c r="D1319" s="1"/>
      <c r="E1319" s="1"/>
      <c r="F1319" s="1"/>
      <c r="G1319" s="1"/>
      <c r="H1319" s="1"/>
      <c r="I1319" s="1" t="str">
        <f>IFERROR(VLOOKUP(Tabla1[[#This Row],[Tipo de Petición, queja o reclamo, queja o reclamo]],Tipif,2,0),"")</f>
        <v/>
      </c>
      <c r="J1319" s="2" t="str">
        <f>IF(Tabla1[[#This Row],[Fecha Radicado]]="","",IF(Tabla1[[#This Row],[Tipo de Petición, queja o reclamo, queja o reclamo]]="Sin término de respuesta","No aplica",WORKDAY(Tabla1[[#This Row],[Fecha Radicado]],Tabla1[[#This Row],[Plazo]],Festivos)))</f>
        <v/>
      </c>
      <c r="K1319" s="3" t="str">
        <f ca="1">IF(Tabla1[[#This Row],[Estado]]="No Aplica","",IF(Tabla1[[#This Row],[Estado]]="Con respuesta","Gestionado",IFERROR(NETWORKDAYS(TODAY(),Tabla1[[#This Row],[Fecha de Vencimiento]],Festivos),"")))</f>
        <v/>
      </c>
      <c r="L13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19" s="1"/>
      <c r="N1319" s="1"/>
      <c r="O1319" s="1"/>
      <c r="P1319" s="1" t="str">
        <f>_xlfn.IFNA(VLOOKUP(Tabla1[[#This Row],[Departamento]],Departamentos,2,FALSE),"")</f>
        <v/>
      </c>
      <c r="Q1319" s="1"/>
      <c r="R1319" s="1" t="str">
        <f>_xlfn.IFNA(VLOOKUP(Tabla1[[#This Row],[Municipio]],Municipios,2,FALSE),"")</f>
        <v/>
      </c>
      <c r="S1319" s="1"/>
      <c r="T1319" s="1"/>
      <c r="U1319" s="1"/>
      <c r="V1319" s="1"/>
      <c r="W1319" s="1"/>
      <c r="Z1319" s="1"/>
    </row>
    <row r="1320" spans="1:26">
      <c r="A1320" s="1"/>
      <c r="B1320" s="1"/>
      <c r="D1320" s="1"/>
      <c r="E1320" s="1"/>
      <c r="F1320" s="1"/>
      <c r="G1320" s="1"/>
      <c r="H1320" s="1"/>
      <c r="I1320" s="1" t="str">
        <f>IFERROR(VLOOKUP(Tabla1[[#This Row],[Tipo de Petición, queja o reclamo, queja o reclamo]],Tipif,2,0),"")</f>
        <v/>
      </c>
      <c r="J1320" s="2" t="str">
        <f>IF(Tabla1[[#This Row],[Fecha Radicado]]="","",IF(Tabla1[[#This Row],[Tipo de Petición, queja o reclamo, queja o reclamo]]="Sin término de respuesta","No aplica",WORKDAY(Tabla1[[#This Row],[Fecha Radicado]],Tabla1[[#This Row],[Plazo]],Festivos)))</f>
        <v/>
      </c>
      <c r="K1320" s="3" t="str">
        <f ca="1">IF(Tabla1[[#This Row],[Estado]]="No Aplica","",IF(Tabla1[[#This Row],[Estado]]="Con respuesta","Gestionado",IFERROR(NETWORKDAYS(TODAY(),Tabla1[[#This Row],[Fecha de Vencimiento]],Festivos),"")))</f>
        <v/>
      </c>
      <c r="L13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20" s="1"/>
      <c r="N1320" s="1"/>
      <c r="O1320" s="1"/>
      <c r="P1320" s="1" t="str">
        <f>_xlfn.IFNA(VLOOKUP(Tabla1[[#This Row],[Departamento]],Departamentos,2,FALSE),"")</f>
        <v/>
      </c>
      <c r="Q1320" s="1"/>
      <c r="R1320" s="1" t="str">
        <f>_xlfn.IFNA(VLOOKUP(Tabla1[[#This Row],[Municipio]],Municipios,2,FALSE),"")</f>
        <v/>
      </c>
      <c r="S1320" s="1"/>
      <c r="T1320" s="1"/>
      <c r="U1320" s="1"/>
      <c r="V1320" s="1"/>
      <c r="W1320" s="1"/>
      <c r="Z1320" s="1"/>
    </row>
    <row r="1321" spans="1:26">
      <c r="A1321" s="1"/>
      <c r="B1321" s="1"/>
      <c r="D1321" s="1"/>
      <c r="E1321" s="1"/>
      <c r="F1321" s="1"/>
      <c r="G1321" s="1"/>
      <c r="H1321" s="1"/>
      <c r="I1321" s="1" t="str">
        <f>IFERROR(VLOOKUP(Tabla1[[#This Row],[Tipo de Petición, queja o reclamo, queja o reclamo]],Tipif,2,0),"")</f>
        <v/>
      </c>
      <c r="J1321" s="2" t="str">
        <f>IF(Tabla1[[#This Row],[Fecha Radicado]]="","",IF(Tabla1[[#This Row],[Tipo de Petición, queja o reclamo, queja o reclamo]]="Sin término de respuesta","No aplica",WORKDAY(Tabla1[[#This Row],[Fecha Radicado]],Tabla1[[#This Row],[Plazo]],Festivos)))</f>
        <v/>
      </c>
      <c r="K1321" s="3" t="str">
        <f ca="1">IF(Tabla1[[#This Row],[Estado]]="No Aplica","",IF(Tabla1[[#This Row],[Estado]]="Con respuesta","Gestionado",IFERROR(NETWORKDAYS(TODAY(),Tabla1[[#This Row],[Fecha de Vencimiento]],Festivos),"")))</f>
        <v/>
      </c>
      <c r="L13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21" s="1"/>
      <c r="N1321" s="1"/>
      <c r="O1321" s="1"/>
      <c r="P1321" s="1" t="str">
        <f>_xlfn.IFNA(VLOOKUP(Tabla1[[#This Row],[Departamento]],Departamentos,2,FALSE),"")</f>
        <v/>
      </c>
      <c r="Q1321" s="1"/>
      <c r="R1321" s="1" t="str">
        <f>_xlfn.IFNA(VLOOKUP(Tabla1[[#This Row],[Municipio]],Municipios,2,FALSE),"")</f>
        <v/>
      </c>
      <c r="S1321" s="1"/>
      <c r="T1321" s="1"/>
      <c r="U1321" s="1"/>
      <c r="V1321" s="1"/>
      <c r="W1321" s="1"/>
      <c r="Z1321" s="1"/>
    </row>
    <row r="1322" spans="1:26">
      <c r="A1322" s="1"/>
      <c r="B1322" s="1"/>
      <c r="D1322" s="1"/>
      <c r="E1322" s="1"/>
      <c r="F1322" s="1"/>
      <c r="G1322" s="1"/>
      <c r="H1322" s="1"/>
      <c r="I1322" s="1" t="str">
        <f>IFERROR(VLOOKUP(Tabla1[[#This Row],[Tipo de Petición, queja o reclamo, queja o reclamo]],Tipif,2,0),"")</f>
        <v/>
      </c>
      <c r="J1322" s="2" t="str">
        <f>IF(Tabla1[[#This Row],[Fecha Radicado]]="","",IF(Tabla1[[#This Row],[Tipo de Petición, queja o reclamo, queja o reclamo]]="Sin término de respuesta","No aplica",WORKDAY(Tabla1[[#This Row],[Fecha Radicado]],Tabla1[[#This Row],[Plazo]],Festivos)))</f>
        <v/>
      </c>
      <c r="K1322" s="3" t="str">
        <f ca="1">IF(Tabla1[[#This Row],[Estado]]="No Aplica","",IF(Tabla1[[#This Row],[Estado]]="Con respuesta","Gestionado",IFERROR(NETWORKDAYS(TODAY(),Tabla1[[#This Row],[Fecha de Vencimiento]],Festivos),"")))</f>
        <v/>
      </c>
      <c r="L13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22" s="1"/>
      <c r="N1322" s="1"/>
      <c r="O1322" s="1"/>
      <c r="P1322" s="1" t="str">
        <f>_xlfn.IFNA(VLOOKUP(Tabla1[[#This Row],[Departamento]],Departamentos,2,FALSE),"")</f>
        <v/>
      </c>
      <c r="Q1322" s="1"/>
      <c r="R1322" s="1" t="str">
        <f>_xlfn.IFNA(VLOOKUP(Tabla1[[#This Row],[Municipio]],Municipios,2,FALSE),"")</f>
        <v/>
      </c>
      <c r="S1322" s="1"/>
      <c r="T1322" s="1"/>
      <c r="U1322" s="1"/>
      <c r="V1322" s="1"/>
      <c r="W1322" s="1"/>
      <c r="Z1322" s="1"/>
    </row>
    <row r="1323" spans="1:26">
      <c r="A1323" s="1"/>
      <c r="B1323" s="1"/>
      <c r="D1323" s="1"/>
      <c r="E1323" s="1"/>
      <c r="F1323" s="1"/>
      <c r="G1323" s="1"/>
      <c r="H1323" s="1"/>
      <c r="I1323" s="1" t="str">
        <f>IFERROR(VLOOKUP(Tabla1[[#This Row],[Tipo de Petición, queja o reclamo, queja o reclamo]],Tipif,2,0),"")</f>
        <v/>
      </c>
      <c r="J1323" s="2" t="str">
        <f>IF(Tabla1[[#This Row],[Fecha Radicado]]="","",IF(Tabla1[[#This Row],[Tipo de Petición, queja o reclamo, queja o reclamo]]="Sin término de respuesta","No aplica",WORKDAY(Tabla1[[#This Row],[Fecha Radicado]],Tabla1[[#This Row],[Plazo]],Festivos)))</f>
        <v/>
      </c>
      <c r="K1323" s="3" t="str">
        <f ca="1">IF(Tabla1[[#This Row],[Estado]]="No Aplica","",IF(Tabla1[[#This Row],[Estado]]="Con respuesta","Gestionado",IFERROR(NETWORKDAYS(TODAY(),Tabla1[[#This Row],[Fecha de Vencimiento]],Festivos),"")))</f>
        <v/>
      </c>
      <c r="L13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23" s="1"/>
      <c r="N1323" s="1"/>
      <c r="O1323" s="1"/>
      <c r="P1323" s="1" t="str">
        <f>_xlfn.IFNA(VLOOKUP(Tabla1[[#This Row],[Departamento]],Departamentos,2,FALSE),"")</f>
        <v/>
      </c>
      <c r="Q1323" s="1"/>
      <c r="R1323" s="1" t="str">
        <f>_xlfn.IFNA(VLOOKUP(Tabla1[[#This Row],[Municipio]],Municipios,2,FALSE),"")</f>
        <v/>
      </c>
      <c r="S1323" s="1"/>
      <c r="T1323" s="1"/>
      <c r="U1323" s="1"/>
      <c r="V1323" s="1"/>
      <c r="W1323" s="1"/>
      <c r="Z1323" s="1"/>
    </row>
    <row r="1324" spans="1:26">
      <c r="A1324" s="1"/>
      <c r="B1324" s="1"/>
      <c r="D1324" s="1"/>
      <c r="E1324" s="1"/>
      <c r="F1324" s="1"/>
      <c r="G1324" s="1"/>
      <c r="H1324" s="1"/>
      <c r="I1324" s="1" t="str">
        <f>IFERROR(VLOOKUP(Tabla1[[#This Row],[Tipo de Petición, queja o reclamo, queja o reclamo]],Tipif,2,0),"")</f>
        <v/>
      </c>
      <c r="J1324" s="2" t="str">
        <f>IF(Tabla1[[#This Row],[Fecha Radicado]]="","",IF(Tabla1[[#This Row],[Tipo de Petición, queja o reclamo, queja o reclamo]]="Sin término de respuesta","No aplica",WORKDAY(Tabla1[[#This Row],[Fecha Radicado]],Tabla1[[#This Row],[Plazo]],Festivos)))</f>
        <v/>
      </c>
      <c r="K1324" s="3" t="str">
        <f ca="1">IF(Tabla1[[#This Row],[Estado]]="No Aplica","",IF(Tabla1[[#This Row],[Estado]]="Con respuesta","Gestionado",IFERROR(NETWORKDAYS(TODAY(),Tabla1[[#This Row],[Fecha de Vencimiento]],Festivos),"")))</f>
        <v/>
      </c>
      <c r="L13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24" s="1"/>
      <c r="N1324" s="1"/>
      <c r="O1324" s="1"/>
      <c r="P1324" s="1" t="str">
        <f>_xlfn.IFNA(VLOOKUP(Tabla1[[#This Row],[Departamento]],Departamentos,2,FALSE),"")</f>
        <v/>
      </c>
      <c r="Q1324" s="1"/>
      <c r="R1324" s="1" t="str">
        <f>_xlfn.IFNA(VLOOKUP(Tabla1[[#This Row],[Municipio]],Municipios,2,FALSE),"")</f>
        <v/>
      </c>
      <c r="S1324" s="1"/>
      <c r="T1324" s="1"/>
      <c r="U1324" s="1"/>
      <c r="V1324" s="1"/>
      <c r="W1324" s="1"/>
      <c r="Z1324" s="1"/>
    </row>
    <row r="1325" spans="1:26">
      <c r="A1325" s="1"/>
      <c r="B1325" s="1"/>
      <c r="D1325" s="1"/>
      <c r="E1325" s="1"/>
      <c r="F1325" s="1"/>
      <c r="G1325" s="1"/>
      <c r="H1325" s="1"/>
      <c r="I1325" s="1" t="str">
        <f>IFERROR(VLOOKUP(Tabla1[[#This Row],[Tipo de Petición, queja o reclamo, queja o reclamo]],Tipif,2,0),"")</f>
        <v/>
      </c>
      <c r="J1325" s="2" t="str">
        <f>IF(Tabla1[[#This Row],[Fecha Radicado]]="","",IF(Tabla1[[#This Row],[Tipo de Petición, queja o reclamo, queja o reclamo]]="Sin término de respuesta","No aplica",WORKDAY(Tabla1[[#This Row],[Fecha Radicado]],Tabla1[[#This Row],[Plazo]],Festivos)))</f>
        <v/>
      </c>
      <c r="K1325" s="3" t="str">
        <f ca="1">IF(Tabla1[[#This Row],[Estado]]="No Aplica","",IF(Tabla1[[#This Row],[Estado]]="Con respuesta","Gestionado",IFERROR(NETWORKDAYS(TODAY(),Tabla1[[#This Row],[Fecha de Vencimiento]],Festivos),"")))</f>
        <v/>
      </c>
      <c r="L13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25" s="1"/>
      <c r="N1325" s="1"/>
      <c r="O1325" s="1"/>
      <c r="P1325" s="1" t="str">
        <f>_xlfn.IFNA(VLOOKUP(Tabla1[[#This Row],[Departamento]],Departamentos,2,FALSE),"")</f>
        <v/>
      </c>
      <c r="Q1325" s="1"/>
      <c r="R1325" s="1" t="str">
        <f>_xlfn.IFNA(VLOOKUP(Tabla1[[#This Row],[Municipio]],Municipios,2,FALSE),"")</f>
        <v/>
      </c>
      <c r="S1325" s="1"/>
      <c r="T1325" s="1"/>
      <c r="U1325" s="1"/>
      <c r="V1325" s="1"/>
      <c r="W1325" s="1"/>
      <c r="Z1325" s="1"/>
    </row>
    <row r="1326" spans="1:26">
      <c r="A1326" s="1"/>
      <c r="B1326" s="1"/>
      <c r="D1326" s="1"/>
      <c r="E1326" s="1"/>
      <c r="F1326" s="1"/>
      <c r="G1326" s="1"/>
      <c r="H1326" s="1"/>
      <c r="I1326" s="1" t="str">
        <f>IFERROR(VLOOKUP(Tabla1[[#This Row],[Tipo de Petición, queja o reclamo, queja o reclamo]],Tipif,2,0),"")</f>
        <v/>
      </c>
      <c r="J1326" s="2" t="str">
        <f>IF(Tabla1[[#This Row],[Fecha Radicado]]="","",IF(Tabla1[[#This Row],[Tipo de Petición, queja o reclamo, queja o reclamo]]="Sin término de respuesta","No aplica",WORKDAY(Tabla1[[#This Row],[Fecha Radicado]],Tabla1[[#This Row],[Plazo]],Festivos)))</f>
        <v/>
      </c>
      <c r="K1326" s="3" t="str">
        <f ca="1">IF(Tabla1[[#This Row],[Estado]]="No Aplica","",IF(Tabla1[[#This Row],[Estado]]="Con respuesta","Gestionado",IFERROR(NETWORKDAYS(TODAY(),Tabla1[[#This Row],[Fecha de Vencimiento]],Festivos),"")))</f>
        <v/>
      </c>
      <c r="L13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26" s="1"/>
      <c r="N1326" s="1"/>
      <c r="O1326" s="1"/>
      <c r="P1326" s="1" t="str">
        <f>_xlfn.IFNA(VLOOKUP(Tabla1[[#This Row],[Departamento]],Departamentos,2,FALSE),"")</f>
        <v/>
      </c>
      <c r="Q1326" s="1"/>
      <c r="R1326" s="1" t="str">
        <f>_xlfn.IFNA(VLOOKUP(Tabla1[[#This Row],[Municipio]],Municipios,2,FALSE),"")</f>
        <v/>
      </c>
      <c r="S1326" s="1"/>
      <c r="T1326" s="1"/>
      <c r="U1326" s="1"/>
      <c r="V1326" s="1"/>
      <c r="W1326" s="1"/>
      <c r="Z1326" s="1"/>
    </row>
    <row r="1327" spans="1:26">
      <c r="A1327" s="1"/>
      <c r="B1327" s="1"/>
      <c r="D1327" s="1"/>
      <c r="E1327" s="1"/>
      <c r="F1327" s="1"/>
      <c r="G1327" s="1"/>
      <c r="H1327" s="1"/>
      <c r="I1327" s="1" t="str">
        <f>IFERROR(VLOOKUP(Tabla1[[#This Row],[Tipo de Petición, queja o reclamo, queja o reclamo]],Tipif,2,0),"")</f>
        <v/>
      </c>
      <c r="J1327" s="2" t="str">
        <f>IF(Tabla1[[#This Row],[Fecha Radicado]]="","",IF(Tabla1[[#This Row],[Tipo de Petición, queja o reclamo, queja o reclamo]]="Sin término de respuesta","No aplica",WORKDAY(Tabla1[[#This Row],[Fecha Radicado]],Tabla1[[#This Row],[Plazo]],Festivos)))</f>
        <v/>
      </c>
      <c r="K1327" s="3" t="str">
        <f ca="1">IF(Tabla1[[#This Row],[Estado]]="No Aplica","",IF(Tabla1[[#This Row],[Estado]]="Con respuesta","Gestionado",IFERROR(NETWORKDAYS(TODAY(),Tabla1[[#This Row],[Fecha de Vencimiento]],Festivos),"")))</f>
        <v/>
      </c>
      <c r="L13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27" s="1"/>
      <c r="N1327" s="1"/>
      <c r="O1327" s="1"/>
      <c r="P1327" s="1" t="str">
        <f>_xlfn.IFNA(VLOOKUP(Tabla1[[#This Row],[Departamento]],Departamentos,2,FALSE),"")</f>
        <v/>
      </c>
      <c r="Q1327" s="1"/>
      <c r="R1327" s="1" t="str">
        <f>_xlfn.IFNA(VLOOKUP(Tabla1[[#This Row],[Municipio]],Municipios,2,FALSE),"")</f>
        <v/>
      </c>
      <c r="S1327" s="1"/>
      <c r="T1327" s="1"/>
      <c r="U1327" s="1"/>
      <c r="V1327" s="1"/>
      <c r="W1327" s="1"/>
      <c r="Z1327" s="1"/>
    </row>
    <row r="1328" spans="1:26">
      <c r="A1328" s="1"/>
      <c r="B1328" s="1"/>
      <c r="D1328" s="1"/>
      <c r="E1328" s="1"/>
      <c r="F1328" s="1"/>
      <c r="G1328" s="1"/>
      <c r="H1328" s="1"/>
      <c r="I1328" s="1" t="str">
        <f>IFERROR(VLOOKUP(Tabla1[[#This Row],[Tipo de Petición, queja o reclamo, queja o reclamo]],Tipif,2,0),"")</f>
        <v/>
      </c>
      <c r="J1328" s="2" t="str">
        <f>IF(Tabla1[[#This Row],[Fecha Radicado]]="","",IF(Tabla1[[#This Row],[Tipo de Petición, queja o reclamo, queja o reclamo]]="Sin término de respuesta","No aplica",WORKDAY(Tabla1[[#This Row],[Fecha Radicado]],Tabla1[[#This Row],[Plazo]],Festivos)))</f>
        <v/>
      </c>
      <c r="K1328" s="3" t="str">
        <f ca="1">IF(Tabla1[[#This Row],[Estado]]="No Aplica","",IF(Tabla1[[#This Row],[Estado]]="Con respuesta","Gestionado",IFERROR(NETWORKDAYS(TODAY(),Tabla1[[#This Row],[Fecha de Vencimiento]],Festivos),"")))</f>
        <v/>
      </c>
      <c r="L13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28" s="1"/>
      <c r="N1328" s="1"/>
      <c r="O1328" s="1"/>
      <c r="P1328" s="1" t="str">
        <f>_xlfn.IFNA(VLOOKUP(Tabla1[[#This Row],[Departamento]],Departamentos,2,FALSE),"")</f>
        <v/>
      </c>
      <c r="Q1328" s="1"/>
      <c r="R1328" s="1" t="str">
        <f>_xlfn.IFNA(VLOOKUP(Tabla1[[#This Row],[Municipio]],Municipios,2,FALSE),"")</f>
        <v/>
      </c>
      <c r="S1328" s="1"/>
      <c r="T1328" s="1"/>
      <c r="U1328" s="1"/>
      <c r="V1328" s="1"/>
      <c r="W1328" s="1"/>
      <c r="Z1328" s="1"/>
    </row>
    <row r="1329" spans="1:26">
      <c r="A1329" s="1"/>
      <c r="B1329" s="1"/>
      <c r="D1329" s="1"/>
      <c r="E1329" s="1"/>
      <c r="F1329" s="1"/>
      <c r="G1329" s="1"/>
      <c r="H1329" s="1"/>
      <c r="I1329" s="1" t="str">
        <f>IFERROR(VLOOKUP(Tabla1[[#This Row],[Tipo de Petición, queja o reclamo, queja o reclamo]],Tipif,2,0),"")</f>
        <v/>
      </c>
      <c r="J1329" s="2" t="str">
        <f>IF(Tabla1[[#This Row],[Fecha Radicado]]="","",IF(Tabla1[[#This Row],[Tipo de Petición, queja o reclamo, queja o reclamo]]="Sin término de respuesta","No aplica",WORKDAY(Tabla1[[#This Row],[Fecha Radicado]],Tabla1[[#This Row],[Plazo]],Festivos)))</f>
        <v/>
      </c>
      <c r="K1329" s="3" t="str">
        <f ca="1">IF(Tabla1[[#This Row],[Estado]]="No Aplica","",IF(Tabla1[[#This Row],[Estado]]="Con respuesta","Gestionado",IFERROR(NETWORKDAYS(TODAY(),Tabla1[[#This Row],[Fecha de Vencimiento]],Festivos),"")))</f>
        <v/>
      </c>
      <c r="L13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29" s="1"/>
      <c r="N1329" s="1"/>
      <c r="O1329" s="1"/>
      <c r="P1329" s="1" t="str">
        <f>_xlfn.IFNA(VLOOKUP(Tabla1[[#This Row],[Departamento]],Departamentos,2,FALSE),"")</f>
        <v/>
      </c>
      <c r="Q1329" s="1"/>
      <c r="R1329" s="1" t="str">
        <f>_xlfn.IFNA(VLOOKUP(Tabla1[[#This Row],[Municipio]],Municipios,2,FALSE),"")</f>
        <v/>
      </c>
      <c r="S1329" s="1"/>
      <c r="T1329" s="1"/>
      <c r="U1329" s="1"/>
      <c r="V1329" s="1"/>
      <c r="W1329" s="1"/>
      <c r="Z1329" s="1"/>
    </row>
    <row r="1330" spans="1:26">
      <c r="A1330" s="1"/>
      <c r="B1330" s="1"/>
      <c r="D1330" s="1"/>
      <c r="E1330" s="1"/>
      <c r="F1330" s="1"/>
      <c r="G1330" s="1"/>
      <c r="H1330" s="1"/>
      <c r="I1330" s="1" t="str">
        <f>IFERROR(VLOOKUP(Tabla1[[#This Row],[Tipo de Petición, queja o reclamo, queja o reclamo]],Tipif,2,0),"")</f>
        <v/>
      </c>
      <c r="J1330" s="2" t="str">
        <f>IF(Tabla1[[#This Row],[Fecha Radicado]]="","",IF(Tabla1[[#This Row],[Tipo de Petición, queja o reclamo, queja o reclamo]]="Sin término de respuesta","No aplica",WORKDAY(Tabla1[[#This Row],[Fecha Radicado]],Tabla1[[#This Row],[Plazo]],Festivos)))</f>
        <v/>
      </c>
      <c r="K1330" s="3" t="str">
        <f ca="1">IF(Tabla1[[#This Row],[Estado]]="No Aplica","",IF(Tabla1[[#This Row],[Estado]]="Con respuesta","Gestionado",IFERROR(NETWORKDAYS(TODAY(),Tabla1[[#This Row],[Fecha de Vencimiento]],Festivos),"")))</f>
        <v/>
      </c>
      <c r="L13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30" s="1"/>
      <c r="N1330" s="1"/>
      <c r="O1330" s="1"/>
      <c r="P1330" s="1" t="str">
        <f>_xlfn.IFNA(VLOOKUP(Tabla1[[#This Row],[Departamento]],Departamentos,2,FALSE),"")</f>
        <v/>
      </c>
      <c r="Q1330" s="1"/>
      <c r="R1330" s="1" t="str">
        <f>_xlfn.IFNA(VLOOKUP(Tabla1[[#This Row],[Municipio]],Municipios,2,FALSE),"")</f>
        <v/>
      </c>
      <c r="S1330" s="1"/>
      <c r="T1330" s="1"/>
      <c r="U1330" s="1"/>
      <c r="V1330" s="1"/>
      <c r="W1330" s="1"/>
      <c r="Z1330" s="1"/>
    </row>
    <row r="1331" spans="1:26">
      <c r="A1331" s="1"/>
      <c r="B1331" s="1"/>
      <c r="D1331" s="1"/>
      <c r="E1331" s="1"/>
      <c r="F1331" s="1"/>
      <c r="G1331" s="1"/>
      <c r="H1331" s="1"/>
      <c r="I1331" s="1" t="str">
        <f>IFERROR(VLOOKUP(Tabla1[[#This Row],[Tipo de Petición, queja o reclamo, queja o reclamo]],Tipif,2,0),"")</f>
        <v/>
      </c>
      <c r="J1331" s="2" t="str">
        <f>IF(Tabla1[[#This Row],[Fecha Radicado]]="","",IF(Tabla1[[#This Row],[Tipo de Petición, queja o reclamo, queja o reclamo]]="Sin término de respuesta","No aplica",WORKDAY(Tabla1[[#This Row],[Fecha Radicado]],Tabla1[[#This Row],[Plazo]],Festivos)))</f>
        <v/>
      </c>
      <c r="K1331" s="3" t="str">
        <f ca="1">IF(Tabla1[[#This Row],[Estado]]="No Aplica","",IF(Tabla1[[#This Row],[Estado]]="Con respuesta","Gestionado",IFERROR(NETWORKDAYS(TODAY(),Tabla1[[#This Row],[Fecha de Vencimiento]],Festivos),"")))</f>
        <v/>
      </c>
      <c r="L13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31" s="1"/>
      <c r="N1331" s="1"/>
      <c r="O1331" s="1"/>
      <c r="P1331" s="1" t="str">
        <f>_xlfn.IFNA(VLOOKUP(Tabla1[[#This Row],[Departamento]],Departamentos,2,FALSE),"")</f>
        <v/>
      </c>
      <c r="Q1331" s="1"/>
      <c r="R1331" s="1" t="str">
        <f>_xlfn.IFNA(VLOOKUP(Tabla1[[#This Row],[Municipio]],Municipios,2,FALSE),"")</f>
        <v/>
      </c>
      <c r="S1331" s="1"/>
      <c r="T1331" s="1"/>
      <c r="U1331" s="1"/>
      <c r="V1331" s="1"/>
      <c r="W1331" s="1"/>
      <c r="Z1331" s="1"/>
    </row>
    <row r="1332" spans="1:26">
      <c r="A1332" s="1"/>
      <c r="B1332" s="1"/>
      <c r="D1332" s="1"/>
      <c r="E1332" s="1"/>
      <c r="F1332" s="1"/>
      <c r="G1332" s="1"/>
      <c r="H1332" s="1"/>
      <c r="I1332" s="1" t="str">
        <f>IFERROR(VLOOKUP(Tabla1[[#This Row],[Tipo de Petición, queja o reclamo, queja o reclamo]],Tipif,2,0),"")</f>
        <v/>
      </c>
      <c r="J1332" s="2" t="str">
        <f>IF(Tabla1[[#This Row],[Fecha Radicado]]="","",IF(Tabla1[[#This Row],[Tipo de Petición, queja o reclamo, queja o reclamo]]="Sin término de respuesta","No aplica",WORKDAY(Tabla1[[#This Row],[Fecha Radicado]],Tabla1[[#This Row],[Plazo]],Festivos)))</f>
        <v/>
      </c>
      <c r="K1332" s="3" t="str">
        <f ca="1">IF(Tabla1[[#This Row],[Estado]]="No Aplica","",IF(Tabla1[[#This Row],[Estado]]="Con respuesta","Gestionado",IFERROR(NETWORKDAYS(TODAY(),Tabla1[[#This Row],[Fecha de Vencimiento]],Festivos),"")))</f>
        <v/>
      </c>
      <c r="L13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32" s="1"/>
      <c r="N1332" s="1"/>
      <c r="O1332" s="1"/>
      <c r="P1332" s="1" t="str">
        <f>_xlfn.IFNA(VLOOKUP(Tabla1[[#This Row],[Departamento]],Departamentos,2,FALSE),"")</f>
        <v/>
      </c>
      <c r="Q1332" s="1"/>
      <c r="R1332" s="1" t="str">
        <f>_xlfn.IFNA(VLOOKUP(Tabla1[[#This Row],[Municipio]],Municipios,2,FALSE),"")</f>
        <v/>
      </c>
      <c r="S1332" s="1"/>
      <c r="T1332" s="1"/>
      <c r="U1332" s="1"/>
      <c r="V1332" s="1"/>
      <c r="W1332" s="1"/>
      <c r="Z1332" s="1"/>
    </row>
    <row r="1333" spans="1:26">
      <c r="A1333" s="1"/>
      <c r="B1333" s="1"/>
      <c r="D1333" s="1"/>
      <c r="E1333" s="1"/>
      <c r="F1333" s="1"/>
      <c r="G1333" s="1"/>
      <c r="H1333" s="1"/>
      <c r="I1333" s="1" t="str">
        <f>IFERROR(VLOOKUP(Tabla1[[#This Row],[Tipo de Petición, queja o reclamo, queja o reclamo]],Tipif,2,0),"")</f>
        <v/>
      </c>
      <c r="J1333" s="2" t="str">
        <f>IF(Tabla1[[#This Row],[Fecha Radicado]]="","",IF(Tabla1[[#This Row],[Tipo de Petición, queja o reclamo, queja o reclamo]]="Sin término de respuesta","No aplica",WORKDAY(Tabla1[[#This Row],[Fecha Radicado]],Tabla1[[#This Row],[Plazo]],Festivos)))</f>
        <v/>
      </c>
      <c r="K1333" s="3" t="str">
        <f ca="1">IF(Tabla1[[#This Row],[Estado]]="No Aplica","",IF(Tabla1[[#This Row],[Estado]]="Con respuesta","Gestionado",IFERROR(NETWORKDAYS(TODAY(),Tabla1[[#This Row],[Fecha de Vencimiento]],Festivos),"")))</f>
        <v/>
      </c>
      <c r="L13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33" s="1"/>
      <c r="N1333" s="1"/>
      <c r="O1333" s="1"/>
      <c r="P1333" s="1" t="str">
        <f>_xlfn.IFNA(VLOOKUP(Tabla1[[#This Row],[Departamento]],Departamentos,2,FALSE),"")</f>
        <v/>
      </c>
      <c r="Q1333" s="1"/>
      <c r="R1333" s="1" t="str">
        <f>_xlfn.IFNA(VLOOKUP(Tabla1[[#This Row],[Municipio]],Municipios,2,FALSE),"")</f>
        <v/>
      </c>
      <c r="S1333" s="1"/>
      <c r="T1333" s="1"/>
      <c r="U1333" s="1"/>
      <c r="V1333" s="1"/>
      <c r="W1333" s="1"/>
      <c r="Z1333" s="1"/>
    </row>
    <row r="1334" spans="1:26">
      <c r="A1334" s="1"/>
      <c r="B1334" s="1"/>
      <c r="D1334" s="1"/>
      <c r="E1334" s="1"/>
      <c r="F1334" s="1"/>
      <c r="G1334" s="1"/>
      <c r="H1334" s="1"/>
      <c r="I1334" s="1" t="str">
        <f>IFERROR(VLOOKUP(Tabla1[[#This Row],[Tipo de Petición, queja o reclamo, queja o reclamo]],Tipif,2,0),"")</f>
        <v/>
      </c>
      <c r="J1334" s="2" t="str">
        <f>IF(Tabla1[[#This Row],[Fecha Radicado]]="","",IF(Tabla1[[#This Row],[Tipo de Petición, queja o reclamo, queja o reclamo]]="Sin término de respuesta","No aplica",WORKDAY(Tabla1[[#This Row],[Fecha Radicado]],Tabla1[[#This Row],[Plazo]],Festivos)))</f>
        <v/>
      </c>
      <c r="K1334" s="3" t="str">
        <f ca="1">IF(Tabla1[[#This Row],[Estado]]="No Aplica","",IF(Tabla1[[#This Row],[Estado]]="Con respuesta","Gestionado",IFERROR(NETWORKDAYS(TODAY(),Tabla1[[#This Row],[Fecha de Vencimiento]],Festivos),"")))</f>
        <v/>
      </c>
      <c r="L13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34" s="1"/>
      <c r="N1334" s="1"/>
      <c r="O1334" s="1"/>
      <c r="P1334" s="1" t="str">
        <f>_xlfn.IFNA(VLOOKUP(Tabla1[[#This Row],[Departamento]],Departamentos,2,FALSE),"")</f>
        <v/>
      </c>
      <c r="Q1334" s="1"/>
      <c r="R1334" s="1" t="str">
        <f>_xlfn.IFNA(VLOOKUP(Tabla1[[#This Row],[Municipio]],Municipios,2,FALSE),"")</f>
        <v/>
      </c>
      <c r="S1334" s="1"/>
      <c r="T1334" s="1"/>
      <c r="U1334" s="1"/>
      <c r="V1334" s="1"/>
      <c r="W1334" s="1"/>
      <c r="Z1334" s="1"/>
    </row>
    <row r="1335" spans="1:26">
      <c r="A1335" s="1"/>
      <c r="B1335" s="1"/>
      <c r="D1335" s="1"/>
      <c r="E1335" s="1"/>
      <c r="F1335" s="1"/>
      <c r="G1335" s="1"/>
      <c r="H1335" s="1"/>
      <c r="I1335" s="1" t="str">
        <f>IFERROR(VLOOKUP(Tabla1[[#This Row],[Tipo de Petición, queja o reclamo, queja o reclamo]],Tipif,2,0),"")</f>
        <v/>
      </c>
      <c r="J1335" s="2" t="str">
        <f>IF(Tabla1[[#This Row],[Fecha Radicado]]="","",IF(Tabla1[[#This Row],[Tipo de Petición, queja o reclamo, queja o reclamo]]="Sin término de respuesta","No aplica",WORKDAY(Tabla1[[#This Row],[Fecha Radicado]],Tabla1[[#This Row],[Plazo]],Festivos)))</f>
        <v/>
      </c>
      <c r="K1335" s="3" t="str">
        <f ca="1">IF(Tabla1[[#This Row],[Estado]]="No Aplica","",IF(Tabla1[[#This Row],[Estado]]="Con respuesta","Gestionado",IFERROR(NETWORKDAYS(TODAY(),Tabla1[[#This Row],[Fecha de Vencimiento]],Festivos),"")))</f>
        <v/>
      </c>
      <c r="L13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35" s="1"/>
      <c r="N1335" s="1"/>
      <c r="O1335" s="1"/>
      <c r="P1335" s="1" t="str">
        <f>_xlfn.IFNA(VLOOKUP(Tabla1[[#This Row],[Departamento]],Departamentos,2,FALSE),"")</f>
        <v/>
      </c>
      <c r="Q1335" s="1"/>
      <c r="R1335" s="1" t="str">
        <f>_xlfn.IFNA(VLOOKUP(Tabla1[[#This Row],[Municipio]],Municipios,2,FALSE),"")</f>
        <v/>
      </c>
      <c r="S1335" s="1"/>
      <c r="T1335" s="1"/>
      <c r="U1335" s="1"/>
      <c r="V1335" s="1"/>
      <c r="W1335" s="1"/>
      <c r="Z1335" s="1"/>
    </row>
    <row r="1336" spans="1:26">
      <c r="A1336" s="1"/>
      <c r="B1336" s="1"/>
      <c r="D1336" s="1"/>
      <c r="E1336" s="1"/>
      <c r="F1336" s="1"/>
      <c r="G1336" s="1"/>
      <c r="H1336" s="1"/>
      <c r="I1336" s="1" t="str">
        <f>IFERROR(VLOOKUP(Tabla1[[#This Row],[Tipo de Petición, queja o reclamo, queja o reclamo]],Tipif,2,0),"")</f>
        <v/>
      </c>
      <c r="J1336" s="2" t="str">
        <f>IF(Tabla1[[#This Row],[Fecha Radicado]]="","",IF(Tabla1[[#This Row],[Tipo de Petición, queja o reclamo, queja o reclamo]]="Sin término de respuesta","No aplica",WORKDAY(Tabla1[[#This Row],[Fecha Radicado]],Tabla1[[#This Row],[Plazo]],Festivos)))</f>
        <v/>
      </c>
      <c r="K1336" s="3" t="str">
        <f ca="1">IF(Tabla1[[#This Row],[Estado]]="No Aplica","",IF(Tabla1[[#This Row],[Estado]]="Con respuesta","Gestionado",IFERROR(NETWORKDAYS(TODAY(),Tabla1[[#This Row],[Fecha de Vencimiento]],Festivos),"")))</f>
        <v/>
      </c>
      <c r="L13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36" s="1"/>
      <c r="N1336" s="1"/>
      <c r="O1336" s="1"/>
      <c r="P1336" s="1" t="str">
        <f>_xlfn.IFNA(VLOOKUP(Tabla1[[#This Row],[Departamento]],Departamentos,2,FALSE),"")</f>
        <v/>
      </c>
      <c r="Q1336" s="1"/>
      <c r="R1336" s="1" t="str">
        <f>_xlfn.IFNA(VLOOKUP(Tabla1[[#This Row],[Municipio]],Municipios,2,FALSE),"")</f>
        <v/>
      </c>
      <c r="S1336" s="1"/>
      <c r="T1336" s="1"/>
      <c r="U1336" s="1"/>
      <c r="V1336" s="1"/>
      <c r="W1336" s="1"/>
      <c r="Z1336" s="1"/>
    </row>
    <row r="1337" spans="1:26">
      <c r="A1337" s="1"/>
      <c r="B1337" s="1"/>
      <c r="D1337" s="1"/>
      <c r="E1337" s="1"/>
      <c r="F1337" s="1"/>
      <c r="G1337" s="1"/>
      <c r="H1337" s="1"/>
      <c r="I1337" s="1" t="str">
        <f>IFERROR(VLOOKUP(Tabla1[[#This Row],[Tipo de Petición, queja o reclamo, queja o reclamo]],Tipif,2,0),"")</f>
        <v/>
      </c>
      <c r="J1337" s="2" t="str">
        <f>IF(Tabla1[[#This Row],[Fecha Radicado]]="","",IF(Tabla1[[#This Row],[Tipo de Petición, queja o reclamo, queja o reclamo]]="Sin término de respuesta","No aplica",WORKDAY(Tabla1[[#This Row],[Fecha Radicado]],Tabla1[[#This Row],[Plazo]],Festivos)))</f>
        <v/>
      </c>
      <c r="K1337" s="3" t="str">
        <f ca="1">IF(Tabla1[[#This Row],[Estado]]="No Aplica","",IF(Tabla1[[#This Row],[Estado]]="Con respuesta","Gestionado",IFERROR(NETWORKDAYS(TODAY(),Tabla1[[#This Row],[Fecha de Vencimiento]],Festivos),"")))</f>
        <v/>
      </c>
      <c r="L13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37" s="1"/>
      <c r="N1337" s="1"/>
      <c r="O1337" s="1"/>
      <c r="P1337" s="1" t="str">
        <f>_xlfn.IFNA(VLOOKUP(Tabla1[[#This Row],[Departamento]],Departamentos,2,FALSE),"")</f>
        <v/>
      </c>
      <c r="Q1337" s="1"/>
      <c r="R1337" s="1" t="str">
        <f>_xlfn.IFNA(VLOOKUP(Tabla1[[#This Row],[Municipio]],Municipios,2,FALSE),"")</f>
        <v/>
      </c>
      <c r="S1337" s="1"/>
      <c r="T1337" s="1"/>
      <c r="U1337" s="1"/>
      <c r="V1337" s="1"/>
      <c r="W1337" s="1"/>
      <c r="Z1337" s="1"/>
    </row>
    <row r="1338" spans="1:26">
      <c r="A1338" s="1"/>
      <c r="B1338" s="1"/>
      <c r="D1338" s="1"/>
      <c r="E1338" s="1"/>
      <c r="F1338" s="1"/>
      <c r="G1338" s="1"/>
      <c r="H1338" s="1"/>
      <c r="I1338" s="1" t="str">
        <f>IFERROR(VLOOKUP(Tabla1[[#This Row],[Tipo de Petición, queja o reclamo, queja o reclamo]],Tipif,2,0),"")</f>
        <v/>
      </c>
      <c r="J1338" s="2" t="str">
        <f>IF(Tabla1[[#This Row],[Fecha Radicado]]="","",IF(Tabla1[[#This Row],[Tipo de Petición, queja o reclamo, queja o reclamo]]="Sin término de respuesta","No aplica",WORKDAY(Tabla1[[#This Row],[Fecha Radicado]],Tabla1[[#This Row],[Plazo]],Festivos)))</f>
        <v/>
      </c>
      <c r="K1338" s="3" t="str">
        <f ca="1">IF(Tabla1[[#This Row],[Estado]]="No Aplica","",IF(Tabla1[[#This Row],[Estado]]="Con respuesta","Gestionado",IFERROR(NETWORKDAYS(TODAY(),Tabla1[[#This Row],[Fecha de Vencimiento]],Festivos),"")))</f>
        <v/>
      </c>
      <c r="L13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38" s="1"/>
      <c r="N1338" s="1"/>
      <c r="O1338" s="1"/>
      <c r="P1338" s="1" t="str">
        <f>_xlfn.IFNA(VLOOKUP(Tabla1[[#This Row],[Departamento]],Departamentos,2,FALSE),"")</f>
        <v/>
      </c>
      <c r="Q1338" s="1"/>
      <c r="R1338" s="1" t="str">
        <f>_xlfn.IFNA(VLOOKUP(Tabla1[[#This Row],[Municipio]],Municipios,2,FALSE),"")</f>
        <v/>
      </c>
      <c r="S1338" s="1"/>
      <c r="T1338" s="1"/>
      <c r="U1338" s="1"/>
      <c r="V1338" s="1"/>
      <c r="W1338" s="1"/>
      <c r="Z1338" s="1"/>
    </row>
    <row r="1339" spans="1:26">
      <c r="A1339" s="1"/>
      <c r="B1339" s="1"/>
      <c r="D1339" s="1"/>
      <c r="E1339" s="1"/>
      <c r="F1339" s="1"/>
      <c r="G1339" s="1"/>
      <c r="H1339" s="1"/>
      <c r="I1339" s="1" t="str">
        <f>IFERROR(VLOOKUP(Tabla1[[#This Row],[Tipo de Petición, queja o reclamo, queja o reclamo]],Tipif,2,0),"")</f>
        <v/>
      </c>
      <c r="J1339" s="2" t="str">
        <f>IF(Tabla1[[#This Row],[Fecha Radicado]]="","",IF(Tabla1[[#This Row],[Tipo de Petición, queja o reclamo, queja o reclamo]]="Sin término de respuesta","No aplica",WORKDAY(Tabla1[[#This Row],[Fecha Radicado]],Tabla1[[#This Row],[Plazo]],Festivos)))</f>
        <v/>
      </c>
      <c r="K1339" s="3" t="str">
        <f ca="1">IF(Tabla1[[#This Row],[Estado]]="No Aplica","",IF(Tabla1[[#This Row],[Estado]]="Con respuesta","Gestionado",IFERROR(NETWORKDAYS(TODAY(),Tabla1[[#This Row],[Fecha de Vencimiento]],Festivos),"")))</f>
        <v/>
      </c>
      <c r="L13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39" s="1"/>
      <c r="N1339" s="1"/>
      <c r="O1339" s="1"/>
      <c r="P1339" s="1" t="str">
        <f>_xlfn.IFNA(VLOOKUP(Tabla1[[#This Row],[Departamento]],Departamentos,2,FALSE),"")</f>
        <v/>
      </c>
      <c r="Q1339" s="1"/>
      <c r="R1339" s="1" t="str">
        <f>_xlfn.IFNA(VLOOKUP(Tabla1[[#This Row],[Municipio]],Municipios,2,FALSE),"")</f>
        <v/>
      </c>
      <c r="S1339" s="1"/>
      <c r="T1339" s="1"/>
      <c r="U1339" s="1"/>
      <c r="V1339" s="1"/>
      <c r="W1339" s="1"/>
      <c r="Z1339" s="1"/>
    </row>
    <row r="1340" spans="1:26">
      <c r="A1340" s="1"/>
      <c r="B1340" s="1"/>
      <c r="D1340" s="1"/>
      <c r="E1340" s="1"/>
      <c r="F1340" s="1"/>
      <c r="G1340" s="1"/>
      <c r="H1340" s="1"/>
      <c r="I1340" s="1" t="str">
        <f>IFERROR(VLOOKUP(Tabla1[[#This Row],[Tipo de Petición, queja o reclamo, queja o reclamo]],Tipif,2,0),"")</f>
        <v/>
      </c>
      <c r="J1340" s="2" t="str">
        <f>IF(Tabla1[[#This Row],[Fecha Radicado]]="","",IF(Tabla1[[#This Row],[Tipo de Petición, queja o reclamo, queja o reclamo]]="Sin término de respuesta","No aplica",WORKDAY(Tabla1[[#This Row],[Fecha Radicado]],Tabla1[[#This Row],[Plazo]],Festivos)))</f>
        <v/>
      </c>
      <c r="K1340" s="3" t="str">
        <f ca="1">IF(Tabla1[[#This Row],[Estado]]="No Aplica","",IF(Tabla1[[#This Row],[Estado]]="Con respuesta","Gestionado",IFERROR(NETWORKDAYS(TODAY(),Tabla1[[#This Row],[Fecha de Vencimiento]],Festivos),"")))</f>
        <v/>
      </c>
      <c r="L13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40" s="1"/>
      <c r="N1340" s="1"/>
      <c r="O1340" s="1"/>
      <c r="P1340" s="1" t="str">
        <f>_xlfn.IFNA(VLOOKUP(Tabla1[[#This Row],[Departamento]],Departamentos,2,FALSE),"")</f>
        <v/>
      </c>
      <c r="Q1340" s="1"/>
      <c r="R1340" s="1" t="str">
        <f>_xlfn.IFNA(VLOOKUP(Tabla1[[#This Row],[Municipio]],Municipios,2,FALSE),"")</f>
        <v/>
      </c>
      <c r="S1340" s="1"/>
      <c r="T1340" s="1"/>
      <c r="U1340" s="1"/>
      <c r="V1340" s="1"/>
      <c r="W1340" s="1"/>
      <c r="Z1340" s="1"/>
    </row>
    <row r="1341" spans="1:26">
      <c r="A1341" s="1"/>
      <c r="B1341" s="1"/>
      <c r="D1341" s="1"/>
      <c r="E1341" s="1"/>
      <c r="F1341" s="1"/>
      <c r="G1341" s="1"/>
      <c r="H1341" s="1"/>
      <c r="I1341" s="1" t="str">
        <f>IFERROR(VLOOKUP(Tabla1[[#This Row],[Tipo de Petición, queja o reclamo, queja o reclamo]],Tipif,2,0),"")</f>
        <v/>
      </c>
      <c r="J1341" s="2" t="str">
        <f>IF(Tabla1[[#This Row],[Fecha Radicado]]="","",IF(Tabla1[[#This Row],[Tipo de Petición, queja o reclamo, queja o reclamo]]="Sin término de respuesta","No aplica",WORKDAY(Tabla1[[#This Row],[Fecha Radicado]],Tabla1[[#This Row],[Plazo]],Festivos)))</f>
        <v/>
      </c>
      <c r="K1341" s="3" t="str">
        <f ca="1">IF(Tabla1[[#This Row],[Estado]]="No Aplica","",IF(Tabla1[[#This Row],[Estado]]="Con respuesta","Gestionado",IFERROR(NETWORKDAYS(TODAY(),Tabla1[[#This Row],[Fecha de Vencimiento]],Festivos),"")))</f>
        <v/>
      </c>
      <c r="L13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41" s="1"/>
      <c r="N1341" s="1"/>
      <c r="O1341" s="1"/>
      <c r="P1341" s="1" t="str">
        <f>_xlfn.IFNA(VLOOKUP(Tabla1[[#This Row],[Departamento]],Departamentos,2,FALSE),"")</f>
        <v/>
      </c>
      <c r="Q1341" s="1"/>
      <c r="R1341" s="1" t="str">
        <f>_xlfn.IFNA(VLOOKUP(Tabla1[[#This Row],[Municipio]],Municipios,2,FALSE),"")</f>
        <v/>
      </c>
      <c r="S1341" s="1"/>
      <c r="T1341" s="1"/>
      <c r="U1341" s="1"/>
      <c r="V1341" s="1"/>
      <c r="W1341" s="1"/>
      <c r="Z1341" s="1"/>
    </row>
    <row r="1342" spans="1:26">
      <c r="A1342" s="1"/>
      <c r="B1342" s="1"/>
      <c r="D1342" s="1"/>
      <c r="E1342" s="1"/>
      <c r="F1342" s="1"/>
      <c r="G1342" s="1"/>
      <c r="H1342" s="1"/>
      <c r="I1342" s="1" t="str">
        <f>IFERROR(VLOOKUP(Tabla1[[#This Row],[Tipo de Petición, queja o reclamo, queja o reclamo]],Tipif,2,0),"")</f>
        <v/>
      </c>
      <c r="J1342" s="2" t="str">
        <f>IF(Tabla1[[#This Row],[Fecha Radicado]]="","",IF(Tabla1[[#This Row],[Tipo de Petición, queja o reclamo, queja o reclamo]]="Sin término de respuesta","No aplica",WORKDAY(Tabla1[[#This Row],[Fecha Radicado]],Tabla1[[#This Row],[Plazo]],Festivos)))</f>
        <v/>
      </c>
      <c r="K1342" s="3" t="str">
        <f ca="1">IF(Tabla1[[#This Row],[Estado]]="No Aplica","",IF(Tabla1[[#This Row],[Estado]]="Con respuesta","Gestionado",IFERROR(NETWORKDAYS(TODAY(),Tabla1[[#This Row],[Fecha de Vencimiento]],Festivos),"")))</f>
        <v/>
      </c>
      <c r="L13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42" s="1"/>
      <c r="N1342" s="1"/>
      <c r="O1342" s="1"/>
      <c r="P1342" s="1" t="str">
        <f>_xlfn.IFNA(VLOOKUP(Tabla1[[#This Row],[Departamento]],Departamentos,2,FALSE),"")</f>
        <v/>
      </c>
      <c r="Q1342" s="1"/>
      <c r="R1342" s="1" t="str">
        <f>_xlfn.IFNA(VLOOKUP(Tabla1[[#This Row],[Municipio]],Municipios,2,FALSE),"")</f>
        <v/>
      </c>
      <c r="S1342" s="1"/>
      <c r="T1342" s="1"/>
      <c r="U1342" s="1"/>
      <c r="V1342" s="1"/>
      <c r="W1342" s="1"/>
      <c r="Z1342" s="1"/>
    </row>
    <row r="1343" spans="1:26">
      <c r="A1343" s="1"/>
      <c r="B1343" s="1"/>
      <c r="D1343" s="1"/>
      <c r="E1343" s="1"/>
      <c r="F1343" s="1"/>
      <c r="G1343" s="1"/>
      <c r="H1343" s="1"/>
      <c r="I1343" s="1" t="str">
        <f>IFERROR(VLOOKUP(Tabla1[[#This Row],[Tipo de Petición, queja o reclamo, queja o reclamo]],Tipif,2,0),"")</f>
        <v/>
      </c>
      <c r="J1343" s="2" t="str">
        <f>IF(Tabla1[[#This Row],[Fecha Radicado]]="","",IF(Tabla1[[#This Row],[Tipo de Petición, queja o reclamo, queja o reclamo]]="Sin término de respuesta","No aplica",WORKDAY(Tabla1[[#This Row],[Fecha Radicado]],Tabla1[[#This Row],[Plazo]],Festivos)))</f>
        <v/>
      </c>
      <c r="K1343" s="3" t="str">
        <f ca="1">IF(Tabla1[[#This Row],[Estado]]="No Aplica","",IF(Tabla1[[#This Row],[Estado]]="Con respuesta","Gestionado",IFERROR(NETWORKDAYS(TODAY(),Tabla1[[#This Row],[Fecha de Vencimiento]],Festivos),"")))</f>
        <v/>
      </c>
      <c r="L13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43" s="1"/>
      <c r="N1343" s="1"/>
      <c r="O1343" s="1"/>
      <c r="P1343" s="1" t="str">
        <f>_xlfn.IFNA(VLOOKUP(Tabla1[[#This Row],[Departamento]],Departamentos,2,FALSE),"")</f>
        <v/>
      </c>
      <c r="Q1343" s="1"/>
      <c r="R1343" s="1" t="str">
        <f>_xlfn.IFNA(VLOOKUP(Tabla1[[#This Row],[Municipio]],Municipios,2,FALSE),"")</f>
        <v/>
      </c>
      <c r="S1343" s="1"/>
      <c r="T1343" s="1"/>
      <c r="U1343" s="1"/>
      <c r="V1343" s="1"/>
      <c r="W1343" s="1"/>
      <c r="Z1343" s="1"/>
    </row>
    <row r="1344" spans="1:26">
      <c r="A1344" s="1"/>
      <c r="B1344" s="1"/>
      <c r="D1344" s="1"/>
      <c r="E1344" s="1"/>
      <c r="F1344" s="1"/>
      <c r="G1344" s="1"/>
      <c r="H1344" s="1"/>
      <c r="I1344" s="1" t="str">
        <f>IFERROR(VLOOKUP(Tabla1[[#This Row],[Tipo de Petición, queja o reclamo, queja o reclamo]],Tipif,2,0),"")</f>
        <v/>
      </c>
      <c r="J1344" s="2" t="str">
        <f>IF(Tabla1[[#This Row],[Fecha Radicado]]="","",IF(Tabla1[[#This Row],[Tipo de Petición, queja o reclamo, queja o reclamo]]="Sin término de respuesta","No aplica",WORKDAY(Tabla1[[#This Row],[Fecha Radicado]],Tabla1[[#This Row],[Plazo]],Festivos)))</f>
        <v/>
      </c>
      <c r="K1344" s="3" t="str">
        <f ca="1">IF(Tabla1[[#This Row],[Estado]]="No Aplica","",IF(Tabla1[[#This Row],[Estado]]="Con respuesta","Gestionado",IFERROR(NETWORKDAYS(TODAY(),Tabla1[[#This Row],[Fecha de Vencimiento]],Festivos),"")))</f>
        <v/>
      </c>
      <c r="L13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44" s="1"/>
      <c r="N1344" s="1"/>
      <c r="O1344" s="1"/>
      <c r="P1344" s="1" t="str">
        <f>_xlfn.IFNA(VLOOKUP(Tabla1[[#This Row],[Departamento]],Departamentos,2,FALSE),"")</f>
        <v/>
      </c>
      <c r="Q1344" s="1"/>
      <c r="R1344" s="1" t="str">
        <f>_xlfn.IFNA(VLOOKUP(Tabla1[[#This Row],[Municipio]],Municipios,2,FALSE),"")</f>
        <v/>
      </c>
      <c r="S1344" s="1"/>
      <c r="T1344" s="1"/>
      <c r="U1344" s="1"/>
      <c r="V1344" s="1"/>
      <c r="W1344" s="1"/>
      <c r="Z1344" s="1"/>
    </row>
    <row r="1345" spans="1:26">
      <c r="A1345" s="1"/>
      <c r="B1345" s="1"/>
      <c r="D1345" s="1"/>
      <c r="E1345" s="1"/>
      <c r="F1345" s="1"/>
      <c r="G1345" s="1"/>
      <c r="H1345" s="1"/>
      <c r="I1345" s="1" t="str">
        <f>IFERROR(VLOOKUP(Tabla1[[#This Row],[Tipo de Petición, queja o reclamo, queja o reclamo]],Tipif,2,0),"")</f>
        <v/>
      </c>
      <c r="J1345" s="2" t="str">
        <f>IF(Tabla1[[#This Row],[Fecha Radicado]]="","",IF(Tabla1[[#This Row],[Tipo de Petición, queja o reclamo, queja o reclamo]]="Sin término de respuesta","No aplica",WORKDAY(Tabla1[[#This Row],[Fecha Radicado]],Tabla1[[#This Row],[Plazo]],Festivos)))</f>
        <v/>
      </c>
      <c r="K1345" s="3" t="str">
        <f ca="1">IF(Tabla1[[#This Row],[Estado]]="No Aplica","",IF(Tabla1[[#This Row],[Estado]]="Con respuesta","Gestionado",IFERROR(NETWORKDAYS(TODAY(),Tabla1[[#This Row],[Fecha de Vencimiento]],Festivos),"")))</f>
        <v/>
      </c>
      <c r="L13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45" s="1"/>
      <c r="N1345" s="1"/>
      <c r="O1345" s="1"/>
      <c r="P1345" s="1" t="str">
        <f>_xlfn.IFNA(VLOOKUP(Tabla1[[#This Row],[Departamento]],Departamentos,2,FALSE),"")</f>
        <v/>
      </c>
      <c r="Q1345" s="1"/>
      <c r="R1345" s="1" t="str">
        <f>_xlfn.IFNA(VLOOKUP(Tabla1[[#This Row],[Municipio]],Municipios,2,FALSE),"")</f>
        <v/>
      </c>
      <c r="S1345" s="1"/>
      <c r="T1345" s="1"/>
      <c r="U1345" s="1"/>
      <c r="V1345" s="1"/>
      <c r="W1345" s="1"/>
      <c r="Z1345" s="1"/>
    </row>
    <row r="1346" spans="1:26">
      <c r="A1346" s="1"/>
      <c r="B1346" s="1"/>
      <c r="D1346" s="1"/>
      <c r="E1346" s="1"/>
      <c r="F1346" s="1"/>
      <c r="G1346" s="1"/>
      <c r="H1346" s="1"/>
      <c r="I1346" s="1" t="str">
        <f>IFERROR(VLOOKUP(Tabla1[[#This Row],[Tipo de Petición, queja o reclamo, queja o reclamo]],Tipif,2,0),"")</f>
        <v/>
      </c>
      <c r="J1346" s="2" t="str">
        <f>IF(Tabla1[[#This Row],[Fecha Radicado]]="","",IF(Tabla1[[#This Row],[Tipo de Petición, queja o reclamo, queja o reclamo]]="Sin término de respuesta","No aplica",WORKDAY(Tabla1[[#This Row],[Fecha Radicado]],Tabla1[[#This Row],[Plazo]],Festivos)))</f>
        <v/>
      </c>
      <c r="K1346" s="3" t="str">
        <f ca="1">IF(Tabla1[[#This Row],[Estado]]="No Aplica","",IF(Tabla1[[#This Row],[Estado]]="Con respuesta","Gestionado",IFERROR(NETWORKDAYS(TODAY(),Tabla1[[#This Row],[Fecha de Vencimiento]],Festivos),"")))</f>
        <v/>
      </c>
      <c r="L13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46" s="1"/>
      <c r="N1346" s="1"/>
      <c r="O1346" s="1"/>
      <c r="P1346" s="1" t="str">
        <f>_xlfn.IFNA(VLOOKUP(Tabla1[[#This Row],[Departamento]],Departamentos,2,FALSE),"")</f>
        <v/>
      </c>
      <c r="Q1346" s="1"/>
      <c r="R1346" s="1" t="str">
        <f>_xlfn.IFNA(VLOOKUP(Tabla1[[#This Row],[Municipio]],Municipios,2,FALSE),"")</f>
        <v/>
      </c>
      <c r="S1346" s="1"/>
      <c r="T1346" s="1"/>
      <c r="U1346" s="1"/>
      <c r="V1346" s="1"/>
      <c r="W1346" s="1"/>
      <c r="Z1346" s="1"/>
    </row>
    <row r="1347" spans="1:26">
      <c r="A1347" s="1"/>
      <c r="B1347" s="1"/>
      <c r="D1347" s="1"/>
      <c r="E1347" s="1"/>
      <c r="F1347" s="1"/>
      <c r="G1347" s="1"/>
      <c r="H1347" s="1"/>
      <c r="I1347" s="1" t="str">
        <f>IFERROR(VLOOKUP(Tabla1[[#This Row],[Tipo de Petición, queja o reclamo, queja o reclamo]],Tipif,2,0),"")</f>
        <v/>
      </c>
      <c r="J1347" s="2" t="str">
        <f>IF(Tabla1[[#This Row],[Fecha Radicado]]="","",IF(Tabla1[[#This Row],[Tipo de Petición, queja o reclamo, queja o reclamo]]="Sin término de respuesta","No aplica",WORKDAY(Tabla1[[#This Row],[Fecha Radicado]],Tabla1[[#This Row],[Plazo]],Festivos)))</f>
        <v/>
      </c>
      <c r="K1347" s="3" t="str">
        <f ca="1">IF(Tabla1[[#This Row],[Estado]]="No Aplica","",IF(Tabla1[[#This Row],[Estado]]="Con respuesta","Gestionado",IFERROR(NETWORKDAYS(TODAY(),Tabla1[[#This Row],[Fecha de Vencimiento]],Festivos),"")))</f>
        <v/>
      </c>
      <c r="L13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47" s="1"/>
      <c r="N1347" s="1"/>
      <c r="O1347" s="1"/>
      <c r="P1347" s="1" t="str">
        <f>_xlfn.IFNA(VLOOKUP(Tabla1[[#This Row],[Departamento]],Departamentos,2,FALSE),"")</f>
        <v/>
      </c>
      <c r="Q1347" s="1"/>
      <c r="R1347" s="1" t="str">
        <f>_xlfn.IFNA(VLOOKUP(Tabla1[[#This Row],[Municipio]],Municipios,2,FALSE),"")</f>
        <v/>
      </c>
      <c r="S1347" s="1"/>
      <c r="T1347" s="1"/>
      <c r="U1347" s="1"/>
      <c r="V1347" s="1"/>
      <c r="W1347" s="1"/>
      <c r="Z1347" s="1"/>
    </row>
    <row r="1348" spans="1:26">
      <c r="A1348" s="1"/>
      <c r="B1348" s="1"/>
      <c r="D1348" s="1"/>
      <c r="E1348" s="1"/>
      <c r="F1348" s="1"/>
      <c r="G1348" s="1"/>
      <c r="H1348" s="1"/>
      <c r="I1348" s="1" t="str">
        <f>IFERROR(VLOOKUP(Tabla1[[#This Row],[Tipo de Petición, queja o reclamo, queja o reclamo]],Tipif,2,0),"")</f>
        <v/>
      </c>
      <c r="J1348" s="2" t="str">
        <f>IF(Tabla1[[#This Row],[Fecha Radicado]]="","",IF(Tabla1[[#This Row],[Tipo de Petición, queja o reclamo, queja o reclamo]]="Sin término de respuesta","No aplica",WORKDAY(Tabla1[[#This Row],[Fecha Radicado]],Tabla1[[#This Row],[Plazo]],Festivos)))</f>
        <v/>
      </c>
      <c r="K1348" s="3" t="str">
        <f ca="1">IF(Tabla1[[#This Row],[Estado]]="No Aplica","",IF(Tabla1[[#This Row],[Estado]]="Con respuesta","Gestionado",IFERROR(NETWORKDAYS(TODAY(),Tabla1[[#This Row],[Fecha de Vencimiento]],Festivos),"")))</f>
        <v/>
      </c>
      <c r="L13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48" s="1"/>
      <c r="N1348" s="1"/>
      <c r="O1348" s="1"/>
      <c r="P1348" s="1" t="str">
        <f>_xlfn.IFNA(VLOOKUP(Tabla1[[#This Row],[Departamento]],Departamentos,2,FALSE),"")</f>
        <v/>
      </c>
      <c r="Q1348" s="1"/>
      <c r="R1348" s="1" t="str">
        <f>_xlfn.IFNA(VLOOKUP(Tabla1[[#This Row],[Municipio]],Municipios,2,FALSE),"")</f>
        <v/>
      </c>
      <c r="S1348" s="1"/>
      <c r="T1348" s="1"/>
      <c r="U1348" s="1"/>
      <c r="V1348" s="1"/>
      <c r="W1348" s="1"/>
      <c r="Z1348" s="1"/>
    </row>
    <row r="1349" spans="1:26">
      <c r="A1349" s="1"/>
      <c r="B1349" s="1"/>
      <c r="D1349" s="1"/>
      <c r="E1349" s="1"/>
      <c r="F1349" s="1"/>
      <c r="G1349" s="1"/>
      <c r="H1349" s="1"/>
      <c r="I1349" s="1" t="str">
        <f>IFERROR(VLOOKUP(Tabla1[[#This Row],[Tipo de Petición, queja o reclamo, queja o reclamo]],Tipif,2,0),"")</f>
        <v/>
      </c>
      <c r="J1349" s="2" t="str">
        <f>IF(Tabla1[[#This Row],[Fecha Radicado]]="","",IF(Tabla1[[#This Row],[Tipo de Petición, queja o reclamo, queja o reclamo]]="Sin término de respuesta","No aplica",WORKDAY(Tabla1[[#This Row],[Fecha Radicado]],Tabla1[[#This Row],[Plazo]],Festivos)))</f>
        <v/>
      </c>
      <c r="K1349" s="3" t="str">
        <f ca="1">IF(Tabla1[[#This Row],[Estado]]="No Aplica","",IF(Tabla1[[#This Row],[Estado]]="Con respuesta","Gestionado",IFERROR(NETWORKDAYS(TODAY(),Tabla1[[#This Row],[Fecha de Vencimiento]],Festivos),"")))</f>
        <v/>
      </c>
      <c r="L13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49" s="1"/>
      <c r="N1349" s="1"/>
      <c r="O1349" s="1"/>
      <c r="P1349" s="1" t="str">
        <f>_xlfn.IFNA(VLOOKUP(Tabla1[[#This Row],[Departamento]],Departamentos,2,FALSE),"")</f>
        <v/>
      </c>
      <c r="Q1349" s="1"/>
      <c r="R1349" s="1" t="str">
        <f>_xlfn.IFNA(VLOOKUP(Tabla1[[#This Row],[Municipio]],Municipios,2,FALSE),"")</f>
        <v/>
      </c>
      <c r="S1349" s="1"/>
      <c r="T1349" s="1"/>
      <c r="U1349" s="1"/>
      <c r="V1349" s="1"/>
      <c r="W1349" s="1"/>
      <c r="Z1349" s="1"/>
    </row>
    <row r="1350" spans="1:26">
      <c r="A1350" s="1"/>
      <c r="B1350" s="1"/>
      <c r="D1350" s="1"/>
      <c r="E1350" s="1"/>
      <c r="F1350" s="1"/>
      <c r="G1350" s="1"/>
      <c r="H1350" s="1"/>
      <c r="I1350" s="1" t="str">
        <f>IFERROR(VLOOKUP(Tabla1[[#This Row],[Tipo de Petición, queja o reclamo, queja o reclamo]],Tipif,2,0),"")</f>
        <v/>
      </c>
      <c r="J1350" s="2" t="str">
        <f>IF(Tabla1[[#This Row],[Fecha Radicado]]="","",IF(Tabla1[[#This Row],[Tipo de Petición, queja o reclamo, queja o reclamo]]="Sin término de respuesta","No aplica",WORKDAY(Tabla1[[#This Row],[Fecha Radicado]],Tabla1[[#This Row],[Plazo]],Festivos)))</f>
        <v/>
      </c>
      <c r="K1350" s="3" t="str">
        <f ca="1">IF(Tabla1[[#This Row],[Estado]]="No Aplica","",IF(Tabla1[[#This Row],[Estado]]="Con respuesta","Gestionado",IFERROR(NETWORKDAYS(TODAY(),Tabla1[[#This Row],[Fecha de Vencimiento]],Festivos),"")))</f>
        <v/>
      </c>
      <c r="L13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50" s="1"/>
      <c r="N1350" s="1"/>
      <c r="O1350" s="1"/>
      <c r="P1350" s="1" t="str">
        <f>_xlfn.IFNA(VLOOKUP(Tabla1[[#This Row],[Departamento]],Departamentos,2,FALSE),"")</f>
        <v/>
      </c>
      <c r="Q1350" s="1"/>
      <c r="R1350" s="1" t="str">
        <f>_xlfn.IFNA(VLOOKUP(Tabla1[[#This Row],[Municipio]],Municipios,2,FALSE),"")</f>
        <v/>
      </c>
      <c r="S1350" s="1"/>
      <c r="T1350" s="1"/>
      <c r="U1350" s="1"/>
      <c r="V1350" s="1"/>
      <c r="W1350" s="1"/>
      <c r="Z1350" s="1"/>
    </row>
    <row r="1351" spans="1:26">
      <c r="A1351" s="1"/>
      <c r="B1351" s="1"/>
      <c r="D1351" s="1"/>
      <c r="E1351" s="1"/>
      <c r="F1351" s="1"/>
      <c r="G1351" s="1"/>
      <c r="H1351" s="1"/>
      <c r="I1351" s="1" t="str">
        <f>IFERROR(VLOOKUP(Tabla1[[#This Row],[Tipo de Petición, queja o reclamo, queja o reclamo]],Tipif,2,0),"")</f>
        <v/>
      </c>
      <c r="J1351" s="2" t="str">
        <f>IF(Tabla1[[#This Row],[Fecha Radicado]]="","",IF(Tabla1[[#This Row],[Tipo de Petición, queja o reclamo, queja o reclamo]]="Sin término de respuesta","No aplica",WORKDAY(Tabla1[[#This Row],[Fecha Radicado]],Tabla1[[#This Row],[Plazo]],Festivos)))</f>
        <v/>
      </c>
      <c r="K1351" s="3" t="str">
        <f ca="1">IF(Tabla1[[#This Row],[Estado]]="No Aplica","",IF(Tabla1[[#This Row],[Estado]]="Con respuesta","Gestionado",IFERROR(NETWORKDAYS(TODAY(),Tabla1[[#This Row],[Fecha de Vencimiento]],Festivos),"")))</f>
        <v/>
      </c>
      <c r="L13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51" s="1"/>
      <c r="N1351" s="1"/>
      <c r="O1351" s="1"/>
      <c r="P1351" s="1" t="str">
        <f>_xlfn.IFNA(VLOOKUP(Tabla1[[#This Row],[Departamento]],Departamentos,2,FALSE),"")</f>
        <v/>
      </c>
      <c r="Q1351" s="1"/>
      <c r="R1351" s="1" t="str">
        <f>_xlfn.IFNA(VLOOKUP(Tabla1[[#This Row],[Municipio]],Municipios,2,FALSE),"")</f>
        <v/>
      </c>
      <c r="S1351" s="1"/>
      <c r="T1351" s="1"/>
      <c r="U1351" s="1"/>
      <c r="V1351" s="1"/>
      <c r="W1351" s="1"/>
      <c r="Z1351" s="1"/>
    </row>
    <row r="1352" spans="1:26">
      <c r="A1352" s="1"/>
      <c r="B1352" s="1"/>
      <c r="D1352" s="1"/>
      <c r="E1352" s="1"/>
      <c r="F1352" s="1"/>
      <c r="G1352" s="1"/>
      <c r="H1352" s="1"/>
      <c r="I1352" s="1" t="str">
        <f>IFERROR(VLOOKUP(Tabla1[[#This Row],[Tipo de Petición, queja o reclamo, queja o reclamo]],Tipif,2,0),"")</f>
        <v/>
      </c>
      <c r="J1352" s="2" t="str">
        <f>IF(Tabla1[[#This Row],[Fecha Radicado]]="","",IF(Tabla1[[#This Row],[Tipo de Petición, queja o reclamo, queja o reclamo]]="Sin término de respuesta","No aplica",WORKDAY(Tabla1[[#This Row],[Fecha Radicado]],Tabla1[[#This Row],[Plazo]],Festivos)))</f>
        <v/>
      </c>
      <c r="K1352" s="3" t="str">
        <f ca="1">IF(Tabla1[[#This Row],[Estado]]="No Aplica","",IF(Tabla1[[#This Row],[Estado]]="Con respuesta","Gestionado",IFERROR(NETWORKDAYS(TODAY(),Tabla1[[#This Row],[Fecha de Vencimiento]],Festivos),"")))</f>
        <v/>
      </c>
      <c r="L13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52" s="1"/>
      <c r="N1352" s="1"/>
      <c r="O1352" s="1"/>
      <c r="P1352" s="1" t="str">
        <f>_xlfn.IFNA(VLOOKUP(Tabla1[[#This Row],[Departamento]],Departamentos,2,FALSE),"")</f>
        <v/>
      </c>
      <c r="Q1352" s="1"/>
      <c r="R1352" s="1" t="str">
        <f>_xlfn.IFNA(VLOOKUP(Tabla1[[#This Row],[Municipio]],Municipios,2,FALSE),"")</f>
        <v/>
      </c>
      <c r="S1352" s="1"/>
      <c r="T1352" s="1"/>
      <c r="U1352" s="1"/>
      <c r="V1352" s="1"/>
      <c r="W1352" s="1"/>
      <c r="Z1352" s="1"/>
    </row>
    <row r="1353" spans="1:26">
      <c r="A1353" s="1"/>
      <c r="B1353" s="1"/>
      <c r="D1353" s="1"/>
      <c r="E1353" s="1"/>
      <c r="F1353" s="1"/>
      <c r="G1353" s="1"/>
      <c r="H1353" s="1"/>
      <c r="I1353" s="1" t="str">
        <f>IFERROR(VLOOKUP(Tabla1[[#This Row],[Tipo de Petición, queja o reclamo, queja o reclamo]],Tipif,2,0),"")</f>
        <v/>
      </c>
      <c r="J1353" s="2" t="str">
        <f>IF(Tabla1[[#This Row],[Fecha Radicado]]="","",IF(Tabla1[[#This Row],[Tipo de Petición, queja o reclamo, queja o reclamo]]="Sin término de respuesta","No aplica",WORKDAY(Tabla1[[#This Row],[Fecha Radicado]],Tabla1[[#This Row],[Plazo]],Festivos)))</f>
        <v/>
      </c>
      <c r="K1353" s="3" t="str">
        <f ca="1">IF(Tabla1[[#This Row],[Estado]]="No Aplica","",IF(Tabla1[[#This Row],[Estado]]="Con respuesta","Gestionado",IFERROR(NETWORKDAYS(TODAY(),Tabla1[[#This Row],[Fecha de Vencimiento]],Festivos),"")))</f>
        <v/>
      </c>
      <c r="L13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53" s="1"/>
      <c r="N1353" s="1"/>
      <c r="O1353" s="1"/>
      <c r="P1353" s="1" t="str">
        <f>_xlfn.IFNA(VLOOKUP(Tabla1[[#This Row],[Departamento]],Departamentos,2,FALSE),"")</f>
        <v/>
      </c>
      <c r="Q1353" s="1"/>
      <c r="R1353" s="1" t="str">
        <f>_xlfn.IFNA(VLOOKUP(Tabla1[[#This Row],[Municipio]],Municipios,2,FALSE),"")</f>
        <v/>
      </c>
      <c r="S1353" s="1"/>
      <c r="T1353" s="1"/>
      <c r="U1353" s="1"/>
      <c r="V1353" s="1"/>
      <c r="W1353" s="1"/>
      <c r="Z1353" s="1"/>
    </row>
    <row r="1354" spans="1:26">
      <c r="A1354" s="1"/>
      <c r="B1354" s="1"/>
      <c r="D1354" s="1"/>
      <c r="E1354" s="1"/>
      <c r="F1354" s="1"/>
      <c r="G1354" s="1"/>
      <c r="H1354" s="1"/>
      <c r="I1354" s="1" t="str">
        <f>IFERROR(VLOOKUP(Tabla1[[#This Row],[Tipo de Petición, queja o reclamo, queja o reclamo]],Tipif,2,0),"")</f>
        <v/>
      </c>
      <c r="J1354" s="2" t="str">
        <f>IF(Tabla1[[#This Row],[Fecha Radicado]]="","",IF(Tabla1[[#This Row],[Tipo de Petición, queja o reclamo, queja o reclamo]]="Sin término de respuesta","No aplica",WORKDAY(Tabla1[[#This Row],[Fecha Radicado]],Tabla1[[#This Row],[Plazo]],Festivos)))</f>
        <v/>
      </c>
      <c r="K1354" s="3" t="str">
        <f ca="1">IF(Tabla1[[#This Row],[Estado]]="No Aplica","",IF(Tabla1[[#This Row],[Estado]]="Con respuesta","Gestionado",IFERROR(NETWORKDAYS(TODAY(),Tabla1[[#This Row],[Fecha de Vencimiento]],Festivos),"")))</f>
        <v/>
      </c>
      <c r="L13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54" s="1"/>
      <c r="N1354" s="1"/>
      <c r="O1354" s="1"/>
      <c r="P1354" s="1" t="str">
        <f>_xlfn.IFNA(VLOOKUP(Tabla1[[#This Row],[Departamento]],Departamentos,2,FALSE),"")</f>
        <v/>
      </c>
      <c r="Q1354" s="1"/>
      <c r="R1354" s="1" t="str">
        <f>_xlfn.IFNA(VLOOKUP(Tabla1[[#This Row],[Municipio]],Municipios,2,FALSE),"")</f>
        <v/>
      </c>
      <c r="S1354" s="1"/>
      <c r="T1354" s="1"/>
      <c r="U1354" s="1"/>
      <c r="V1354" s="1"/>
      <c r="W1354" s="1"/>
      <c r="Z1354" s="1"/>
    </row>
    <row r="1355" spans="1:26">
      <c r="A1355" s="1"/>
      <c r="B1355" s="1"/>
      <c r="D1355" s="1"/>
      <c r="E1355" s="1"/>
      <c r="F1355" s="1"/>
      <c r="G1355" s="1"/>
      <c r="H1355" s="1"/>
      <c r="I1355" s="1" t="str">
        <f>IFERROR(VLOOKUP(Tabla1[[#This Row],[Tipo de Petición, queja o reclamo, queja o reclamo]],Tipif,2,0),"")</f>
        <v/>
      </c>
      <c r="J1355" s="2" t="str">
        <f>IF(Tabla1[[#This Row],[Fecha Radicado]]="","",IF(Tabla1[[#This Row],[Tipo de Petición, queja o reclamo, queja o reclamo]]="Sin término de respuesta","No aplica",WORKDAY(Tabla1[[#This Row],[Fecha Radicado]],Tabla1[[#This Row],[Plazo]],Festivos)))</f>
        <v/>
      </c>
      <c r="K1355" s="3" t="str">
        <f ca="1">IF(Tabla1[[#This Row],[Estado]]="No Aplica","",IF(Tabla1[[#This Row],[Estado]]="Con respuesta","Gestionado",IFERROR(NETWORKDAYS(TODAY(),Tabla1[[#This Row],[Fecha de Vencimiento]],Festivos),"")))</f>
        <v/>
      </c>
      <c r="L13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55" s="1"/>
      <c r="N1355" s="1"/>
      <c r="O1355" s="1"/>
      <c r="P1355" s="1" t="str">
        <f>_xlfn.IFNA(VLOOKUP(Tabla1[[#This Row],[Departamento]],Departamentos,2,FALSE),"")</f>
        <v/>
      </c>
      <c r="Q1355" s="1"/>
      <c r="R1355" s="1" t="str">
        <f>_xlfn.IFNA(VLOOKUP(Tabla1[[#This Row],[Municipio]],Municipios,2,FALSE),"")</f>
        <v/>
      </c>
      <c r="S1355" s="1"/>
      <c r="T1355" s="1"/>
      <c r="U1355" s="1"/>
      <c r="V1355" s="1"/>
      <c r="W1355" s="1"/>
      <c r="Z1355" s="1"/>
    </row>
    <row r="1356" spans="1:26">
      <c r="A1356" s="1"/>
      <c r="B1356" s="1"/>
      <c r="D1356" s="1"/>
      <c r="E1356" s="1"/>
      <c r="F1356" s="1"/>
      <c r="G1356" s="1"/>
      <c r="H1356" s="1"/>
      <c r="I1356" s="1" t="str">
        <f>IFERROR(VLOOKUP(Tabla1[[#This Row],[Tipo de Petición, queja o reclamo, queja o reclamo]],Tipif,2,0),"")</f>
        <v/>
      </c>
      <c r="J1356" s="2" t="str">
        <f>IF(Tabla1[[#This Row],[Fecha Radicado]]="","",IF(Tabla1[[#This Row],[Tipo de Petición, queja o reclamo, queja o reclamo]]="Sin término de respuesta","No aplica",WORKDAY(Tabla1[[#This Row],[Fecha Radicado]],Tabla1[[#This Row],[Plazo]],Festivos)))</f>
        <v/>
      </c>
      <c r="K1356" s="3" t="str">
        <f ca="1">IF(Tabla1[[#This Row],[Estado]]="No Aplica","",IF(Tabla1[[#This Row],[Estado]]="Con respuesta","Gestionado",IFERROR(NETWORKDAYS(TODAY(),Tabla1[[#This Row],[Fecha de Vencimiento]],Festivos),"")))</f>
        <v/>
      </c>
      <c r="L13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56" s="1"/>
      <c r="N1356" s="1"/>
      <c r="O1356" s="1"/>
      <c r="P1356" s="1" t="str">
        <f>_xlfn.IFNA(VLOOKUP(Tabla1[[#This Row],[Departamento]],Departamentos,2,FALSE),"")</f>
        <v/>
      </c>
      <c r="Q1356" s="1"/>
      <c r="R1356" s="1" t="str">
        <f>_xlfn.IFNA(VLOOKUP(Tabla1[[#This Row],[Municipio]],Municipios,2,FALSE),"")</f>
        <v/>
      </c>
      <c r="S1356" s="1"/>
      <c r="T1356" s="1"/>
      <c r="U1356" s="1"/>
      <c r="V1356" s="1"/>
      <c r="W1356" s="1"/>
      <c r="Z1356" s="1"/>
    </row>
    <row r="1357" spans="1:26">
      <c r="A1357" s="1"/>
      <c r="B1357" s="1"/>
      <c r="D1357" s="1"/>
      <c r="E1357" s="1"/>
      <c r="F1357" s="1"/>
      <c r="G1357" s="1"/>
      <c r="H1357" s="1"/>
      <c r="I1357" s="1" t="str">
        <f>IFERROR(VLOOKUP(Tabla1[[#This Row],[Tipo de Petición, queja o reclamo, queja o reclamo]],Tipif,2,0),"")</f>
        <v/>
      </c>
      <c r="J1357" s="2" t="str">
        <f>IF(Tabla1[[#This Row],[Fecha Radicado]]="","",IF(Tabla1[[#This Row],[Tipo de Petición, queja o reclamo, queja o reclamo]]="Sin término de respuesta","No aplica",WORKDAY(Tabla1[[#This Row],[Fecha Radicado]],Tabla1[[#This Row],[Plazo]],Festivos)))</f>
        <v/>
      </c>
      <c r="K1357" s="3" t="str">
        <f ca="1">IF(Tabla1[[#This Row],[Estado]]="No Aplica","",IF(Tabla1[[#This Row],[Estado]]="Con respuesta","Gestionado",IFERROR(NETWORKDAYS(TODAY(),Tabla1[[#This Row],[Fecha de Vencimiento]],Festivos),"")))</f>
        <v/>
      </c>
      <c r="L13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57" s="1"/>
      <c r="N1357" s="1"/>
      <c r="O1357" s="1"/>
      <c r="P1357" s="1" t="str">
        <f>_xlfn.IFNA(VLOOKUP(Tabla1[[#This Row],[Departamento]],Departamentos,2,FALSE),"")</f>
        <v/>
      </c>
      <c r="Q1357" s="1"/>
      <c r="R1357" s="1" t="str">
        <f>_xlfn.IFNA(VLOOKUP(Tabla1[[#This Row],[Municipio]],Municipios,2,FALSE),"")</f>
        <v/>
      </c>
      <c r="S1357" s="1"/>
      <c r="T1357" s="1"/>
      <c r="U1357" s="1"/>
      <c r="V1357" s="1"/>
      <c r="W1357" s="1"/>
      <c r="Z1357" s="1"/>
    </row>
    <row r="1358" spans="1:26">
      <c r="A1358" s="1"/>
      <c r="B1358" s="1"/>
      <c r="D1358" s="1"/>
      <c r="E1358" s="1"/>
      <c r="F1358" s="1"/>
      <c r="G1358" s="1"/>
      <c r="H1358" s="1"/>
      <c r="I1358" s="1" t="str">
        <f>IFERROR(VLOOKUP(Tabla1[[#This Row],[Tipo de Petición, queja o reclamo, queja o reclamo]],Tipif,2,0),"")</f>
        <v/>
      </c>
      <c r="J1358" s="2" t="str">
        <f>IF(Tabla1[[#This Row],[Fecha Radicado]]="","",IF(Tabla1[[#This Row],[Tipo de Petición, queja o reclamo, queja o reclamo]]="Sin término de respuesta","No aplica",WORKDAY(Tabla1[[#This Row],[Fecha Radicado]],Tabla1[[#This Row],[Plazo]],Festivos)))</f>
        <v/>
      </c>
      <c r="K1358" s="3" t="str">
        <f ca="1">IF(Tabla1[[#This Row],[Estado]]="No Aplica","",IF(Tabla1[[#This Row],[Estado]]="Con respuesta","Gestionado",IFERROR(NETWORKDAYS(TODAY(),Tabla1[[#This Row],[Fecha de Vencimiento]],Festivos),"")))</f>
        <v/>
      </c>
      <c r="L13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58" s="1"/>
      <c r="N1358" s="1"/>
      <c r="O1358" s="1"/>
      <c r="P1358" s="1" t="str">
        <f>_xlfn.IFNA(VLOOKUP(Tabla1[[#This Row],[Departamento]],Departamentos,2,FALSE),"")</f>
        <v/>
      </c>
      <c r="Q1358" s="1"/>
      <c r="R1358" s="1" t="str">
        <f>_xlfn.IFNA(VLOOKUP(Tabla1[[#This Row],[Municipio]],Municipios,2,FALSE),"")</f>
        <v/>
      </c>
      <c r="S1358" s="1"/>
      <c r="T1358" s="1"/>
      <c r="U1358" s="1"/>
      <c r="V1358" s="1"/>
      <c r="W1358" s="1"/>
      <c r="Z1358" s="1"/>
    </row>
    <row r="1359" spans="1:26">
      <c r="A1359" s="1"/>
      <c r="B1359" s="1"/>
      <c r="D1359" s="1"/>
      <c r="E1359" s="1"/>
      <c r="F1359" s="1"/>
      <c r="G1359" s="1"/>
      <c r="H1359" s="1"/>
      <c r="I1359" s="1" t="str">
        <f>IFERROR(VLOOKUP(Tabla1[[#This Row],[Tipo de Petición, queja o reclamo, queja o reclamo]],Tipif,2,0),"")</f>
        <v/>
      </c>
      <c r="J1359" s="2" t="str">
        <f>IF(Tabla1[[#This Row],[Fecha Radicado]]="","",IF(Tabla1[[#This Row],[Tipo de Petición, queja o reclamo, queja o reclamo]]="Sin término de respuesta","No aplica",WORKDAY(Tabla1[[#This Row],[Fecha Radicado]],Tabla1[[#This Row],[Plazo]],Festivos)))</f>
        <v/>
      </c>
      <c r="K1359" s="3" t="str">
        <f ca="1">IF(Tabla1[[#This Row],[Estado]]="No Aplica","",IF(Tabla1[[#This Row],[Estado]]="Con respuesta","Gestionado",IFERROR(NETWORKDAYS(TODAY(),Tabla1[[#This Row],[Fecha de Vencimiento]],Festivos),"")))</f>
        <v/>
      </c>
      <c r="L13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59" s="1"/>
      <c r="N1359" s="1"/>
      <c r="O1359" s="1"/>
      <c r="P1359" s="1" t="str">
        <f>_xlfn.IFNA(VLOOKUP(Tabla1[[#This Row],[Departamento]],Departamentos,2,FALSE),"")</f>
        <v/>
      </c>
      <c r="Q1359" s="1"/>
      <c r="R1359" s="1" t="str">
        <f>_xlfn.IFNA(VLOOKUP(Tabla1[[#This Row],[Municipio]],Municipios,2,FALSE),"")</f>
        <v/>
      </c>
      <c r="S1359" s="1"/>
      <c r="T1359" s="1"/>
      <c r="U1359" s="1"/>
      <c r="V1359" s="1"/>
      <c r="W1359" s="1"/>
      <c r="Z1359" s="1"/>
    </row>
    <row r="1360" spans="1:26">
      <c r="A1360" s="1"/>
      <c r="B1360" s="1"/>
      <c r="D1360" s="1"/>
      <c r="E1360" s="1"/>
      <c r="F1360" s="1"/>
      <c r="G1360" s="1"/>
      <c r="H1360" s="1"/>
      <c r="I1360" s="1" t="str">
        <f>IFERROR(VLOOKUP(Tabla1[[#This Row],[Tipo de Petición, queja o reclamo, queja o reclamo]],Tipif,2,0),"")</f>
        <v/>
      </c>
      <c r="J1360" s="2" t="str">
        <f>IF(Tabla1[[#This Row],[Fecha Radicado]]="","",IF(Tabla1[[#This Row],[Tipo de Petición, queja o reclamo, queja o reclamo]]="Sin término de respuesta","No aplica",WORKDAY(Tabla1[[#This Row],[Fecha Radicado]],Tabla1[[#This Row],[Plazo]],Festivos)))</f>
        <v/>
      </c>
      <c r="K1360" s="3" t="str">
        <f ca="1">IF(Tabla1[[#This Row],[Estado]]="No Aplica","",IF(Tabla1[[#This Row],[Estado]]="Con respuesta","Gestionado",IFERROR(NETWORKDAYS(TODAY(),Tabla1[[#This Row],[Fecha de Vencimiento]],Festivos),"")))</f>
        <v/>
      </c>
      <c r="L13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60" s="1"/>
      <c r="N1360" s="1"/>
      <c r="O1360" s="1"/>
      <c r="P1360" s="1" t="str">
        <f>_xlfn.IFNA(VLOOKUP(Tabla1[[#This Row],[Departamento]],Departamentos,2,FALSE),"")</f>
        <v/>
      </c>
      <c r="Q1360" s="1"/>
      <c r="R1360" s="1" t="str">
        <f>_xlfn.IFNA(VLOOKUP(Tabla1[[#This Row],[Municipio]],Municipios,2,FALSE),"")</f>
        <v/>
      </c>
      <c r="S1360" s="1"/>
      <c r="T1360" s="1"/>
      <c r="U1360" s="1"/>
      <c r="V1360" s="1"/>
      <c r="W1360" s="1"/>
      <c r="Z1360" s="1"/>
    </row>
    <row r="1361" spans="1:26">
      <c r="A1361" s="1"/>
      <c r="B1361" s="1"/>
      <c r="D1361" s="1"/>
      <c r="E1361" s="1"/>
      <c r="F1361" s="1"/>
      <c r="G1361" s="1"/>
      <c r="H1361" s="1"/>
      <c r="I1361" s="1" t="str">
        <f>IFERROR(VLOOKUP(Tabla1[[#This Row],[Tipo de Petición, queja o reclamo, queja o reclamo]],Tipif,2,0),"")</f>
        <v/>
      </c>
      <c r="J1361" s="2" t="str">
        <f>IF(Tabla1[[#This Row],[Fecha Radicado]]="","",IF(Tabla1[[#This Row],[Tipo de Petición, queja o reclamo, queja o reclamo]]="Sin término de respuesta","No aplica",WORKDAY(Tabla1[[#This Row],[Fecha Radicado]],Tabla1[[#This Row],[Plazo]],Festivos)))</f>
        <v/>
      </c>
      <c r="K1361" s="3" t="str">
        <f ca="1">IF(Tabla1[[#This Row],[Estado]]="No Aplica","",IF(Tabla1[[#This Row],[Estado]]="Con respuesta","Gestionado",IFERROR(NETWORKDAYS(TODAY(),Tabla1[[#This Row],[Fecha de Vencimiento]],Festivos),"")))</f>
        <v/>
      </c>
      <c r="L13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61" s="1"/>
      <c r="N1361" s="1"/>
      <c r="O1361" s="1"/>
      <c r="P1361" s="1" t="str">
        <f>_xlfn.IFNA(VLOOKUP(Tabla1[[#This Row],[Departamento]],Departamentos,2,FALSE),"")</f>
        <v/>
      </c>
      <c r="Q1361" s="1"/>
      <c r="R1361" s="1" t="str">
        <f>_xlfn.IFNA(VLOOKUP(Tabla1[[#This Row],[Municipio]],Municipios,2,FALSE),"")</f>
        <v/>
      </c>
      <c r="S1361" s="1"/>
      <c r="T1361" s="1"/>
      <c r="U1361" s="1"/>
      <c r="V1361" s="1"/>
      <c r="W1361" s="1"/>
      <c r="Z1361" s="1"/>
    </row>
    <row r="1362" spans="1:26">
      <c r="A1362" s="1"/>
      <c r="B1362" s="1"/>
      <c r="D1362" s="1"/>
      <c r="E1362" s="1"/>
      <c r="F1362" s="1"/>
      <c r="G1362" s="1"/>
      <c r="H1362" s="1"/>
      <c r="I1362" s="1" t="str">
        <f>IFERROR(VLOOKUP(Tabla1[[#This Row],[Tipo de Petición, queja o reclamo, queja o reclamo]],Tipif,2,0),"")</f>
        <v/>
      </c>
      <c r="J1362" s="2" t="str">
        <f>IF(Tabla1[[#This Row],[Fecha Radicado]]="","",IF(Tabla1[[#This Row],[Tipo de Petición, queja o reclamo, queja o reclamo]]="Sin término de respuesta","No aplica",WORKDAY(Tabla1[[#This Row],[Fecha Radicado]],Tabla1[[#This Row],[Plazo]],Festivos)))</f>
        <v/>
      </c>
      <c r="K1362" s="3" t="str">
        <f ca="1">IF(Tabla1[[#This Row],[Estado]]="No Aplica","",IF(Tabla1[[#This Row],[Estado]]="Con respuesta","Gestionado",IFERROR(NETWORKDAYS(TODAY(),Tabla1[[#This Row],[Fecha de Vencimiento]],Festivos),"")))</f>
        <v/>
      </c>
      <c r="L13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62" s="1"/>
      <c r="N1362" s="1"/>
      <c r="O1362" s="1"/>
      <c r="P1362" s="1" t="str">
        <f>_xlfn.IFNA(VLOOKUP(Tabla1[[#This Row],[Departamento]],Departamentos,2,FALSE),"")</f>
        <v/>
      </c>
      <c r="Q1362" s="1"/>
      <c r="R1362" s="1" t="str">
        <f>_xlfn.IFNA(VLOOKUP(Tabla1[[#This Row],[Municipio]],Municipios,2,FALSE),"")</f>
        <v/>
      </c>
      <c r="S1362" s="1"/>
      <c r="T1362" s="1"/>
      <c r="U1362" s="1"/>
      <c r="V1362" s="1"/>
      <c r="W1362" s="1"/>
      <c r="Z1362" s="1"/>
    </row>
    <row r="1363" spans="1:26">
      <c r="A1363" s="1"/>
      <c r="B1363" s="1"/>
      <c r="D1363" s="1"/>
      <c r="E1363" s="1"/>
      <c r="F1363" s="1"/>
      <c r="G1363" s="1"/>
      <c r="H1363" s="1"/>
      <c r="I1363" s="1" t="str">
        <f>IFERROR(VLOOKUP(Tabla1[[#This Row],[Tipo de Petición, queja o reclamo, queja o reclamo]],Tipif,2,0),"")</f>
        <v/>
      </c>
      <c r="J1363" s="2" t="str">
        <f>IF(Tabla1[[#This Row],[Fecha Radicado]]="","",IF(Tabla1[[#This Row],[Tipo de Petición, queja o reclamo, queja o reclamo]]="Sin término de respuesta","No aplica",WORKDAY(Tabla1[[#This Row],[Fecha Radicado]],Tabla1[[#This Row],[Plazo]],Festivos)))</f>
        <v/>
      </c>
      <c r="K1363" s="3" t="str">
        <f ca="1">IF(Tabla1[[#This Row],[Estado]]="No Aplica","",IF(Tabla1[[#This Row],[Estado]]="Con respuesta","Gestionado",IFERROR(NETWORKDAYS(TODAY(),Tabla1[[#This Row],[Fecha de Vencimiento]],Festivos),"")))</f>
        <v/>
      </c>
      <c r="L13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63" s="1"/>
      <c r="N1363" s="1"/>
      <c r="O1363" s="1"/>
      <c r="P1363" s="1" t="str">
        <f>_xlfn.IFNA(VLOOKUP(Tabla1[[#This Row],[Departamento]],Departamentos,2,FALSE),"")</f>
        <v/>
      </c>
      <c r="Q1363" s="1"/>
      <c r="R1363" s="1" t="str">
        <f>_xlfn.IFNA(VLOOKUP(Tabla1[[#This Row],[Municipio]],Municipios,2,FALSE),"")</f>
        <v/>
      </c>
      <c r="S1363" s="1"/>
      <c r="T1363" s="1"/>
      <c r="U1363" s="1"/>
      <c r="V1363" s="1"/>
      <c r="W1363" s="1"/>
      <c r="Z1363" s="1"/>
    </row>
    <row r="1364" spans="1:26">
      <c r="A1364" s="1"/>
      <c r="B1364" s="1"/>
      <c r="D1364" s="1"/>
      <c r="E1364" s="1"/>
      <c r="F1364" s="1"/>
      <c r="G1364" s="1"/>
      <c r="H1364" s="1"/>
      <c r="I1364" s="1" t="str">
        <f>IFERROR(VLOOKUP(Tabla1[[#This Row],[Tipo de Petición, queja o reclamo, queja o reclamo]],Tipif,2,0),"")</f>
        <v/>
      </c>
      <c r="J1364" s="2" t="str">
        <f>IF(Tabla1[[#This Row],[Fecha Radicado]]="","",IF(Tabla1[[#This Row],[Tipo de Petición, queja o reclamo, queja o reclamo]]="Sin término de respuesta","No aplica",WORKDAY(Tabla1[[#This Row],[Fecha Radicado]],Tabla1[[#This Row],[Plazo]],Festivos)))</f>
        <v/>
      </c>
      <c r="K1364" s="3" t="str">
        <f ca="1">IF(Tabla1[[#This Row],[Estado]]="No Aplica","",IF(Tabla1[[#This Row],[Estado]]="Con respuesta","Gestionado",IFERROR(NETWORKDAYS(TODAY(),Tabla1[[#This Row],[Fecha de Vencimiento]],Festivos),"")))</f>
        <v/>
      </c>
      <c r="L13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64" s="1"/>
      <c r="N1364" s="1"/>
      <c r="O1364" s="1"/>
      <c r="P1364" s="1" t="str">
        <f>_xlfn.IFNA(VLOOKUP(Tabla1[[#This Row],[Departamento]],Departamentos,2,FALSE),"")</f>
        <v/>
      </c>
      <c r="Q1364" s="1"/>
      <c r="R1364" s="1" t="str">
        <f>_xlfn.IFNA(VLOOKUP(Tabla1[[#This Row],[Municipio]],Municipios,2,FALSE),"")</f>
        <v/>
      </c>
      <c r="S1364" s="1"/>
      <c r="T1364" s="1"/>
      <c r="U1364" s="1"/>
      <c r="V1364" s="1"/>
      <c r="W1364" s="1"/>
      <c r="Z1364" s="1"/>
    </row>
    <row r="1365" spans="1:26">
      <c r="A1365" s="1"/>
      <c r="B1365" s="1"/>
      <c r="D1365" s="1"/>
      <c r="E1365" s="1"/>
      <c r="F1365" s="1"/>
      <c r="G1365" s="1"/>
      <c r="H1365" s="1"/>
      <c r="I1365" s="1" t="str">
        <f>IFERROR(VLOOKUP(Tabla1[[#This Row],[Tipo de Petición, queja o reclamo, queja o reclamo]],Tipif,2,0),"")</f>
        <v/>
      </c>
      <c r="J1365" s="2" t="str">
        <f>IF(Tabla1[[#This Row],[Fecha Radicado]]="","",IF(Tabla1[[#This Row],[Tipo de Petición, queja o reclamo, queja o reclamo]]="Sin término de respuesta","No aplica",WORKDAY(Tabla1[[#This Row],[Fecha Radicado]],Tabla1[[#This Row],[Plazo]],Festivos)))</f>
        <v/>
      </c>
      <c r="K1365" s="3" t="str">
        <f ca="1">IF(Tabla1[[#This Row],[Estado]]="No Aplica","",IF(Tabla1[[#This Row],[Estado]]="Con respuesta","Gestionado",IFERROR(NETWORKDAYS(TODAY(),Tabla1[[#This Row],[Fecha de Vencimiento]],Festivos),"")))</f>
        <v/>
      </c>
      <c r="L13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65" s="1"/>
      <c r="N1365" s="1"/>
      <c r="O1365" s="1"/>
      <c r="P1365" s="1" t="str">
        <f>_xlfn.IFNA(VLOOKUP(Tabla1[[#This Row],[Departamento]],Departamentos,2,FALSE),"")</f>
        <v/>
      </c>
      <c r="Q1365" s="1"/>
      <c r="R1365" s="1" t="str">
        <f>_xlfn.IFNA(VLOOKUP(Tabla1[[#This Row],[Municipio]],Municipios,2,FALSE),"")</f>
        <v/>
      </c>
      <c r="S1365" s="1"/>
      <c r="T1365" s="1"/>
      <c r="U1365" s="1"/>
      <c r="V1365" s="1"/>
      <c r="W1365" s="1"/>
      <c r="Z1365" s="1"/>
    </row>
    <row r="1366" spans="1:26">
      <c r="A1366" s="1"/>
      <c r="B1366" s="1"/>
      <c r="D1366" s="1"/>
      <c r="E1366" s="1"/>
      <c r="F1366" s="1"/>
      <c r="G1366" s="1"/>
      <c r="H1366" s="1"/>
      <c r="I1366" s="1" t="str">
        <f>IFERROR(VLOOKUP(Tabla1[[#This Row],[Tipo de Petición, queja o reclamo, queja o reclamo]],Tipif,2,0),"")</f>
        <v/>
      </c>
      <c r="J1366" s="2" t="str">
        <f>IF(Tabla1[[#This Row],[Fecha Radicado]]="","",IF(Tabla1[[#This Row],[Tipo de Petición, queja o reclamo, queja o reclamo]]="Sin término de respuesta","No aplica",WORKDAY(Tabla1[[#This Row],[Fecha Radicado]],Tabla1[[#This Row],[Plazo]],Festivos)))</f>
        <v/>
      </c>
      <c r="K1366" s="3" t="str">
        <f ca="1">IF(Tabla1[[#This Row],[Estado]]="No Aplica","",IF(Tabla1[[#This Row],[Estado]]="Con respuesta","Gestionado",IFERROR(NETWORKDAYS(TODAY(),Tabla1[[#This Row],[Fecha de Vencimiento]],Festivos),"")))</f>
        <v/>
      </c>
      <c r="L13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66" s="1"/>
      <c r="N1366" s="1"/>
      <c r="O1366" s="1"/>
      <c r="P1366" s="1" t="str">
        <f>_xlfn.IFNA(VLOOKUP(Tabla1[[#This Row],[Departamento]],Departamentos,2,FALSE),"")</f>
        <v/>
      </c>
      <c r="Q1366" s="1"/>
      <c r="R1366" s="1" t="str">
        <f>_xlfn.IFNA(VLOOKUP(Tabla1[[#This Row],[Municipio]],Municipios,2,FALSE),"")</f>
        <v/>
      </c>
      <c r="S1366" s="1"/>
      <c r="T1366" s="1"/>
      <c r="U1366" s="1"/>
      <c r="V1366" s="1"/>
      <c r="W1366" s="1"/>
      <c r="Z1366" s="1"/>
    </row>
    <row r="1367" spans="1:26">
      <c r="A1367" s="1"/>
      <c r="B1367" s="1"/>
      <c r="D1367" s="1"/>
      <c r="E1367" s="1"/>
      <c r="F1367" s="1"/>
      <c r="G1367" s="1"/>
      <c r="H1367" s="1"/>
      <c r="I1367" s="1" t="str">
        <f>IFERROR(VLOOKUP(Tabla1[[#This Row],[Tipo de Petición, queja o reclamo, queja o reclamo]],Tipif,2,0),"")</f>
        <v/>
      </c>
      <c r="J1367" s="2" t="str">
        <f>IF(Tabla1[[#This Row],[Fecha Radicado]]="","",IF(Tabla1[[#This Row],[Tipo de Petición, queja o reclamo, queja o reclamo]]="Sin término de respuesta","No aplica",WORKDAY(Tabla1[[#This Row],[Fecha Radicado]],Tabla1[[#This Row],[Plazo]],Festivos)))</f>
        <v/>
      </c>
      <c r="K1367" s="3" t="str">
        <f ca="1">IF(Tabla1[[#This Row],[Estado]]="No Aplica","",IF(Tabla1[[#This Row],[Estado]]="Con respuesta","Gestionado",IFERROR(NETWORKDAYS(TODAY(),Tabla1[[#This Row],[Fecha de Vencimiento]],Festivos),"")))</f>
        <v/>
      </c>
      <c r="L13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67" s="1"/>
      <c r="N1367" s="1"/>
      <c r="O1367" s="1"/>
      <c r="P1367" s="1" t="str">
        <f>_xlfn.IFNA(VLOOKUP(Tabla1[[#This Row],[Departamento]],Departamentos,2,FALSE),"")</f>
        <v/>
      </c>
      <c r="Q1367" s="1"/>
      <c r="R1367" s="1" t="str">
        <f>_xlfn.IFNA(VLOOKUP(Tabla1[[#This Row],[Municipio]],Municipios,2,FALSE),"")</f>
        <v/>
      </c>
      <c r="S1367" s="1"/>
      <c r="T1367" s="1"/>
      <c r="U1367" s="1"/>
      <c r="V1367" s="1"/>
      <c r="W1367" s="1"/>
      <c r="Z1367" s="1"/>
    </row>
    <row r="1368" spans="1:26">
      <c r="A1368" s="1"/>
      <c r="B1368" s="1"/>
      <c r="D1368" s="1"/>
      <c r="E1368" s="1"/>
      <c r="F1368" s="1"/>
      <c r="G1368" s="1"/>
      <c r="H1368" s="1"/>
      <c r="I1368" s="1" t="str">
        <f>IFERROR(VLOOKUP(Tabla1[[#This Row],[Tipo de Petición, queja o reclamo, queja o reclamo]],Tipif,2,0),"")</f>
        <v/>
      </c>
      <c r="J1368" s="2" t="str">
        <f>IF(Tabla1[[#This Row],[Fecha Radicado]]="","",IF(Tabla1[[#This Row],[Tipo de Petición, queja o reclamo, queja o reclamo]]="Sin término de respuesta","No aplica",WORKDAY(Tabla1[[#This Row],[Fecha Radicado]],Tabla1[[#This Row],[Plazo]],Festivos)))</f>
        <v/>
      </c>
      <c r="K1368" s="3" t="str">
        <f ca="1">IF(Tabla1[[#This Row],[Estado]]="No Aplica","",IF(Tabla1[[#This Row],[Estado]]="Con respuesta","Gestionado",IFERROR(NETWORKDAYS(TODAY(),Tabla1[[#This Row],[Fecha de Vencimiento]],Festivos),"")))</f>
        <v/>
      </c>
      <c r="L13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68" s="1"/>
      <c r="N1368" s="1"/>
      <c r="O1368" s="1"/>
      <c r="P1368" s="1" t="str">
        <f>_xlfn.IFNA(VLOOKUP(Tabla1[[#This Row],[Departamento]],Departamentos,2,FALSE),"")</f>
        <v/>
      </c>
      <c r="Q1368" s="1"/>
      <c r="R1368" s="1" t="str">
        <f>_xlfn.IFNA(VLOOKUP(Tabla1[[#This Row],[Municipio]],Municipios,2,FALSE),"")</f>
        <v/>
      </c>
      <c r="S1368" s="1"/>
      <c r="T1368" s="1"/>
      <c r="U1368" s="1"/>
      <c r="V1368" s="1"/>
      <c r="W1368" s="1"/>
      <c r="Z1368" s="1"/>
    </row>
    <row r="1369" spans="1:26">
      <c r="A1369" s="1"/>
      <c r="B1369" s="1"/>
      <c r="D1369" s="1"/>
      <c r="E1369" s="1"/>
      <c r="F1369" s="1"/>
      <c r="G1369" s="1"/>
      <c r="H1369" s="1"/>
      <c r="I1369" s="1" t="str">
        <f>IFERROR(VLOOKUP(Tabla1[[#This Row],[Tipo de Petición, queja o reclamo, queja o reclamo]],Tipif,2,0),"")</f>
        <v/>
      </c>
      <c r="J1369" s="2" t="str">
        <f>IF(Tabla1[[#This Row],[Fecha Radicado]]="","",IF(Tabla1[[#This Row],[Tipo de Petición, queja o reclamo, queja o reclamo]]="Sin término de respuesta","No aplica",WORKDAY(Tabla1[[#This Row],[Fecha Radicado]],Tabla1[[#This Row],[Plazo]],Festivos)))</f>
        <v/>
      </c>
      <c r="K1369" s="3" t="str">
        <f ca="1">IF(Tabla1[[#This Row],[Estado]]="No Aplica","",IF(Tabla1[[#This Row],[Estado]]="Con respuesta","Gestionado",IFERROR(NETWORKDAYS(TODAY(),Tabla1[[#This Row],[Fecha de Vencimiento]],Festivos),"")))</f>
        <v/>
      </c>
      <c r="L13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69" s="1"/>
      <c r="N1369" s="1"/>
      <c r="O1369" s="1"/>
      <c r="P1369" s="1" t="str">
        <f>_xlfn.IFNA(VLOOKUP(Tabla1[[#This Row],[Departamento]],Departamentos,2,FALSE),"")</f>
        <v/>
      </c>
      <c r="Q1369" s="1"/>
      <c r="R1369" s="1" t="str">
        <f>_xlfn.IFNA(VLOOKUP(Tabla1[[#This Row],[Municipio]],Municipios,2,FALSE),"")</f>
        <v/>
      </c>
      <c r="S1369" s="1"/>
      <c r="T1369" s="1"/>
      <c r="U1369" s="1"/>
      <c r="V1369" s="1"/>
      <c r="W1369" s="1"/>
      <c r="Z1369" s="1"/>
    </row>
    <row r="1370" spans="1:26">
      <c r="A1370" s="1"/>
      <c r="B1370" s="1"/>
      <c r="D1370" s="1"/>
      <c r="E1370" s="1"/>
      <c r="F1370" s="1"/>
      <c r="G1370" s="1"/>
      <c r="H1370" s="1"/>
      <c r="I1370" s="1" t="str">
        <f>IFERROR(VLOOKUP(Tabla1[[#This Row],[Tipo de Petición, queja o reclamo, queja o reclamo]],Tipif,2,0),"")</f>
        <v/>
      </c>
      <c r="J1370" s="2" t="str">
        <f>IF(Tabla1[[#This Row],[Fecha Radicado]]="","",IF(Tabla1[[#This Row],[Tipo de Petición, queja o reclamo, queja o reclamo]]="Sin término de respuesta","No aplica",WORKDAY(Tabla1[[#This Row],[Fecha Radicado]],Tabla1[[#This Row],[Plazo]],Festivos)))</f>
        <v/>
      </c>
      <c r="K1370" s="3" t="str">
        <f ca="1">IF(Tabla1[[#This Row],[Estado]]="No Aplica","",IF(Tabla1[[#This Row],[Estado]]="Con respuesta","Gestionado",IFERROR(NETWORKDAYS(TODAY(),Tabla1[[#This Row],[Fecha de Vencimiento]],Festivos),"")))</f>
        <v/>
      </c>
      <c r="L13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70" s="1"/>
      <c r="N1370" s="1"/>
      <c r="O1370" s="1"/>
      <c r="P1370" s="1" t="str">
        <f>_xlfn.IFNA(VLOOKUP(Tabla1[[#This Row],[Departamento]],Departamentos,2,FALSE),"")</f>
        <v/>
      </c>
      <c r="Q1370" s="1"/>
      <c r="R1370" s="1" t="str">
        <f>_xlfn.IFNA(VLOOKUP(Tabla1[[#This Row],[Municipio]],Municipios,2,FALSE),"")</f>
        <v/>
      </c>
      <c r="S1370" s="1"/>
      <c r="T1370" s="1"/>
      <c r="U1370" s="1"/>
      <c r="V1370" s="1"/>
      <c r="W1370" s="1"/>
      <c r="Z1370" s="1"/>
    </row>
    <row r="1371" spans="1:26">
      <c r="A1371" s="1"/>
      <c r="B1371" s="1"/>
      <c r="D1371" s="1"/>
      <c r="E1371" s="1"/>
      <c r="F1371" s="1"/>
      <c r="G1371" s="1"/>
      <c r="H1371" s="1"/>
      <c r="I1371" s="1" t="str">
        <f>IFERROR(VLOOKUP(Tabla1[[#This Row],[Tipo de Petición, queja o reclamo, queja o reclamo]],Tipif,2,0),"")</f>
        <v/>
      </c>
      <c r="J1371" s="2" t="str">
        <f>IF(Tabla1[[#This Row],[Fecha Radicado]]="","",IF(Tabla1[[#This Row],[Tipo de Petición, queja o reclamo, queja o reclamo]]="Sin término de respuesta","No aplica",WORKDAY(Tabla1[[#This Row],[Fecha Radicado]],Tabla1[[#This Row],[Plazo]],Festivos)))</f>
        <v/>
      </c>
      <c r="K1371" s="3" t="str">
        <f ca="1">IF(Tabla1[[#This Row],[Estado]]="No Aplica","",IF(Tabla1[[#This Row],[Estado]]="Con respuesta","Gestionado",IFERROR(NETWORKDAYS(TODAY(),Tabla1[[#This Row],[Fecha de Vencimiento]],Festivos),"")))</f>
        <v/>
      </c>
      <c r="L13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71" s="1"/>
      <c r="N1371" s="1"/>
      <c r="O1371" s="1"/>
      <c r="P1371" s="1" t="str">
        <f>_xlfn.IFNA(VLOOKUP(Tabla1[[#This Row],[Departamento]],Departamentos,2,FALSE),"")</f>
        <v/>
      </c>
      <c r="Q1371" s="1"/>
      <c r="R1371" s="1" t="str">
        <f>_xlfn.IFNA(VLOOKUP(Tabla1[[#This Row],[Municipio]],Municipios,2,FALSE),"")</f>
        <v/>
      </c>
      <c r="S1371" s="1"/>
      <c r="T1371" s="1"/>
      <c r="U1371" s="1"/>
      <c r="V1371" s="1"/>
      <c r="W1371" s="1"/>
      <c r="Z1371" s="1"/>
    </row>
    <row r="1372" spans="1:26">
      <c r="A1372" s="1"/>
      <c r="B1372" s="1"/>
      <c r="D1372" s="1"/>
      <c r="E1372" s="1"/>
      <c r="F1372" s="1"/>
      <c r="G1372" s="1"/>
      <c r="H1372" s="1"/>
      <c r="I1372" s="1" t="str">
        <f>IFERROR(VLOOKUP(Tabla1[[#This Row],[Tipo de Petición, queja o reclamo, queja o reclamo]],Tipif,2,0),"")</f>
        <v/>
      </c>
      <c r="J1372" s="2" t="str">
        <f>IF(Tabla1[[#This Row],[Fecha Radicado]]="","",IF(Tabla1[[#This Row],[Tipo de Petición, queja o reclamo, queja o reclamo]]="Sin término de respuesta","No aplica",WORKDAY(Tabla1[[#This Row],[Fecha Radicado]],Tabla1[[#This Row],[Plazo]],Festivos)))</f>
        <v/>
      </c>
      <c r="K1372" s="3" t="str">
        <f ca="1">IF(Tabla1[[#This Row],[Estado]]="No Aplica","",IF(Tabla1[[#This Row],[Estado]]="Con respuesta","Gestionado",IFERROR(NETWORKDAYS(TODAY(),Tabla1[[#This Row],[Fecha de Vencimiento]],Festivos),"")))</f>
        <v/>
      </c>
      <c r="L13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72" s="1"/>
      <c r="N1372" s="1"/>
      <c r="O1372" s="1"/>
      <c r="P1372" s="1" t="str">
        <f>_xlfn.IFNA(VLOOKUP(Tabla1[[#This Row],[Departamento]],Departamentos,2,FALSE),"")</f>
        <v/>
      </c>
      <c r="Q1372" s="1"/>
      <c r="R1372" s="1" t="str">
        <f>_xlfn.IFNA(VLOOKUP(Tabla1[[#This Row],[Municipio]],Municipios,2,FALSE),"")</f>
        <v/>
      </c>
      <c r="S1372" s="1"/>
      <c r="T1372" s="1"/>
      <c r="U1372" s="1"/>
      <c r="V1372" s="1"/>
      <c r="W1372" s="1"/>
      <c r="Z1372" s="1"/>
    </row>
    <row r="1373" spans="1:26">
      <c r="A1373" s="1"/>
      <c r="B1373" s="1"/>
      <c r="D1373" s="1"/>
      <c r="E1373" s="1"/>
      <c r="F1373" s="1"/>
      <c r="G1373" s="1"/>
      <c r="H1373" s="1"/>
      <c r="I1373" s="1" t="str">
        <f>IFERROR(VLOOKUP(Tabla1[[#This Row],[Tipo de Petición, queja o reclamo, queja o reclamo]],Tipif,2,0),"")</f>
        <v/>
      </c>
      <c r="J1373" s="2" t="str">
        <f>IF(Tabla1[[#This Row],[Fecha Radicado]]="","",IF(Tabla1[[#This Row],[Tipo de Petición, queja o reclamo, queja o reclamo]]="Sin término de respuesta","No aplica",WORKDAY(Tabla1[[#This Row],[Fecha Radicado]],Tabla1[[#This Row],[Plazo]],Festivos)))</f>
        <v/>
      </c>
      <c r="K1373" s="3" t="str">
        <f ca="1">IF(Tabla1[[#This Row],[Estado]]="No Aplica","",IF(Tabla1[[#This Row],[Estado]]="Con respuesta","Gestionado",IFERROR(NETWORKDAYS(TODAY(),Tabla1[[#This Row],[Fecha de Vencimiento]],Festivos),"")))</f>
        <v/>
      </c>
      <c r="L13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73" s="1"/>
      <c r="N1373" s="1"/>
      <c r="O1373" s="1"/>
      <c r="P1373" s="1" t="str">
        <f>_xlfn.IFNA(VLOOKUP(Tabla1[[#This Row],[Departamento]],Departamentos,2,FALSE),"")</f>
        <v/>
      </c>
      <c r="Q1373" s="1"/>
      <c r="R1373" s="1" t="str">
        <f>_xlfn.IFNA(VLOOKUP(Tabla1[[#This Row],[Municipio]],Municipios,2,FALSE),"")</f>
        <v/>
      </c>
      <c r="S1373" s="1"/>
      <c r="T1373" s="1"/>
      <c r="U1373" s="1"/>
      <c r="V1373" s="1"/>
      <c r="W1373" s="1"/>
      <c r="Z1373" s="1"/>
    </row>
    <row r="1374" spans="1:26">
      <c r="A1374" s="1"/>
      <c r="B1374" s="1"/>
      <c r="D1374" s="1"/>
      <c r="E1374" s="1"/>
      <c r="F1374" s="1"/>
      <c r="G1374" s="1"/>
      <c r="H1374" s="1"/>
      <c r="I1374" s="1" t="str">
        <f>IFERROR(VLOOKUP(Tabla1[[#This Row],[Tipo de Petición, queja o reclamo, queja o reclamo]],Tipif,2,0),"")</f>
        <v/>
      </c>
      <c r="J1374" s="2" t="str">
        <f>IF(Tabla1[[#This Row],[Fecha Radicado]]="","",IF(Tabla1[[#This Row],[Tipo de Petición, queja o reclamo, queja o reclamo]]="Sin término de respuesta","No aplica",WORKDAY(Tabla1[[#This Row],[Fecha Radicado]],Tabla1[[#This Row],[Plazo]],Festivos)))</f>
        <v/>
      </c>
      <c r="K1374" s="3" t="str">
        <f ca="1">IF(Tabla1[[#This Row],[Estado]]="No Aplica","",IF(Tabla1[[#This Row],[Estado]]="Con respuesta","Gestionado",IFERROR(NETWORKDAYS(TODAY(),Tabla1[[#This Row],[Fecha de Vencimiento]],Festivos),"")))</f>
        <v/>
      </c>
      <c r="L13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74" s="1"/>
      <c r="N1374" s="1"/>
      <c r="O1374" s="1"/>
      <c r="P1374" s="1" t="str">
        <f>_xlfn.IFNA(VLOOKUP(Tabla1[[#This Row],[Departamento]],Departamentos,2,FALSE),"")</f>
        <v/>
      </c>
      <c r="Q1374" s="1"/>
      <c r="R1374" s="1" t="str">
        <f>_xlfn.IFNA(VLOOKUP(Tabla1[[#This Row],[Municipio]],Municipios,2,FALSE),"")</f>
        <v/>
      </c>
      <c r="S1374" s="1"/>
      <c r="T1374" s="1"/>
      <c r="U1374" s="1"/>
      <c r="V1374" s="1"/>
      <c r="W1374" s="1"/>
      <c r="Z1374" s="1"/>
    </row>
    <row r="1375" spans="1:26">
      <c r="A1375" s="1"/>
      <c r="B1375" s="1"/>
      <c r="D1375" s="1"/>
      <c r="E1375" s="1"/>
      <c r="F1375" s="1"/>
      <c r="G1375" s="1"/>
      <c r="H1375" s="1"/>
      <c r="I1375" s="1" t="str">
        <f>IFERROR(VLOOKUP(Tabla1[[#This Row],[Tipo de Petición, queja o reclamo, queja o reclamo]],Tipif,2,0),"")</f>
        <v/>
      </c>
      <c r="J1375" s="2" t="str">
        <f>IF(Tabla1[[#This Row],[Fecha Radicado]]="","",IF(Tabla1[[#This Row],[Tipo de Petición, queja o reclamo, queja o reclamo]]="Sin término de respuesta","No aplica",WORKDAY(Tabla1[[#This Row],[Fecha Radicado]],Tabla1[[#This Row],[Plazo]],Festivos)))</f>
        <v/>
      </c>
      <c r="K1375" s="3" t="str">
        <f ca="1">IF(Tabla1[[#This Row],[Estado]]="No Aplica","",IF(Tabla1[[#This Row],[Estado]]="Con respuesta","Gestionado",IFERROR(NETWORKDAYS(TODAY(),Tabla1[[#This Row],[Fecha de Vencimiento]],Festivos),"")))</f>
        <v/>
      </c>
      <c r="L13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75" s="1"/>
      <c r="N1375" s="1"/>
      <c r="O1375" s="1"/>
      <c r="P1375" s="1" t="str">
        <f>_xlfn.IFNA(VLOOKUP(Tabla1[[#This Row],[Departamento]],Departamentos,2,FALSE),"")</f>
        <v/>
      </c>
      <c r="Q1375" s="1"/>
      <c r="R1375" s="1" t="str">
        <f>_xlfn.IFNA(VLOOKUP(Tabla1[[#This Row],[Municipio]],Municipios,2,FALSE),"")</f>
        <v/>
      </c>
      <c r="S1375" s="1"/>
      <c r="T1375" s="1"/>
      <c r="U1375" s="1"/>
      <c r="V1375" s="1"/>
      <c r="W1375" s="1"/>
      <c r="Z1375" s="1"/>
    </row>
    <row r="1376" spans="1:26">
      <c r="A1376" s="1"/>
      <c r="B1376" s="1"/>
      <c r="D1376" s="1"/>
      <c r="E1376" s="1"/>
      <c r="F1376" s="1"/>
      <c r="G1376" s="1"/>
      <c r="H1376" s="1"/>
      <c r="I1376" s="1" t="str">
        <f>IFERROR(VLOOKUP(Tabla1[[#This Row],[Tipo de Petición, queja o reclamo, queja o reclamo]],Tipif,2,0),"")</f>
        <v/>
      </c>
      <c r="J1376" s="2" t="str">
        <f>IF(Tabla1[[#This Row],[Fecha Radicado]]="","",IF(Tabla1[[#This Row],[Tipo de Petición, queja o reclamo, queja o reclamo]]="Sin término de respuesta","No aplica",WORKDAY(Tabla1[[#This Row],[Fecha Radicado]],Tabla1[[#This Row],[Plazo]],Festivos)))</f>
        <v/>
      </c>
      <c r="K1376" s="3" t="str">
        <f ca="1">IF(Tabla1[[#This Row],[Estado]]="No Aplica","",IF(Tabla1[[#This Row],[Estado]]="Con respuesta","Gestionado",IFERROR(NETWORKDAYS(TODAY(),Tabla1[[#This Row],[Fecha de Vencimiento]],Festivos),"")))</f>
        <v/>
      </c>
      <c r="L13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76" s="1"/>
      <c r="N1376" s="1"/>
      <c r="O1376" s="1"/>
      <c r="P1376" s="1" t="str">
        <f>_xlfn.IFNA(VLOOKUP(Tabla1[[#This Row],[Departamento]],Departamentos,2,FALSE),"")</f>
        <v/>
      </c>
      <c r="Q1376" s="1"/>
      <c r="R1376" s="1" t="str">
        <f>_xlfn.IFNA(VLOOKUP(Tabla1[[#This Row],[Municipio]],Municipios,2,FALSE),"")</f>
        <v/>
      </c>
      <c r="S1376" s="1"/>
      <c r="T1376" s="1"/>
      <c r="U1376" s="1"/>
      <c r="V1376" s="1"/>
      <c r="W1376" s="1"/>
      <c r="Z1376" s="1"/>
    </row>
    <row r="1377" spans="1:26">
      <c r="A1377" s="1"/>
      <c r="B1377" s="1"/>
      <c r="D1377" s="1"/>
      <c r="E1377" s="1"/>
      <c r="F1377" s="1"/>
      <c r="G1377" s="1"/>
      <c r="H1377" s="1"/>
      <c r="I1377" s="1" t="str">
        <f>IFERROR(VLOOKUP(Tabla1[[#This Row],[Tipo de Petición, queja o reclamo, queja o reclamo]],Tipif,2,0),"")</f>
        <v/>
      </c>
      <c r="J1377" s="2" t="str">
        <f>IF(Tabla1[[#This Row],[Fecha Radicado]]="","",IF(Tabla1[[#This Row],[Tipo de Petición, queja o reclamo, queja o reclamo]]="Sin término de respuesta","No aplica",WORKDAY(Tabla1[[#This Row],[Fecha Radicado]],Tabla1[[#This Row],[Plazo]],Festivos)))</f>
        <v/>
      </c>
      <c r="K1377" s="3" t="str">
        <f ca="1">IF(Tabla1[[#This Row],[Estado]]="No Aplica","",IF(Tabla1[[#This Row],[Estado]]="Con respuesta","Gestionado",IFERROR(NETWORKDAYS(TODAY(),Tabla1[[#This Row],[Fecha de Vencimiento]],Festivos),"")))</f>
        <v/>
      </c>
      <c r="L13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77" s="1"/>
      <c r="N1377" s="1"/>
      <c r="O1377" s="1"/>
      <c r="P1377" s="1" t="str">
        <f>_xlfn.IFNA(VLOOKUP(Tabla1[[#This Row],[Departamento]],Departamentos,2,FALSE),"")</f>
        <v/>
      </c>
      <c r="Q1377" s="1"/>
      <c r="R1377" s="1" t="str">
        <f>_xlfn.IFNA(VLOOKUP(Tabla1[[#This Row],[Municipio]],Municipios,2,FALSE),"")</f>
        <v/>
      </c>
      <c r="S1377" s="1"/>
      <c r="T1377" s="1"/>
      <c r="U1377" s="1"/>
      <c r="V1377" s="1"/>
      <c r="W1377" s="1"/>
      <c r="Z1377" s="1"/>
    </row>
    <row r="1378" spans="1:26">
      <c r="A1378" s="1"/>
      <c r="B1378" s="1"/>
      <c r="D1378" s="1"/>
      <c r="E1378" s="1"/>
      <c r="F1378" s="1"/>
      <c r="G1378" s="1"/>
      <c r="H1378" s="1"/>
      <c r="I1378" s="1" t="str">
        <f>IFERROR(VLOOKUP(Tabla1[[#This Row],[Tipo de Petición, queja o reclamo, queja o reclamo]],Tipif,2,0),"")</f>
        <v/>
      </c>
      <c r="J1378" s="2" t="str">
        <f>IF(Tabla1[[#This Row],[Fecha Radicado]]="","",IF(Tabla1[[#This Row],[Tipo de Petición, queja o reclamo, queja o reclamo]]="Sin término de respuesta","No aplica",WORKDAY(Tabla1[[#This Row],[Fecha Radicado]],Tabla1[[#This Row],[Plazo]],Festivos)))</f>
        <v/>
      </c>
      <c r="K1378" s="3" t="str">
        <f ca="1">IF(Tabla1[[#This Row],[Estado]]="No Aplica","",IF(Tabla1[[#This Row],[Estado]]="Con respuesta","Gestionado",IFERROR(NETWORKDAYS(TODAY(),Tabla1[[#This Row],[Fecha de Vencimiento]],Festivos),"")))</f>
        <v/>
      </c>
      <c r="L13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78" s="1"/>
      <c r="N1378" s="1"/>
      <c r="O1378" s="1"/>
      <c r="P1378" s="1" t="str">
        <f>_xlfn.IFNA(VLOOKUP(Tabla1[[#This Row],[Departamento]],Departamentos,2,FALSE),"")</f>
        <v/>
      </c>
      <c r="Q1378" s="1"/>
      <c r="R1378" s="1" t="str">
        <f>_xlfn.IFNA(VLOOKUP(Tabla1[[#This Row],[Municipio]],Municipios,2,FALSE),"")</f>
        <v/>
      </c>
      <c r="S1378" s="1"/>
      <c r="T1378" s="1"/>
      <c r="U1378" s="1"/>
      <c r="V1378" s="1"/>
      <c r="W1378" s="1"/>
      <c r="Z1378" s="1"/>
    </row>
    <row r="1379" spans="1:26">
      <c r="A1379" s="1"/>
      <c r="B1379" s="1"/>
      <c r="D1379" s="1"/>
      <c r="E1379" s="1"/>
      <c r="F1379" s="1"/>
      <c r="G1379" s="1"/>
      <c r="H1379" s="1"/>
      <c r="I1379" s="1" t="str">
        <f>IFERROR(VLOOKUP(Tabla1[[#This Row],[Tipo de Petición, queja o reclamo, queja o reclamo]],Tipif,2,0),"")</f>
        <v/>
      </c>
      <c r="J1379" s="2" t="str">
        <f>IF(Tabla1[[#This Row],[Fecha Radicado]]="","",IF(Tabla1[[#This Row],[Tipo de Petición, queja o reclamo, queja o reclamo]]="Sin término de respuesta","No aplica",WORKDAY(Tabla1[[#This Row],[Fecha Radicado]],Tabla1[[#This Row],[Plazo]],Festivos)))</f>
        <v/>
      </c>
      <c r="K1379" s="3" t="str">
        <f ca="1">IF(Tabla1[[#This Row],[Estado]]="No Aplica","",IF(Tabla1[[#This Row],[Estado]]="Con respuesta","Gestionado",IFERROR(NETWORKDAYS(TODAY(),Tabla1[[#This Row],[Fecha de Vencimiento]],Festivos),"")))</f>
        <v/>
      </c>
      <c r="L13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79" s="1"/>
      <c r="N1379" s="1"/>
      <c r="O1379" s="1"/>
      <c r="P1379" s="1" t="str">
        <f>_xlfn.IFNA(VLOOKUP(Tabla1[[#This Row],[Departamento]],Departamentos,2,FALSE),"")</f>
        <v/>
      </c>
      <c r="Q1379" s="1"/>
      <c r="R1379" s="1" t="str">
        <f>_xlfn.IFNA(VLOOKUP(Tabla1[[#This Row],[Municipio]],Municipios,2,FALSE),"")</f>
        <v/>
      </c>
      <c r="S1379" s="1"/>
      <c r="T1379" s="1"/>
      <c r="U1379" s="1"/>
      <c r="V1379" s="1"/>
      <c r="W1379" s="1"/>
      <c r="Z1379" s="1"/>
    </row>
    <row r="1380" spans="1:26">
      <c r="A1380" s="1"/>
      <c r="B1380" s="1"/>
      <c r="D1380" s="1"/>
      <c r="E1380" s="1"/>
      <c r="F1380" s="1"/>
      <c r="G1380" s="1"/>
      <c r="H1380" s="1"/>
      <c r="I1380" s="1" t="str">
        <f>IFERROR(VLOOKUP(Tabla1[[#This Row],[Tipo de Petición, queja o reclamo, queja o reclamo]],Tipif,2,0),"")</f>
        <v/>
      </c>
      <c r="J1380" s="2" t="str">
        <f>IF(Tabla1[[#This Row],[Fecha Radicado]]="","",IF(Tabla1[[#This Row],[Tipo de Petición, queja o reclamo, queja o reclamo]]="Sin término de respuesta","No aplica",WORKDAY(Tabla1[[#This Row],[Fecha Radicado]],Tabla1[[#This Row],[Plazo]],Festivos)))</f>
        <v/>
      </c>
      <c r="K1380" s="3" t="str">
        <f ca="1">IF(Tabla1[[#This Row],[Estado]]="No Aplica","",IF(Tabla1[[#This Row],[Estado]]="Con respuesta","Gestionado",IFERROR(NETWORKDAYS(TODAY(),Tabla1[[#This Row],[Fecha de Vencimiento]],Festivos),"")))</f>
        <v/>
      </c>
      <c r="L13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80" s="1"/>
      <c r="N1380" s="1"/>
      <c r="O1380" s="1"/>
      <c r="P1380" s="1" t="str">
        <f>_xlfn.IFNA(VLOOKUP(Tabla1[[#This Row],[Departamento]],Departamentos,2,FALSE),"")</f>
        <v/>
      </c>
      <c r="Q1380" s="1"/>
      <c r="R1380" s="1" t="str">
        <f>_xlfn.IFNA(VLOOKUP(Tabla1[[#This Row],[Municipio]],Municipios,2,FALSE),"")</f>
        <v/>
      </c>
      <c r="S1380" s="1"/>
      <c r="T1380" s="1"/>
      <c r="U1380" s="1"/>
      <c r="V1380" s="1"/>
      <c r="W1380" s="1"/>
      <c r="Z1380" s="1"/>
    </row>
    <row r="1381" spans="1:26">
      <c r="A1381" s="1"/>
      <c r="B1381" s="1"/>
      <c r="D1381" s="1"/>
      <c r="E1381" s="1"/>
      <c r="F1381" s="1"/>
      <c r="G1381" s="1"/>
      <c r="H1381" s="1"/>
      <c r="I1381" s="1" t="str">
        <f>IFERROR(VLOOKUP(Tabla1[[#This Row],[Tipo de Petición, queja o reclamo, queja o reclamo]],Tipif,2,0),"")</f>
        <v/>
      </c>
      <c r="J1381" s="2" t="str">
        <f>IF(Tabla1[[#This Row],[Fecha Radicado]]="","",IF(Tabla1[[#This Row],[Tipo de Petición, queja o reclamo, queja o reclamo]]="Sin término de respuesta","No aplica",WORKDAY(Tabla1[[#This Row],[Fecha Radicado]],Tabla1[[#This Row],[Plazo]],Festivos)))</f>
        <v/>
      </c>
      <c r="K1381" s="3" t="str">
        <f ca="1">IF(Tabla1[[#This Row],[Estado]]="No Aplica","",IF(Tabla1[[#This Row],[Estado]]="Con respuesta","Gestionado",IFERROR(NETWORKDAYS(TODAY(),Tabla1[[#This Row],[Fecha de Vencimiento]],Festivos),"")))</f>
        <v/>
      </c>
      <c r="L13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81" s="1"/>
      <c r="N1381" s="1"/>
      <c r="O1381" s="1"/>
      <c r="P1381" s="1" t="str">
        <f>_xlfn.IFNA(VLOOKUP(Tabla1[[#This Row],[Departamento]],Departamentos,2,FALSE),"")</f>
        <v/>
      </c>
      <c r="Q1381" s="1"/>
      <c r="R1381" s="1" t="str">
        <f>_xlfn.IFNA(VLOOKUP(Tabla1[[#This Row],[Municipio]],Municipios,2,FALSE),"")</f>
        <v/>
      </c>
      <c r="S1381" s="1"/>
      <c r="T1381" s="1"/>
      <c r="U1381" s="1"/>
      <c r="V1381" s="1"/>
      <c r="W1381" s="1"/>
      <c r="Z1381" s="1"/>
    </row>
    <row r="1382" spans="1:26">
      <c r="A1382" s="1"/>
      <c r="B1382" s="1"/>
      <c r="D1382" s="1"/>
      <c r="E1382" s="1"/>
      <c r="F1382" s="1"/>
      <c r="G1382" s="1"/>
      <c r="H1382" s="1"/>
      <c r="I1382" s="1" t="str">
        <f>IFERROR(VLOOKUP(Tabla1[[#This Row],[Tipo de Petición, queja o reclamo, queja o reclamo]],Tipif,2,0),"")</f>
        <v/>
      </c>
      <c r="J1382" s="2" t="str">
        <f>IF(Tabla1[[#This Row],[Fecha Radicado]]="","",IF(Tabla1[[#This Row],[Tipo de Petición, queja o reclamo, queja o reclamo]]="Sin término de respuesta","No aplica",WORKDAY(Tabla1[[#This Row],[Fecha Radicado]],Tabla1[[#This Row],[Plazo]],Festivos)))</f>
        <v/>
      </c>
      <c r="K1382" s="3" t="str">
        <f ca="1">IF(Tabla1[[#This Row],[Estado]]="No Aplica","",IF(Tabla1[[#This Row],[Estado]]="Con respuesta","Gestionado",IFERROR(NETWORKDAYS(TODAY(),Tabla1[[#This Row],[Fecha de Vencimiento]],Festivos),"")))</f>
        <v/>
      </c>
      <c r="L13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82" s="1"/>
      <c r="N1382" s="1"/>
      <c r="O1382" s="1"/>
      <c r="P1382" s="1" t="str">
        <f>_xlfn.IFNA(VLOOKUP(Tabla1[[#This Row],[Departamento]],Departamentos,2,FALSE),"")</f>
        <v/>
      </c>
      <c r="Q1382" s="1"/>
      <c r="R1382" s="1" t="str">
        <f>_xlfn.IFNA(VLOOKUP(Tabla1[[#This Row],[Municipio]],Municipios,2,FALSE),"")</f>
        <v/>
      </c>
      <c r="S1382" s="1"/>
      <c r="T1382" s="1"/>
      <c r="U1382" s="1"/>
      <c r="V1382" s="1"/>
      <c r="W1382" s="1"/>
      <c r="Z1382" s="1"/>
    </row>
    <row r="1383" spans="1:26">
      <c r="A1383" s="1"/>
      <c r="B1383" s="1"/>
      <c r="D1383" s="1"/>
      <c r="E1383" s="1"/>
      <c r="F1383" s="1"/>
      <c r="G1383" s="1"/>
      <c r="H1383" s="1"/>
      <c r="I1383" s="1" t="str">
        <f>IFERROR(VLOOKUP(Tabla1[[#This Row],[Tipo de Petición, queja o reclamo, queja o reclamo]],Tipif,2,0),"")</f>
        <v/>
      </c>
      <c r="J1383" s="2" t="str">
        <f>IF(Tabla1[[#This Row],[Fecha Radicado]]="","",IF(Tabla1[[#This Row],[Tipo de Petición, queja o reclamo, queja o reclamo]]="Sin término de respuesta","No aplica",WORKDAY(Tabla1[[#This Row],[Fecha Radicado]],Tabla1[[#This Row],[Plazo]],Festivos)))</f>
        <v/>
      </c>
      <c r="K1383" s="3" t="str">
        <f ca="1">IF(Tabla1[[#This Row],[Estado]]="No Aplica","",IF(Tabla1[[#This Row],[Estado]]="Con respuesta","Gestionado",IFERROR(NETWORKDAYS(TODAY(),Tabla1[[#This Row],[Fecha de Vencimiento]],Festivos),"")))</f>
        <v/>
      </c>
      <c r="L13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83" s="1"/>
      <c r="N1383" s="1"/>
      <c r="O1383" s="1"/>
      <c r="P1383" s="1" t="str">
        <f>_xlfn.IFNA(VLOOKUP(Tabla1[[#This Row],[Departamento]],Departamentos,2,FALSE),"")</f>
        <v/>
      </c>
      <c r="Q1383" s="1"/>
      <c r="R1383" s="1" t="str">
        <f>_xlfn.IFNA(VLOOKUP(Tabla1[[#This Row],[Municipio]],Municipios,2,FALSE),"")</f>
        <v/>
      </c>
      <c r="S1383" s="1"/>
      <c r="T1383" s="1"/>
      <c r="U1383" s="1"/>
      <c r="V1383" s="1"/>
      <c r="W1383" s="1"/>
      <c r="Z1383" s="1"/>
    </row>
    <row r="1384" spans="1:26">
      <c r="A1384" s="1"/>
      <c r="B1384" s="1"/>
      <c r="D1384" s="1"/>
      <c r="E1384" s="1"/>
      <c r="F1384" s="1"/>
      <c r="G1384" s="1"/>
      <c r="H1384" s="1"/>
      <c r="I1384" s="1" t="str">
        <f>IFERROR(VLOOKUP(Tabla1[[#This Row],[Tipo de Petición, queja o reclamo, queja o reclamo]],Tipif,2,0),"")</f>
        <v/>
      </c>
      <c r="J1384" s="2" t="str">
        <f>IF(Tabla1[[#This Row],[Fecha Radicado]]="","",IF(Tabla1[[#This Row],[Tipo de Petición, queja o reclamo, queja o reclamo]]="Sin término de respuesta","No aplica",WORKDAY(Tabla1[[#This Row],[Fecha Radicado]],Tabla1[[#This Row],[Plazo]],Festivos)))</f>
        <v/>
      </c>
      <c r="K1384" s="3" t="str">
        <f ca="1">IF(Tabla1[[#This Row],[Estado]]="No Aplica","",IF(Tabla1[[#This Row],[Estado]]="Con respuesta","Gestionado",IFERROR(NETWORKDAYS(TODAY(),Tabla1[[#This Row],[Fecha de Vencimiento]],Festivos),"")))</f>
        <v/>
      </c>
      <c r="L13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84" s="1"/>
      <c r="N1384" s="1"/>
      <c r="O1384" s="1"/>
      <c r="P1384" s="1" t="str">
        <f>_xlfn.IFNA(VLOOKUP(Tabla1[[#This Row],[Departamento]],Departamentos,2,FALSE),"")</f>
        <v/>
      </c>
      <c r="Q1384" s="1"/>
      <c r="R1384" s="1" t="str">
        <f>_xlfn.IFNA(VLOOKUP(Tabla1[[#This Row],[Municipio]],Municipios,2,FALSE),"")</f>
        <v/>
      </c>
      <c r="S1384" s="1"/>
      <c r="T1384" s="1"/>
      <c r="U1384" s="1"/>
      <c r="V1384" s="1"/>
      <c r="W1384" s="1"/>
      <c r="Z1384" s="1"/>
    </row>
    <row r="1385" spans="1:26">
      <c r="A1385" s="1"/>
      <c r="B1385" s="1"/>
      <c r="D1385" s="1"/>
      <c r="E1385" s="1"/>
      <c r="F1385" s="1"/>
      <c r="G1385" s="1"/>
      <c r="H1385" s="1"/>
      <c r="I1385" s="1" t="str">
        <f>IFERROR(VLOOKUP(Tabla1[[#This Row],[Tipo de Petición, queja o reclamo, queja o reclamo]],Tipif,2,0),"")</f>
        <v/>
      </c>
      <c r="J1385" s="2" t="str">
        <f>IF(Tabla1[[#This Row],[Fecha Radicado]]="","",IF(Tabla1[[#This Row],[Tipo de Petición, queja o reclamo, queja o reclamo]]="Sin término de respuesta","No aplica",WORKDAY(Tabla1[[#This Row],[Fecha Radicado]],Tabla1[[#This Row],[Plazo]],Festivos)))</f>
        <v/>
      </c>
      <c r="K1385" s="3" t="str">
        <f ca="1">IF(Tabla1[[#This Row],[Estado]]="No Aplica","",IF(Tabla1[[#This Row],[Estado]]="Con respuesta","Gestionado",IFERROR(NETWORKDAYS(TODAY(),Tabla1[[#This Row],[Fecha de Vencimiento]],Festivos),"")))</f>
        <v/>
      </c>
      <c r="L13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85" s="1"/>
      <c r="N1385" s="1"/>
      <c r="O1385" s="1"/>
      <c r="P1385" s="1" t="str">
        <f>_xlfn.IFNA(VLOOKUP(Tabla1[[#This Row],[Departamento]],Departamentos,2,FALSE),"")</f>
        <v/>
      </c>
      <c r="Q1385" s="1"/>
      <c r="R1385" s="1" t="str">
        <f>_xlfn.IFNA(VLOOKUP(Tabla1[[#This Row],[Municipio]],Municipios,2,FALSE),"")</f>
        <v/>
      </c>
      <c r="S1385" s="1"/>
      <c r="T1385" s="1"/>
      <c r="U1385" s="1"/>
      <c r="V1385" s="1"/>
      <c r="W1385" s="1"/>
      <c r="Z1385" s="1"/>
    </row>
    <row r="1386" spans="1:26">
      <c r="A1386" s="1"/>
      <c r="B1386" s="1"/>
      <c r="D1386" s="1"/>
      <c r="E1386" s="1"/>
      <c r="F1386" s="1"/>
      <c r="G1386" s="1"/>
      <c r="H1386" s="1"/>
      <c r="I1386" s="1" t="str">
        <f>IFERROR(VLOOKUP(Tabla1[[#This Row],[Tipo de Petición, queja o reclamo, queja o reclamo]],Tipif,2,0),"")</f>
        <v/>
      </c>
      <c r="J1386" s="2" t="str">
        <f>IF(Tabla1[[#This Row],[Fecha Radicado]]="","",IF(Tabla1[[#This Row],[Tipo de Petición, queja o reclamo, queja o reclamo]]="Sin término de respuesta","No aplica",WORKDAY(Tabla1[[#This Row],[Fecha Radicado]],Tabla1[[#This Row],[Plazo]],Festivos)))</f>
        <v/>
      </c>
      <c r="K1386" s="3" t="str">
        <f ca="1">IF(Tabla1[[#This Row],[Estado]]="No Aplica","",IF(Tabla1[[#This Row],[Estado]]="Con respuesta","Gestionado",IFERROR(NETWORKDAYS(TODAY(),Tabla1[[#This Row],[Fecha de Vencimiento]],Festivos),"")))</f>
        <v/>
      </c>
      <c r="L13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86" s="1"/>
      <c r="N1386" s="1"/>
      <c r="O1386" s="1"/>
      <c r="P1386" s="1" t="str">
        <f>_xlfn.IFNA(VLOOKUP(Tabla1[[#This Row],[Departamento]],Departamentos,2,FALSE),"")</f>
        <v/>
      </c>
      <c r="Q1386" s="1"/>
      <c r="R1386" s="1" t="str">
        <f>_xlfn.IFNA(VLOOKUP(Tabla1[[#This Row],[Municipio]],Municipios,2,FALSE),"")</f>
        <v/>
      </c>
      <c r="S1386" s="1"/>
      <c r="T1386" s="1"/>
      <c r="U1386" s="1"/>
      <c r="V1386" s="1"/>
      <c r="W1386" s="1"/>
      <c r="Z1386" s="1"/>
    </row>
    <row r="1387" spans="1:26">
      <c r="A1387" s="1"/>
      <c r="B1387" s="1"/>
      <c r="D1387" s="1"/>
      <c r="E1387" s="1"/>
      <c r="F1387" s="1"/>
      <c r="G1387" s="1"/>
      <c r="H1387" s="1"/>
      <c r="I1387" s="1" t="str">
        <f>IFERROR(VLOOKUP(Tabla1[[#This Row],[Tipo de Petición, queja o reclamo, queja o reclamo]],Tipif,2,0),"")</f>
        <v/>
      </c>
      <c r="J1387" s="2" t="str">
        <f>IF(Tabla1[[#This Row],[Fecha Radicado]]="","",IF(Tabla1[[#This Row],[Tipo de Petición, queja o reclamo, queja o reclamo]]="Sin término de respuesta","No aplica",WORKDAY(Tabla1[[#This Row],[Fecha Radicado]],Tabla1[[#This Row],[Plazo]],Festivos)))</f>
        <v/>
      </c>
      <c r="K1387" s="3" t="str">
        <f ca="1">IF(Tabla1[[#This Row],[Estado]]="No Aplica","",IF(Tabla1[[#This Row],[Estado]]="Con respuesta","Gestionado",IFERROR(NETWORKDAYS(TODAY(),Tabla1[[#This Row],[Fecha de Vencimiento]],Festivos),"")))</f>
        <v/>
      </c>
      <c r="L13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87" s="1"/>
      <c r="N1387" s="1"/>
      <c r="O1387" s="1"/>
      <c r="P1387" s="1" t="str">
        <f>_xlfn.IFNA(VLOOKUP(Tabla1[[#This Row],[Departamento]],Departamentos,2,FALSE),"")</f>
        <v/>
      </c>
      <c r="Q1387" s="1"/>
      <c r="R1387" s="1" t="str">
        <f>_xlfn.IFNA(VLOOKUP(Tabla1[[#This Row],[Municipio]],Municipios,2,FALSE),"")</f>
        <v/>
      </c>
      <c r="S1387" s="1"/>
      <c r="T1387" s="1"/>
      <c r="U1387" s="1"/>
      <c r="V1387" s="1"/>
      <c r="W1387" s="1"/>
      <c r="Z1387" s="1"/>
    </row>
    <row r="1388" spans="1:26">
      <c r="A1388" s="1"/>
      <c r="B1388" s="1"/>
      <c r="D1388" s="1"/>
      <c r="E1388" s="1"/>
      <c r="F1388" s="1"/>
      <c r="G1388" s="1"/>
      <c r="H1388" s="1"/>
      <c r="I1388" s="1" t="str">
        <f>IFERROR(VLOOKUP(Tabla1[[#This Row],[Tipo de Petición, queja o reclamo, queja o reclamo]],Tipif,2,0),"")</f>
        <v/>
      </c>
      <c r="J1388" s="2" t="str">
        <f>IF(Tabla1[[#This Row],[Fecha Radicado]]="","",IF(Tabla1[[#This Row],[Tipo de Petición, queja o reclamo, queja o reclamo]]="Sin término de respuesta","No aplica",WORKDAY(Tabla1[[#This Row],[Fecha Radicado]],Tabla1[[#This Row],[Plazo]],Festivos)))</f>
        <v/>
      </c>
      <c r="K1388" s="3" t="str">
        <f ca="1">IF(Tabla1[[#This Row],[Estado]]="No Aplica","",IF(Tabla1[[#This Row],[Estado]]="Con respuesta","Gestionado",IFERROR(NETWORKDAYS(TODAY(),Tabla1[[#This Row],[Fecha de Vencimiento]],Festivos),"")))</f>
        <v/>
      </c>
      <c r="L13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88" s="1"/>
      <c r="N1388" s="1"/>
      <c r="O1388" s="1"/>
      <c r="P1388" s="1" t="str">
        <f>_xlfn.IFNA(VLOOKUP(Tabla1[[#This Row],[Departamento]],Departamentos,2,FALSE),"")</f>
        <v/>
      </c>
      <c r="Q1388" s="1"/>
      <c r="R1388" s="1" t="str">
        <f>_xlfn.IFNA(VLOOKUP(Tabla1[[#This Row],[Municipio]],Municipios,2,FALSE),"")</f>
        <v/>
      </c>
      <c r="S1388" s="1"/>
      <c r="T1388" s="1"/>
      <c r="U1388" s="1"/>
      <c r="V1388" s="1"/>
      <c r="W1388" s="1"/>
      <c r="Z1388" s="1"/>
    </row>
    <row r="1389" spans="1:26">
      <c r="A1389" s="1"/>
      <c r="B1389" s="1"/>
      <c r="D1389" s="1"/>
      <c r="E1389" s="1"/>
      <c r="F1389" s="1"/>
      <c r="G1389" s="1"/>
      <c r="H1389" s="1"/>
      <c r="I1389" s="1" t="str">
        <f>IFERROR(VLOOKUP(Tabla1[[#This Row],[Tipo de Petición, queja o reclamo, queja o reclamo]],Tipif,2,0),"")</f>
        <v/>
      </c>
      <c r="J1389" s="2" t="str">
        <f>IF(Tabla1[[#This Row],[Fecha Radicado]]="","",IF(Tabla1[[#This Row],[Tipo de Petición, queja o reclamo, queja o reclamo]]="Sin término de respuesta","No aplica",WORKDAY(Tabla1[[#This Row],[Fecha Radicado]],Tabla1[[#This Row],[Plazo]],Festivos)))</f>
        <v/>
      </c>
      <c r="K1389" s="3" t="str">
        <f ca="1">IF(Tabla1[[#This Row],[Estado]]="No Aplica","",IF(Tabla1[[#This Row],[Estado]]="Con respuesta","Gestionado",IFERROR(NETWORKDAYS(TODAY(),Tabla1[[#This Row],[Fecha de Vencimiento]],Festivos),"")))</f>
        <v/>
      </c>
      <c r="L13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89" s="1"/>
      <c r="N1389" s="1"/>
      <c r="O1389" s="1"/>
      <c r="P1389" s="1" t="str">
        <f>_xlfn.IFNA(VLOOKUP(Tabla1[[#This Row],[Departamento]],Departamentos,2,FALSE),"")</f>
        <v/>
      </c>
      <c r="Q1389" s="1"/>
      <c r="R1389" s="1" t="str">
        <f>_xlfn.IFNA(VLOOKUP(Tabla1[[#This Row],[Municipio]],Municipios,2,FALSE),"")</f>
        <v/>
      </c>
      <c r="S1389" s="1"/>
      <c r="T1389" s="1"/>
      <c r="U1389" s="1"/>
      <c r="V1389" s="1"/>
      <c r="W1389" s="1"/>
      <c r="Z1389" s="1"/>
    </row>
    <row r="1390" spans="1:26">
      <c r="A1390" s="1"/>
      <c r="B1390" s="1"/>
      <c r="D1390" s="1"/>
      <c r="E1390" s="1"/>
      <c r="F1390" s="1"/>
      <c r="G1390" s="1"/>
      <c r="H1390" s="1"/>
      <c r="I1390" s="1" t="str">
        <f>IFERROR(VLOOKUP(Tabla1[[#This Row],[Tipo de Petición, queja o reclamo, queja o reclamo]],Tipif,2,0),"")</f>
        <v/>
      </c>
      <c r="J1390" s="2" t="str">
        <f>IF(Tabla1[[#This Row],[Fecha Radicado]]="","",IF(Tabla1[[#This Row],[Tipo de Petición, queja o reclamo, queja o reclamo]]="Sin término de respuesta","No aplica",WORKDAY(Tabla1[[#This Row],[Fecha Radicado]],Tabla1[[#This Row],[Plazo]],Festivos)))</f>
        <v/>
      </c>
      <c r="K1390" s="3" t="str">
        <f ca="1">IF(Tabla1[[#This Row],[Estado]]="No Aplica","",IF(Tabla1[[#This Row],[Estado]]="Con respuesta","Gestionado",IFERROR(NETWORKDAYS(TODAY(),Tabla1[[#This Row],[Fecha de Vencimiento]],Festivos),"")))</f>
        <v/>
      </c>
      <c r="L13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90" s="1"/>
      <c r="N1390" s="1"/>
      <c r="O1390" s="1"/>
      <c r="P1390" s="1" t="str">
        <f>_xlfn.IFNA(VLOOKUP(Tabla1[[#This Row],[Departamento]],Departamentos,2,FALSE),"")</f>
        <v/>
      </c>
      <c r="Q1390" s="1"/>
      <c r="R1390" s="1" t="str">
        <f>_xlfn.IFNA(VLOOKUP(Tabla1[[#This Row],[Municipio]],Municipios,2,FALSE),"")</f>
        <v/>
      </c>
      <c r="S1390" s="1"/>
      <c r="T1390" s="1"/>
      <c r="U1390" s="1"/>
      <c r="V1390" s="1"/>
      <c r="W1390" s="1"/>
      <c r="Z1390" s="1"/>
    </row>
    <row r="1391" spans="1:26">
      <c r="A1391" s="1"/>
      <c r="B1391" s="1"/>
      <c r="D1391" s="1"/>
      <c r="E1391" s="1"/>
      <c r="F1391" s="1"/>
      <c r="G1391" s="1"/>
      <c r="H1391" s="1"/>
      <c r="I1391" s="1" t="str">
        <f>IFERROR(VLOOKUP(Tabla1[[#This Row],[Tipo de Petición, queja o reclamo, queja o reclamo]],Tipif,2,0),"")</f>
        <v/>
      </c>
      <c r="J1391" s="2" t="str">
        <f>IF(Tabla1[[#This Row],[Fecha Radicado]]="","",IF(Tabla1[[#This Row],[Tipo de Petición, queja o reclamo, queja o reclamo]]="Sin término de respuesta","No aplica",WORKDAY(Tabla1[[#This Row],[Fecha Radicado]],Tabla1[[#This Row],[Plazo]],Festivos)))</f>
        <v/>
      </c>
      <c r="K1391" s="3" t="str">
        <f ca="1">IF(Tabla1[[#This Row],[Estado]]="No Aplica","",IF(Tabla1[[#This Row],[Estado]]="Con respuesta","Gestionado",IFERROR(NETWORKDAYS(TODAY(),Tabla1[[#This Row],[Fecha de Vencimiento]],Festivos),"")))</f>
        <v/>
      </c>
      <c r="L13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91" s="1"/>
      <c r="N1391" s="1"/>
      <c r="O1391" s="1"/>
      <c r="P1391" s="1" t="str">
        <f>_xlfn.IFNA(VLOOKUP(Tabla1[[#This Row],[Departamento]],Departamentos,2,FALSE),"")</f>
        <v/>
      </c>
      <c r="Q1391" s="1"/>
      <c r="R1391" s="1" t="str">
        <f>_xlfn.IFNA(VLOOKUP(Tabla1[[#This Row],[Municipio]],Municipios,2,FALSE),"")</f>
        <v/>
      </c>
      <c r="S1391" s="1"/>
      <c r="T1391" s="1"/>
      <c r="U1391" s="1"/>
      <c r="V1391" s="1"/>
      <c r="W1391" s="1"/>
      <c r="Z1391" s="1"/>
    </row>
    <row r="1392" spans="1:26">
      <c r="A1392" s="1"/>
      <c r="B1392" s="1"/>
      <c r="D1392" s="1"/>
      <c r="E1392" s="1"/>
      <c r="F1392" s="1"/>
      <c r="G1392" s="1"/>
      <c r="H1392" s="1"/>
      <c r="I1392" s="1" t="str">
        <f>IFERROR(VLOOKUP(Tabla1[[#This Row],[Tipo de Petición, queja o reclamo, queja o reclamo]],Tipif,2,0),"")</f>
        <v/>
      </c>
      <c r="J1392" s="2" t="str">
        <f>IF(Tabla1[[#This Row],[Fecha Radicado]]="","",IF(Tabla1[[#This Row],[Tipo de Petición, queja o reclamo, queja o reclamo]]="Sin término de respuesta","No aplica",WORKDAY(Tabla1[[#This Row],[Fecha Radicado]],Tabla1[[#This Row],[Plazo]],Festivos)))</f>
        <v/>
      </c>
      <c r="K1392" s="3" t="str">
        <f ca="1">IF(Tabla1[[#This Row],[Estado]]="No Aplica","",IF(Tabla1[[#This Row],[Estado]]="Con respuesta","Gestionado",IFERROR(NETWORKDAYS(TODAY(),Tabla1[[#This Row],[Fecha de Vencimiento]],Festivos),"")))</f>
        <v/>
      </c>
      <c r="L13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92" s="1"/>
      <c r="N1392" s="1"/>
      <c r="O1392" s="1"/>
      <c r="P1392" s="1" t="str">
        <f>_xlfn.IFNA(VLOOKUP(Tabla1[[#This Row],[Departamento]],Departamentos,2,FALSE),"")</f>
        <v/>
      </c>
      <c r="Q1392" s="1"/>
      <c r="R1392" s="1" t="str">
        <f>_xlfn.IFNA(VLOOKUP(Tabla1[[#This Row],[Municipio]],Municipios,2,FALSE),"")</f>
        <v/>
      </c>
      <c r="S1392" s="1"/>
      <c r="T1392" s="1"/>
      <c r="U1392" s="1"/>
      <c r="V1392" s="1"/>
      <c r="W1392" s="1"/>
      <c r="Z1392" s="1"/>
    </row>
    <row r="1393" spans="1:26">
      <c r="A1393" s="1"/>
      <c r="B1393" s="1"/>
      <c r="D1393" s="1"/>
      <c r="E1393" s="1"/>
      <c r="F1393" s="1"/>
      <c r="G1393" s="1"/>
      <c r="H1393" s="1"/>
      <c r="I1393" s="1" t="str">
        <f>IFERROR(VLOOKUP(Tabla1[[#This Row],[Tipo de Petición, queja o reclamo, queja o reclamo]],Tipif,2,0),"")</f>
        <v/>
      </c>
      <c r="J1393" s="2" t="str">
        <f>IF(Tabla1[[#This Row],[Fecha Radicado]]="","",IF(Tabla1[[#This Row],[Tipo de Petición, queja o reclamo, queja o reclamo]]="Sin término de respuesta","No aplica",WORKDAY(Tabla1[[#This Row],[Fecha Radicado]],Tabla1[[#This Row],[Plazo]],Festivos)))</f>
        <v/>
      </c>
      <c r="K1393" s="3" t="str">
        <f ca="1">IF(Tabla1[[#This Row],[Estado]]="No Aplica","",IF(Tabla1[[#This Row],[Estado]]="Con respuesta","Gestionado",IFERROR(NETWORKDAYS(TODAY(),Tabla1[[#This Row],[Fecha de Vencimiento]],Festivos),"")))</f>
        <v/>
      </c>
      <c r="L13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93" s="1"/>
      <c r="N1393" s="1"/>
      <c r="O1393" s="1"/>
      <c r="P1393" s="1" t="str">
        <f>_xlfn.IFNA(VLOOKUP(Tabla1[[#This Row],[Departamento]],Departamentos,2,FALSE),"")</f>
        <v/>
      </c>
      <c r="Q1393" s="1"/>
      <c r="R1393" s="1" t="str">
        <f>_xlfn.IFNA(VLOOKUP(Tabla1[[#This Row],[Municipio]],Municipios,2,FALSE),"")</f>
        <v/>
      </c>
      <c r="S1393" s="1"/>
      <c r="T1393" s="1"/>
      <c r="U1393" s="1"/>
      <c r="V1393" s="1"/>
      <c r="W1393" s="1"/>
      <c r="Z1393" s="1"/>
    </row>
    <row r="1394" spans="1:26">
      <c r="A1394" s="1"/>
      <c r="B1394" s="1"/>
      <c r="D1394" s="1"/>
      <c r="E1394" s="1"/>
      <c r="F1394" s="1"/>
      <c r="G1394" s="1"/>
      <c r="H1394" s="1"/>
      <c r="I1394" s="1" t="str">
        <f>IFERROR(VLOOKUP(Tabla1[[#This Row],[Tipo de Petición, queja o reclamo, queja o reclamo]],Tipif,2,0),"")</f>
        <v/>
      </c>
      <c r="J1394" s="2" t="str">
        <f>IF(Tabla1[[#This Row],[Fecha Radicado]]="","",IF(Tabla1[[#This Row],[Tipo de Petición, queja o reclamo, queja o reclamo]]="Sin término de respuesta","No aplica",WORKDAY(Tabla1[[#This Row],[Fecha Radicado]],Tabla1[[#This Row],[Plazo]],Festivos)))</f>
        <v/>
      </c>
      <c r="K1394" s="3" t="str">
        <f ca="1">IF(Tabla1[[#This Row],[Estado]]="No Aplica","",IF(Tabla1[[#This Row],[Estado]]="Con respuesta","Gestionado",IFERROR(NETWORKDAYS(TODAY(),Tabla1[[#This Row],[Fecha de Vencimiento]],Festivos),"")))</f>
        <v/>
      </c>
      <c r="L13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94" s="1"/>
      <c r="N1394" s="1"/>
      <c r="O1394" s="1"/>
      <c r="P1394" s="1" t="str">
        <f>_xlfn.IFNA(VLOOKUP(Tabla1[[#This Row],[Departamento]],Departamentos,2,FALSE),"")</f>
        <v/>
      </c>
      <c r="Q1394" s="1"/>
      <c r="R1394" s="1" t="str">
        <f>_xlfn.IFNA(VLOOKUP(Tabla1[[#This Row],[Municipio]],Municipios,2,FALSE),"")</f>
        <v/>
      </c>
      <c r="S1394" s="1"/>
      <c r="T1394" s="1"/>
      <c r="U1394" s="1"/>
      <c r="V1394" s="1"/>
      <c r="W1394" s="1"/>
      <c r="Z1394" s="1"/>
    </row>
    <row r="1395" spans="1:26">
      <c r="A1395" s="1"/>
      <c r="B1395" s="1"/>
      <c r="D1395" s="1"/>
      <c r="E1395" s="1"/>
      <c r="F1395" s="1"/>
      <c r="G1395" s="1"/>
      <c r="H1395" s="1"/>
      <c r="I1395" s="1" t="str">
        <f>IFERROR(VLOOKUP(Tabla1[[#This Row],[Tipo de Petición, queja o reclamo, queja o reclamo]],Tipif,2,0),"")</f>
        <v/>
      </c>
      <c r="J1395" s="2" t="str">
        <f>IF(Tabla1[[#This Row],[Fecha Radicado]]="","",IF(Tabla1[[#This Row],[Tipo de Petición, queja o reclamo, queja o reclamo]]="Sin término de respuesta","No aplica",WORKDAY(Tabla1[[#This Row],[Fecha Radicado]],Tabla1[[#This Row],[Plazo]],Festivos)))</f>
        <v/>
      </c>
      <c r="K1395" s="3" t="str">
        <f ca="1">IF(Tabla1[[#This Row],[Estado]]="No Aplica","",IF(Tabla1[[#This Row],[Estado]]="Con respuesta","Gestionado",IFERROR(NETWORKDAYS(TODAY(),Tabla1[[#This Row],[Fecha de Vencimiento]],Festivos),"")))</f>
        <v/>
      </c>
      <c r="L13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95" s="1"/>
      <c r="N1395" s="1"/>
      <c r="O1395" s="1"/>
      <c r="P1395" s="1" t="str">
        <f>_xlfn.IFNA(VLOOKUP(Tabla1[[#This Row],[Departamento]],Departamentos,2,FALSE),"")</f>
        <v/>
      </c>
      <c r="Q1395" s="1"/>
      <c r="R1395" s="1" t="str">
        <f>_xlfn.IFNA(VLOOKUP(Tabla1[[#This Row],[Municipio]],Municipios,2,FALSE),"")</f>
        <v/>
      </c>
      <c r="S1395" s="1"/>
      <c r="T1395" s="1"/>
      <c r="U1395" s="1"/>
      <c r="V1395" s="1"/>
      <c r="W1395" s="1"/>
      <c r="Z1395" s="1"/>
    </row>
    <row r="1396" spans="1:26">
      <c r="A1396" s="1"/>
      <c r="B1396" s="1"/>
      <c r="D1396" s="1"/>
      <c r="E1396" s="1"/>
      <c r="F1396" s="1"/>
      <c r="G1396" s="1"/>
      <c r="H1396" s="1"/>
      <c r="I1396" s="1" t="str">
        <f>IFERROR(VLOOKUP(Tabla1[[#This Row],[Tipo de Petición, queja o reclamo, queja o reclamo]],Tipif,2,0),"")</f>
        <v/>
      </c>
      <c r="J1396" s="2" t="str">
        <f>IF(Tabla1[[#This Row],[Fecha Radicado]]="","",IF(Tabla1[[#This Row],[Tipo de Petición, queja o reclamo, queja o reclamo]]="Sin término de respuesta","No aplica",WORKDAY(Tabla1[[#This Row],[Fecha Radicado]],Tabla1[[#This Row],[Plazo]],Festivos)))</f>
        <v/>
      </c>
      <c r="K1396" s="3" t="str">
        <f ca="1">IF(Tabla1[[#This Row],[Estado]]="No Aplica","",IF(Tabla1[[#This Row],[Estado]]="Con respuesta","Gestionado",IFERROR(NETWORKDAYS(TODAY(),Tabla1[[#This Row],[Fecha de Vencimiento]],Festivos),"")))</f>
        <v/>
      </c>
      <c r="L13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96" s="1"/>
      <c r="N1396" s="1"/>
      <c r="O1396" s="1"/>
      <c r="P1396" s="1" t="str">
        <f>_xlfn.IFNA(VLOOKUP(Tabla1[[#This Row],[Departamento]],Departamentos,2,FALSE),"")</f>
        <v/>
      </c>
      <c r="Q1396" s="1"/>
      <c r="R1396" s="1" t="str">
        <f>_xlfn.IFNA(VLOOKUP(Tabla1[[#This Row],[Municipio]],Municipios,2,FALSE),"")</f>
        <v/>
      </c>
      <c r="S1396" s="1"/>
      <c r="T1396" s="1"/>
      <c r="U1396" s="1"/>
      <c r="V1396" s="1"/>
      <c r="W1396" s="1"/>
      <c r="Z1396" s="1"/>
    </row>
    <row r="1397" spans="1:26">
      <c r="A1397" s="1"/>
      <c r="B1397" s="1"/>
      <c r="D1397" s="1"/>
      <c r="E1397" s="1"/>
      <c r="F1397" s="1"/>
      <c r="G1397" s="1"/>
      <c r="H1397" s="1"/>
      <c r="I1397" s="1" t="str">
        <f>IFERROR(VLOOKUP(Tabla1[[#This Row],[Tipo de Petición, queja o reclamo, queja o reclamo]],Tipif,2,0),"")</f>
        <v/>
      </c>
      <c r="J1397" s="2" t="str">
        <f>IF(Tabla1[[#This Row],[Fecha Radicado]]="","",IF(Tabla1[[#This Row],[Tipo de Petición, queja o reclamo, queja o reclamo]]="Sin término de respuesta","No aplica",WORKDAY(Tabla1[[#This Row],[Fecha Radicado]],Tabla1[[#This Row],[Plazo]],Festivos)))</f>
        <v/>
      </c>
      <c r="K1397" s="3" t="str">
        <f ca="1">IF(Tabla1[[#This Row],[Estado]]="No Aplica","",IF(Tabla1[[#This Row],[Estado]]="Con respuesta","Gestionado",IFERROR(NETWORKDAYS(TODAY(),Tabla1[[#This Row],[Fecha de Vencimiento]],Festivos),"")))</f>
        <v/>
      </c>
      <c r="L13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97" s="1"/>
      <c r="N1397" s="1"/>
      <c r="O1397" s="1"/>
      <c r="P1397" s="1" t="str">
        <f>_xlfn.IFNA(VLOOKUP(Tabla1[[#This Row],[Departamento]],Departamentos,2,FALSE),"")</f>
        <v/>
      </c>
      <c r="Q1397" s="1"/>
      <c r="R1397" s="1" t="str">
        <f>_xlfn.IFNA(VLOOKUP(Tabla1[[#This Row],[Municipio]],Municipios,2,FALSE),"")</f>
        <v/>
      </c>
      <c r="S1397" s="1"/>
      <c r="T1397" s="1"/>
      <c r="U1397" s="1"/>
      <c r="V1397" s="1"/>
      <c r="W1397" s="1"/>
      <c r="Z1397" s="1"/>
    </row>
    <row r="1398" spans="1:26">
      <c r="A1398" s="1"/>
      <c r="B1398" s="1"/>
      <c r="D1398" s="1"/>
      <c r="E1398" s="1"/>
      <c r="F1398" s="1"/>
      <c r="G1398" s="1"/>
      <c r="H1398" s="1"/>
      <c r="I1398" s="1" t="str">
        <f>IFERROR(VLOOKUP(Tabla1[[#This Row],[Tipo de Petición, queja o reclamo, queja o reclamo]],Tipif,2,0),"")</f>
        <v/>
      </c>
      <c r="J1398" s="2" t="str">
        <f>IF(Tabla1[[#This Row],[Fecha Radicado]]="","",IF(Tabla1[[#This Row],[Tipo de Petición, queja o reclamo, queja o reclamo]]="Sin término de respuesta","No aplica",WORKDAY(Tabla1[[#This Row],[Fecha Radicado]],Tabla1[[#This Row],[Plazo]],Festivos)))</f>
        <v/>
      </c>
      <c r="K1398" s="3" t="str">
        <f ca="1">IF(Tabla1[[#This Row],[Estado]]="No Aplica","",IF(Tabla1[[#This Row],[Estado]]="Con respuesta","Gestionado",IFERROR(NETWORKDAYS(TODAY(),Tabla1[[#This Row],[Fecha de Vencimiento]],Festivos),"")))</f>
        <v/>
      </c>
      <c r="L13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98" s="1"/>
      <c r="N1398" s="1"/>
      <c r="O1398" s="1"/>
      <c r="P1398" s="1" t="str">
        <f>_xlfn.IFNA(VLOOKUP(Tabla1[[#This Row],[Departamento]],Departamentos,2,FALSE),"")</f>
        <v/>
      </c>
      <c r="Q1398" s="1"/>
      <c r="R1398" s="1" t="str">
        <f>_xlfn.IFNA(VLOOKUP(Tabla1[[#This Row],[Municipio]],Municipios,2,FALSE),"")</f>
        <v/>
      </c>
      <c r="S1398" s="1"/>
      <c r="T1398" s="1"/>
      <c r="U1398" s="1"/>
      <c r="V1398" s="1"/>
      <c r="W1398" s="1"/>
      <c r="Z1398" s="1"/>
    </row>
    <row r="1399" spans="1:26">
      <c r="A1399" s="1"/>
      <c r="B1399" s="1"/>
      <c r="D1399" s="1"/>
      <c r="E1399" s="1"/>
      <c r="F1399" s="1"/>
      <c r="G1399" s="1"/>
      <c r="H1399" s="1"/>
      <c r="I1399" s="1" t="str">
        <f>IFERROR(VLOOKUP(Tabla1[[#This Row],[Tipo de Petición, queja o reclamo, queja o reclamo]],Tipif,2,0),"")</f>
        <v/>
      </c>
      <c r="J1399" s="2" t="str">
        <f>IF(Tabla1[[#This Row],[Fecha Radicado]]="","",IF(Tabla1[[#This Row],[Tipo de Petición, queja o reclamo, queja o reclamo]]="Sin término de respuesta","No aplica",WORKDAY(Tabla1[[#This Row],[Fecha Radicado]],Tabla1[[#This Row],[Plazo]],Festivos)))</f>
        <v/>
      </c>
      <c r="K1399" s="3" t="str">
        <f ca="1">IF(Tabla1[[#This Row],[Estado]]="No Aplica","",IF(Tabla1[[#This Row],[Estado]]="Con respuesta","Gestionado",IFERROR(NETWORKDAYS(TODAY(),Tabla1[[#This Row],[Fecha de Vencimiento]],Festivos),"")))</f>
        <v/>
      </c>
      <c r="L13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399" s="1"/>
      <c r="N1399" s="1"/>
      <c r="O1399" s="1"/>
      <c r="P1399" s="1" t="str">
        <f>_xlfn.IFNA(VLOOKUP(Tabla1[[#This Row],[Departamento]],Departamentos,2,FALSE),"")</f>
        <v/>
      </c>
      <c r="Q1399" s="1"/>
      <c r="R1399" s="1" t="str">
        <f>_xlfn.IFNA(VLOOKUP(Tabla1[[#This Row],[Municipio]],Municipios,2,FALSE),"")</f>
        <v/>
      </c>
      <c r="S1399" s="1"/>
      <c r="T1399" s="1"/>
      <c r="U1399" s="1"/>
      <c r="V1399" s="1"/>
      <c r="W1399" s="1"/>
      <c r="Z1399" s="1"/>
    </row>
    <row r="1400" spans="1:26">
      <c r="A1400" s="1"/>
      <c r="B1400" s="1"/>
      <c r="D1400" s="1"/>
      <c r="E1400" s="1"/>
      <c r="F1400" s="1"/>
      <c r="G1400" s="1"/>
      <c r="H1400" s="1"/>
      <c r="I1400" s="1" t="str">
        <f>IFERROR(VLOOKUP(Tabla1[[#This Row],[Tipo de Petición, queja o reclamo, queja o reclamo]],Tipif,2,0),"")</f>
        <v/>
      </c>
      <c r="J1400" s="2" t="str">
        <f>IF(Tabla1[[#This Row],[Fecha Radicado]]="","",IF(Tabla1[[#This Row],[Tipo de Petición, queja o reclamo, queja o reclamo]]="Sin término de respuesta","No aplica",WORKDAY(Tabla1[[#This Row],[Fecha Radicado]],Tabla1[[#This Row],[Plazo]],Festivos)))</f>
        <v/>
      </c>
      <c r="K1400" s="3" t="str">
        <f ca="1">IF(Tabla1[[#This Row],[Estado]]="No Aplica","",IF(Tabla1[[#This Row],[Estado]]="Con respuesta","Gestionado",IFERROR(NETWORKDAYS(TODAY(),Tabla1[[#This Row],[Fecha de Vencimiento]],Festivos),"")))</f>
        <v/>
      </c>
      <c r="L14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00" s="1"/>
      <c r="N1400" s="1"/>
      <c r="O1400" s="1"/>
      <c r="P1400" s="1" t="str">
        <f>_xlfn.IFNA(VLOOKUP(Tabla1[[#This Row],[Departamento]],Departamentos,2,FALSE),"")</f>
        <v/>
      </c>
      <c r="Q1400" s="1"/>
      <c r="R1400" s="1" t="str">
        <f>_xlfn.IFNA(VLOOKUP(Tabla1[[#This Row],[Municipio]],Municipios,2,FALSE),"")</f>
        <v/>
      </c>
      <c r="S1400" s="1"/>
      <c r="T1400" s="1"/>
      <c r="U1400" s="1"/>
      <c r="V1400" s="1"/>
      <c r="W1400" s="1"/>
      <c r="Z1400" s="1"/>
    </row>
    <row r="1401" spans="1:26">
      <c r="A1401" s="1"/>
      <c r="B1401" s="1"/>
      <c r="D1401" s="1"/>
      <c r="E1401" s="1"/>
      <c r="F1401" s="1"/>
      <c r="G1401" s="1"/>
      <c r="H1401" s="1"/>
      <c r="I1401" s="1" t="str">
        <f>IFERROR(VLOOKUP(Tabla1[[#This Row],[Tipo de Petición, queja o reclamo, queja o reclamo]],Tipif,2,0),"")</f>
        <v/>
      </c>
      <c r="J1401" s="2" t="str">
        <f>IF(Tabla1[[#This Row],[Fecha Radicado]]="","",IF(Tabla1[[#This Row],[Tipo de Petición, queja o reclamo, queja o reclamo]]="Sin término de respuesta","No aplica",WORKDAY(Tabla1[[#This Row],[Fecha Radicado]],Tabla1[[#This Row],[Plazo]],Festivos)))</f>
        <v/>
      </c>
      <c r="K1401" s="3" t="str">
        <f ca="1">IF(Tabla1[[#This Row],[Estado]]="No Aplica","",IF(Tabla1[[#This Row],[Estado]]="Con respuesta","Gestionado",IFERROR(NETWORKDAYS(TODAY(),Tabla1[[#This Row],[Fecha de Vencimiento]],Festivos),"")))</f>
        <v/>
      </c>
      <c r="L14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01" s="1"/>
      <c r="N1401" s="1"/>
      <c r="O1401" s="1"/>
      <c r="P1401" s="1" t="str">
        <f>_xlfn.IFNA(VLOOKUP(Tabla1[[#This Row],[Departamento]],Departamentos,2,FALSE),"")</f>
        <v/>
      </c>
      <c r="Q1401" s="1"/>
      <c r="R1401" s="1" t="str">
        <f>_xlfn.IFNA(VLOOKUP(Tabla1[[#This Row],[Municipio]],Municipios,2,FALSE),"")</f>
        <v/>
      </c>
      <c r="S1401" s="1"/>
      <c r="T1401" s="1"/>
      <c r="U1401" s="1"/>
      <c r="V1401" s="1"/>
      <c r="W1401" s="1"/>
      <c r="Z1401" s="1"/>
    </row>
    <row r="1402" spans="1:26">
      <c r="A1402" s="1"/>
      <c r="B1402" s="1"/>
      <c r="D1402" s="1"/>
      <c r="E1402" s="1"/>
      <c r="F1402" s="1"/>
      <c r="G1402" s="1"/>
      <c r="H1402" s="1"/>
      <c r="I1402" s="1" t="str">
        <f>IFERROR(VLOOKUP(Tabla1[[#This Row],[Tipo de Petición, queja o reclamo, queja o reclamo]],Tipif,2,0),"")</f>
        <v/>
      </c>
      <c r="J1402" s="2" t="str">
        <f>IF(Tabla1[[#This Row],[Fecha Radicado]]="","",IF(Tabla1[[#This Row],[Tipo de Petición, queja o reclamo, queja o reclamo]]="Sin término de respuesta","No aplica",WORKDAY(Tabla1[[#This Row],[Fecha Radicado]],Tabla1[[#This Row],[Plazo]],Festivos)))</f>
        <v/>
      </c>
      <c r="K1402" s="3" t="str">
        <f ca="1">IF(Tabla1[[#This Row],[Estado]]="No Aplica","",IF(Tabla1[[#This Row],[Estado]]="Con respuesta","Gestionado",IFERROR(NETWORKDAYS(TODAY(),Tabla1[[#This Row],[Fecha de Vencimiento]],Festivos),"")))</f>
        <v/>
      </c>
      <c r="L14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02" s="1"/>
      <c r="N1402" s="1"/>
      <c r="O1402" s="1"/>
      <c r="P1402" s="1" t="str">
        <f>_xlfn.IFNA(VLOOKUP(Tabla1[[#This Row],[Departamento]],Departamentos,2,FALSE),"")</f>
        <v/>
      </c>
      <c r="Q1402" s="1"/>
      <c r="R1402" s="1" t="str">
        <f>_xlfn.IFNA(VLOOKUP(Tabla1[[#This Row],[Municipio]],Municipios,2,FALSE),"")</f>
        <v/>
      </c>
      <c r="S1402" s="1"/>
      <c r="T1402" s="1"/>
      <c r="U1402" s="1"/>
      <c r="V1402" s="1"/>
      <c r="W1402" s="1"/>
      <c r="Z1402" s="1"/>
    </row>
    <row r="1403" spans="1:26">
      <c r="A1403" s="1"/>
      <c r="B1403" s="1"/>
      <c r="D1403" s="1"/>
      <c r="E1403" s="1"/>
      <c r="F1403" s="1"/>
      <c r="G1403" s="1"/>
      <c r="H1403" s="1"/>
      <c r="I1403" s="1" t="str">
        <f>IFERROR(VLOOKUP(Tabla1[[#This Row],[Tipo de Petición, queja o reclamo, queja o reclamo]],Tipif,2,0),"")</f>
        <v/>
      </c>
      <c r="J1403" s="2" t="str">
        <f>IF(Tabla1[[#This Row],[Fecha Radicado]]="","",IF(Tabla1[[#This Row],[Tipo de Petición, queja o reclamo, queja o reclamo]]="Sin término de respuesta","No aplica",WORKDAY(Tabla1[[#This Row],[Fecha Radicado]],Tabla1[[#This Row],[Plazo]],Festivos)))</f>
        <v/>
      </c>
      <c r="K1403" s="3" t="str">
        <f ca="1">IF(Tabla1[[#This Row],[Estado]]="No Aplica","",IF(Tabla1[[#This Row],[Estado]]="Con respuesta","Gestionado",IFERROR(NETWORKDAYS(TODAY(),Tabla1[[#This Row],[Fecha de Vencimiento]],Festivos),"")))</f>
        <v/>
      </c>
      <c r="L14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03" s="1"/>
      <c r="N1403" s="1"/>
      <c r="O1403" s="1"/>
      <c r="P1403" s="1" t="str">
        <f>_xlfn.IFNA(VLOOKUP(Tabla1[[#This Row],[Departamento]],Departamentos,2,FALSE),"")</f>
        <v/>
      </c>
      <c r="Q1403" s="1"/>
      <c r="R1403" s="1" t="str">
        <f>_xlfn.IFNA(VLOOKUP(Tabla1[[#This Row],[Municipio]],Municipios,2,FALSE),"")</f>
        <v/>
      </c>
      <c r="S1403" s="1"/>
      <c r="T1403" s="1"/>
      <c r="U1403" s="1"/>
      <c r="V1403" s="1"/>
      <c r="W1403" s="1"/>
      <c r="Z1403" s="1"/>
    </row>
    <row r="1404" spans="1:26">
      <c r="A1404" s="1"/>
      <c r="B1404" s="1"/>
      <c r="D1404" s="1"/>
      <c r="E1404" s="1"/>
      <c r="F1404" s="1"/>
      <c r="G1404" s="1"/>
      <c r="H1404" s="1"/>
      <c r="I1404" s="1" t="str">
        <f>IFERROR(VLOOKUP(Tabla1[[#This Row],[Tipo de Petición, queja o reclamo, queja o reclamo]],Tipif,2,0),"")</f>
        <v/>
      </c>
      <c r="J1404" s="2" t="str">
        <f>IF(Tabla1[[#This Row],[Fecha Radicado]]="","",IF(Tabla1[[#This Row],[Tipo de Petición, queja o reclamo, queja o reclamo]]="Sin término de respuesta","No aplica",WORKDAY(Tabla1[[#This Row],[Fecha Radicado]],Tabla1[[#This Row],[Plazo]],Festivos)))</f>
        <v/>
      </c>
      <c r="K1404" s="3" t="str">
        <f ca="1">IF(Tabla1[[#This Row],[Estado]]="No Aplica","",IF(Tabla1[[#This Row],[Estado]]="Con respuesta","Gestionado",IFERROR(NETWORKDAYS(TODAY(),Tabla1[[#This Row],[Fecha de Vencimiento]],Festivos),"")))</f>
        <v/>
      </c>
      <c r="L14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04" s="1"/>
      <c r="N1404" s="1"/>
      <c r="O1404" s="1"/>
      <c r="P1404" s="1" t="str">
        <f>_xlfn.IFNA(VLOOKUP(Tabla1[[#This Row],[Departamento]],Departamentos,2,FALSE),"")</f>
        <v/>
      </c>
      <c r="Q1404" s="1"/>
      <c r="R1404" s="1" t="str">
        <f>_xlfn.IFNA(VLOOKUP(Tabla1[[#This Row],[Municipio]],Municipios,2,FALSE),"")</f>
        <v/>
      </c>
      <c r="S1404" s="1"/>
      <c r="T1404" s="1"/>
      <c r="U1404" s="1"/>
      <c r="V1404" s="1"/>
      <c r="W1404" s="1"/>
      <c r="Z1404" s="1"/>
    </row>
    <row r="1405" spans="1:26">
      <c r="A1405" s="1"/>
      <c r="B1405" s="1"/>
      <c r="D1405" s="1"/>
      <c r="E1405" s="1"/>
      <c r="F1405" s="1"/>
      <c r="G1405" s="1"/>
      <c r="H1405" s="1"/>
      <c r="I1405" s="1" t="str">
        <f>IFERROR(VLOOKUP(Tabla1[[#This Row],[Tipo de Petición, queja o reclamo, queja o reclamo]],Tipif,2,0),"")</f>
        <v/>
      </c>
      <c r="J1405" s="2" t="str">
        <f>IF(Tabla1[[#This Row],[Fecha Radicado]]="","",IF(Tabla1[[#This Row],[Tipo de Petición, queja o reclamo, queja o reclamo]]="Sin término de respuesta","No aplica",WORKDAY(Tabla1[[#This Row],[Fecha Radicado]],Tabla1[[#This Row],[Plazo]],Festivos)))</f>
        <v/>
      </c>
      <c r="K1405" s="3" t="str">
        <f ca="1">IF(Tabla1[[#This Row],[Estado]]="No Aplica","",IF(Tabla1[[#This Row],[Estado]]="Con respuesta","Gestionado",IFERROR(NETWORKDAYS(TODAY(),Tabla1[[#This Row],[Fecha de Vencimiento]],Festivos),"")))</f>
        <v/>
      </c>
      <c r="L14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05" s="1"/>
      <c r="N1405" s="1"/>
      <c r="O1405" s="1"/>
      <c r="P1405" s="1" t="str">
        <f>_xlfn.IFNA(VLOOKUP(Tabla1[[#This Row],[Departamento]],Departamentos,2,FALSE),"")</f>
        <v/>
      </c>
      <c r="Q1405" s="1"/>
      <c r="R1405" s="1" t="str">
        <f>_xlfn.IFNA(VLOOKUP(Tabla1[[#This Row],[Municipio]],Municipios,2,FALSE),"")</f>
        <v/>
      </c>
      <c r="S1405" s="1"/>
      <c r="T1405" s="1"/>
      <c r="U1405" s="1"/>
      <c r="V1405" s="1"/>
      <c r="W1405" s="1"/>
      <c r="Z1405" s="1"/>
    </row>
    <row r="1406" spans="1:26">
      <c r="A1406" s="1"/>
      <c r="B1406" s="1"/>
      <c r="D1406" s="1"/>
      <c r="E1406" s="1"/>
      <c r="F1406" s="1"/>
      <c r="G1406" s="1"/>
      <c r="H1406" s="1"/>
      <c r="I1406" s="1" t="str">
        <f>IFERROR(VLOOKUP(Tabla1[[#This Row],[Tipo de Petición, queja o reclamo, queja o reclamo]],Tipif,2,0),"")</f>
        <v/>
      </c>
      <c r="J1406" s="2" t="str">
        <f>IF(Tabla1[[#This Row],[Fecha Radicado]]="","",IF(Tabla1[[#This Row],[Tipo de Petición, queja o reclamo, queja o reclamo]]="Sin término de respuesta","No aplica",WORKDAY(Tabla1[[#This Row],[Fecha Radicado]],Tabla1[[#This Row],[Plazo]],Festivos)))</f>
        <v/>
      </c>
      <c r="K1406" s="3" t="str">
        <f ca="1">IF(Tabla1[[#This Row],[Estado]]="No Aplica","",IF(Tabla1[[#This Row],[Estado]]="Con respuesta","Gestionado",IFERROR(NETWORKDAYS(TODAY(),Tabla1[[#This Row],[Fecha de Vencimiento]],Festivos),"")))</f>
        <v/>
      </c>
      <c r="L14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06" s="1"/>
      <c r="N1406" s="1"/>
      <c r="O1406" s="1"/>
      <c r="P1406" s="1" t="str">
        <f>_xlfn.IFNA(VLOOKUP(Tabla1[[#This Row],[Departamento]],Departamentos,2,FALSE),"")</f>
        <v/>
      </c>
      <c r="Q1406" s="1"/>
      <c r="R1406" s="1" t="str">
        <f>_xlfn.IFNA(VLOOKUP(Tabla1[[#This Row],[Municipio]],Municipios,2,FALSE),"")</f>
        <v/>
      </c>
      <c r="S1406" s="1"/>
      <c r="T1406" s="1"/>
      <c r="U1406" s="1"/>
      <c r="V1406" s="1"/>
      <c r="W1406" s="1"/>
      <c r="Z1406" s="1"/>
    </row>
    <row r="1407" spans="1:26">
      <c r="A1407" s="1"/>
      <c r="B1407" s="1"/>
      <c r="D1407" s="1"/>
      <c r="E1407" s="1"/>
      <c r="F1407" s="1"/>
      <c r="G1407" s="1"/>
      <c r="H1407" s="1"/>
      <c r="I1407" s="1" t="str">
        <f>IFERROR(VLOOKUP(Tabla1[[#This Row],[Tipo de Petición, queja o reclamo, queja o reclamo]],Tipif,2,0),"")</f>
        <v/>
      </c>
      <c r="J1407" s="2" t="str">
        <f>IF(Tabla1[[#This Row],[Fecha Radicado]]="","",IF(Tabla1[[#This Row],[Tipo de Petición, queja o reclamo, queja o reclamo]]="Sin término de respuesta","No aplica",WORKDAY(Tabla1[[#This Row],[Fecha Radicado]],Tabla1[[#This Row],[Plazo]],Festivos)))</f>
        <v/>
      </c>
      <c r="K1407" s="3" t="str">
        <f ca="1">IF(Tabla1[[#This Row],[Estado]]="No Aplica","",IF(Tabla1[[#This Row],[Estado]]="Con respuesta","Gestionado",IFERROR(NETWORKDAYS(TODAY(),Tabla1[[#This Row],[Fecha de Vencimiento]],Festivos),"")))</f>
        <v/>
      </c>
      <c r="L14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07" s="1"/>
      <c r="N1407" s="1"/>
      <c r="O1407" s="1"/>
      <c r="P1407" s="1" t="str">
        <f>_xlfn.IFNA(VLOOKUP(Tabla1[[#This Row],[Departamento]],Departamentos,2,FALSE),"")</f>
        <v/>
      </c>
      <c r="Q1407" s="1"/>
      <c r="R1407" s="1" t="str">
        <f>_xlfn.IFNA(VLOOKUP(Tabla1[[#This Row],[Municipio]],Municipios,2,FALSE),"")</f>
        <v/>
      </c>
      <c r="S1407" s="1"/>
      <c r="T1407" s="1"/>
      <c r="U1407" s="1"/>
      <c r="V1407" s="1"/>
      <c r="W1407" s="1"/>
      <c r="Z1407" s="1"/>
    </row>
    <row r="1408" spans="1:26">
      <c r="A1408" s="1"/>
      <c r="B1408" s="1"/>
      <c r="D1408" s="1"/>
      <c r="E1408" s="1"/>
      <c r="F1408" s="1"/>
      <c r="G1408" s="1"/>
      <c r="H1408" s="1"/>
      <c r="I1408" s="1" t="str">
        <f>IFERROR(VLOOKUP(Tabla1[[#This Row],[Tipo de Petición, queja o reclamo, queja o reclamo]],Tipif,2,0),"")</f>
        <v/>
      </c>
      <c r="J1408" s="2" t="str">
        <f>IF(Tabla1[[#This Row],[Fecha Radicado]]="","",IF(Tabla1[[#This Row],[Tipo de Petición, queja o reclamo, queja o reclamo]]="Sin término de respuesta","No aplica",WORKDAY(Tabla1[[#This Row],[Fecha Radicado]],Tabla1[[#This Row],[Plazo]],Festivos)))</f>
        <v/>
      </c>
      <c r="K1408" s="3" t="str">
        <f ca="1">IF(Tabla1[[#This Row],[Estado]]="No Aplica","",IF(Tabla1[[#This Row],[Estado]]="Con respuesta","Gestionado",IFERROR(NETWORKDAYS(TODAY(),Tabla1[[#This Row],[Fecha de Vencimiento]],Festivos),"")))</f>
        <v/>
      </c>
      <c r="L14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08" s="1"/>
      <c r="N1408" s="1"/>
      <c r="O1408" s="1"/>
      <c r="P1408" s="1" t="str">
        <f>_xlfn.IFNA(VLOOKUP(Tabla1[[#This Row],[Departamento]],Departamentos,2,FALSE),"")</f>
        <v/>
      </c>
      <c r="Q1408" s="1"/>
      <c r="R1408" s="1" t="str">
        <f>_xlfn.IFNA(VLOOKUP(Tabla1[[#This Row],[Municipio]],Municipios,2,FALSE),"")</f>
        <v/>
      </c>
      <c r="S1408" s="1"/>
      <c r="T1408" s="1"/>
      <c r="U1408" s="1"/>
      <c r="V1408" s="1"/>
      <c r="W1408" s="1"/>
      <c r="Z1408" s="1"/>
    </row>
    <row r="1409" spans="1:26">
      <c r="A1409" s="1"/>
      <c r="B1409" s="1"/>
      <c r="D1409" s="1"/>
      <c r="E1409" s="1"/>
      <c r="F1409" s="1"/>
      <c r="G1409" s="1"/>
      <c r="H1409" s="1"/>
      <c r="I1409" s="1" t="str">
        <f>IFERROR(VLOOKUP(Tabla1[[#This Row],[Tipo de Petición, queja o reclamo, queja o reclamo]],Tipif,2,0),"")</f>
        <v/>
      </c>
      <c r="J1409" s="2" t="str">
        <f>IF(Tabla1[[#This Row],[Fecha Radicado]]="","",IF(Tabla1[[#This Row],[Tipo de Petición, queja o reclamo, queja o reclamo]]="Sin término de respuesta","No aplica",WORKDAY(Tabla1[[#This Row],[Fecha Radicado]],Tabla1[[#This Row],[Plazo]],Festivos)))</f>
        <v/>
      </c>
      <c r="K1409" s="3" t="str">
        <f ca="1">IF(Tabla1[[#This Row],[Estado]]="No Aplica","",IF(Tabla1[[#This Row],[Estado]]="Con respuesta","Gestionado",IFERROR(NETWORKDAYS(TODAY(),Tabla1[[#This Row],[Fecha de Vencimiento]],Festivos),"")))</f>
        <v/>
      </c>
      <c r="L14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09" s="1"/>
      <c r="N1409" s="1"/>
      <c r="O1409" s="1"/>
      <c r="P1409" s="1" t="str">
        <f>_xlfn.IFNA(VLOOKUP(Tabla1[[#This Row],[Departamento]],Departamentos,2,FALSE),"")</f>
        <v/>
      </c>
      <c r="Q1409" s="1"/>
      <c r="R1409" s="1" t="str">
        <f>_xlfn.IFNA(VLOOKUP(Tabla1[[#This Row],[Municipio]],Municipios,2,FALSE),"")</f>
        <v/>
      </c>
      <c r="S1409" s="1"/>
      <c r="T1409" s="1"/>
      <c r="U1409" s="1"/>
      <c r="V1409" s="1"/>
      <c r="W1409" s="1"/>
      <c r="Z1409" s="1"/>
    </row>
    <row r="1410" spans="1:26">
      <c r="A1410" s="1"/>
      <c r="B1410" s="1"/>
      <c r="D1410" s="1"/>
      <c r="E1410" s="1"/>
      <c r="F1410" s="1"/>
      <c r="G1410" s="1"/>
      <c r="H1410" s="1"/>
      <c r="I1410" s="1" t="str">
        <f>IFERROR(VLOOKUP(Tabla1[[#This Row],[Tipo de Petición, queja o reclamo, queja o reclamo]],Tipif,2,0),"")</f>
        <v/>
      </c>
      <c r="J1410" s="2" t="str">
        <f>IF(Tabla1[[#This Row],[Fecha Radicado]]="","",IF(Tabla1[[#This Row],[Tipo de Petición, queja o reclamo, queja o reclamo]]="Sin término de respuesta","No aplica",WORKDAY(Tabla1[[#This Row],[Fecha Radicado]],Tabla1[[#This Row],[Plazo]],Festivos)))</f>
        <v/>
      </c>
      <c r="K1410" s="3" t="str">
        <f ca="1">IF(Tabla1[[#This Row],[Estado]]="No Aplica","",IF(Tabla1[[#This Row],[Estado]]="Con respuesta","Gestionado",IFERROR(NETWORKDAYS(TODAY(),Tabla1[[#This Row],[Fecha de Vencimiento]],Festivos),"")))</f>
        <v/>
      </c>
      <c r="L14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10" s="1"/>
      <c r="N1410" s="1"/>
      <c r="O1410" s="1"/>
      <c r="P1410" s="1" t="str">
        <f>_xlfn.IFNA(VLOOKUP(Tabla1[[#This Row],[Departamento]],Departamentos,2,FALSE),"")</f>
        <v/>
      </c>
      <c r="Q1410" s="1"/>
      <c r="R1410" s="1" t="str">
        <f>_xlfn.IFNA(VLOOKUP(Tabla1[[#This Row],[Municipio]],Municipios,2,FALSE),"")</f>
        <v/>
      </c>
      <c r="S1410" s="1"/>
      <c r="T1410" s="1"/>
      <c r="U1410" s="1"/>
      <c r="V1410" s="1"/>
      <c r="W1410" s="1"/>
      <c r="Z1410" s="1"/>
    </row>
    <row r="1411" spans="1:26">
      <c r="A1411" s="1"/>
      <c r="B1411" s="1"/>
      <c r="D1411" s="1"/>
      <c r="E1411" s="1"/>
      <c r="F1411" s="1"/>
      <c r="G1411" s="1"/>
      <c r="H1411" s="1"/>
      <c r="I1411" s="1" t="str">
        <f>IFERROR(VLOOKUP(Tabla1[[#This Row],[Tipo de Petición, queja o reclamo, queja o reclamo]],Tipif,2,0),"")</f>
        <v/>
      </c>
      <c r="J1411" s="2" t="str">
        <f>IF(Tabla1[[#This Row],[Fecha Radicado]]="","",IF(Tabla1[[#This Row],[Tipo de Petición, queja o reclamo, queja o reclamo]]="Sin término de respuesta","No aplica",WORKDAY(Tabla1[[#This Row],[Fecha Radicado]],Tabla1[[#This Row],[Plazo]],Festivos)))</f>
        <v/>
      </c>
      <c r="K1411" s="3" t="str">
        <f ca="1">IF(Tabla1[[#This Row],[Estado]]="No Aplica","",IF(Tabla1[[#This Row],[Estado]]="Con respuesta","Gestionado",IFERROR(NETWORKDAYS(TODAY(),Tabla1[[#This Row],[Fecha de Vencimiento]],Festivos),"")))</f>
        <v/>
      </c>
      <c r="L14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11" s="1"/>
      <c r="N1411" s="1"/>
      <c r="O1411" s="1"/>
      <c r="P1411" s="1" t="str">
        <f>_xlfn.IFNA(VLOOKUP(Tabla1[[#This Row],[Departamento]],Departamentos,2,FALSE),"")</f>
        <v/>
      </c>
      <c r="Q1411" s="1"/>
      <c r="R1411" s="1" t="str">
        <f>_xlfn.IFNA(VLOOKUP(Tabla1[[#This Row],[Municipio]],Municipios,2,FALSE),"")</f>
        <v/>
      </c>
      <c r="S1411" s="1"/>
      <c r="T1411" s="1"/>
      <c r="U1411" s="1"/>
      <c r="V1411" s="1"/>
      <c r="W1411" s="1"/>
      <c r="Z1411" s="1"/>
    </row>
    <row r="1412" spans="1:26">
      <c r="A1412" s="1"/>
      <c r="B1412" s="1"/>
      <c r="D1412" s="1"/>
      <c r="E1412" s="1"/>
      <c r="F1412" s="1"/>
      <c r="G1412" s="1"/>
      <c r="H1412" s="1"/>
      <c r="I1412" s="1" t="str">
        <f>IFERROR(VLOOKUP(Tabla1[[#This Row],[Tipo de Petición, queja o reclamo, queja o reclamo]],Tipif,2,0),"")</f>
        <v/>
      </c>
      <c r="J1412" s="2" t="str">
        <f>IF(Tabla1[[#This Row],[Fecha Radicado]]="","",IF(Tabla1[[#This Row],[Tipo de Petición, queja o reclamo, queja o reclamo]]="Sin término de respuesta","No aplica",WORKDAY(Tabla1[[#This Row],[Fecha Radicado]],Tabla1[[#This Row],[Plazo]],Festivos)))</f>
        <v/>
      </c>
      <c r="K1412" s="3" t="str">
        <f ca="1">IF(Tabla1[[#This Row],[Estado]]="No Aplica","",IF(Tabla1[[#This Row],[Estado]]="Con respuesta","Gestionado",IFERROR(NETWORKDAYS(TODAY(),Tabla1[[#This Row],[Fecha de Vencimiento]],Festivos),"")))</f>
        <v/>
      </c>
      <c r="L14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12" s="1"/>
      <c r="N1412" s="1"/>
      <c r="O1412" s="1"/>
      <c r="P1412" s="1" t="str">
        <f>_xlfn.IFNA(VLOOKUP(Tabla1[[#This Row],[Departamento]],Departamentos,2,FALSE),"")</f>
        <v/>
      </c>
      <c r="Q1412" s="1"/>
      <c r="R1412" s="1" t="str">
        <f>_xlfn.IFNA(VLOOKUP(Tabla1[[#This Row],[Municipio]],Municipios,2,FALSE),"")</f>
        <v/>
      </c>
      <c r="S1412" s="1"/>
      <c r="T1412" s="1"/>
      <c r="U1412" s="1"/>
      <c r="V1412" s="1"/>
      <c r="W1412" s="1"/>
      <c r="Z1412" s="1"/>
    </row>
    <row r="1413" spans="1:26">
      <c r="A1413" s="1"/>
      <c r="B1413" s="1"/>
      <c r="D1413" s="1"/>
      <c r="E1413" s="1"/>
      <c r="F1413" s="1"/>
      <c r="G1413" s="1"/>
      <c r="H1413" s="1"/>
      <c r="I1413" s="1" t="str">
        <f>IFERROR(VLOOKUP(Tabla1[[#This Row],[Tipo de Petición, queja o reclamo, queja o reclamo]],Tipif,2,0),"")</f>
        <v/>
      </c>
      <c r="J1413" s="2" t="str">
        <f>IF(Tabla1[[#This Row],[Fecha Radicado]]="","",IF(Tabla1[[#This Row],[Tipo de Petición, queja o reclamo, queja o reclamo]]="Sin término de respuesta","No aplica",WORKDAY(Tabla1[[#This Row],[Fecha Radicado]],Tabla1[[#This Row],[Plazo]],Festivos)))</f>
        <v/>
      </c>
      <c r="K1413" s="3" t="str">
        <f ca="1">IF(Tabla1[[#This Row],[Estado]]="No Aplica","",IF(Tabla1[[#This Row],[Estado]]="Con respuesta","Gestionado",IFERROR(NETWORKDAYS(TODAY(),Tabla1[[#This Row],[Fecha de Vencimiento]],Festivos),"")))</f>
        <v/>
      </c>
      <c r="L14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13" s="1"/>
      <c r="N1413" s="1"/>
      <c r="O1413" s="1"/>
      <c r="P1413" s="1" t="str">
        <f>_xlfn.IFNA(VLOOKUP(Tabla1[[#This Row],[Departamento]],Departamentos,2,FALSE),"")</f>
        <v/>
      </c>
      <c r="Q1413" s="1"/>
      <c r="R1413" s="1" t="str">
        <f>_xlfn.IFNA(VLOOKUP(Tabla1[[#This Row],[Municipio]],Municipios,2,FALSE),"")</f>
        <v/>
      </c>
      <c r="S1413" s="1"/>
      <c r="T1413" s="1"/>
      <c r="U1413" s="1"/>
      <c r="V1413" s="1"/>
      <c r="W1413" s="1"/>
      <c r="Z1413" s="1"/>
    </row>
    <row r="1414" spans="1:26">
      <c r="A1414" s="1"/>
      <c r="B1414" s="1"/>
      <c r="D1414" s="1"/>
      <c r="E1414" s="1"/>
      <c r="F1414" s="1"/>
      <c r="G1414" s="1"/>
      <c r="H1414" s="1"/>
      <c r="I1414" s="1" t="str">
        <f>IFERROR(VLOOKUP(Tabla1[[#This Row],[Tipo de Petición, queja o reclamo, queja o reclamo]],Tipif,2,0),"")</f>
        <v/>
      </c>
      <c r="J1414" s="2" t="str">
        <f>IF(Tabla1[[#This Row],[Fecha Radicado]]="","",IF(Tabla1[[#This Row],[Tipo de Petición, queja o reclamo, queja o reclamo]]="Sin término de respuesta","No aplica",WORKDAY(Tabla1[[#This Row],[Fecha Radicado]],Tabla1[[#This Row],[Plazo]],Festivos)))</f>
        <v/>
      </c>
      <c r="K1414" s="3" t="str">
        <f ca="1">IF(Tabla1[[#This Row],[Estado]]="No Aplica","",IF(Tabla1[[#This Row],[Estado]]="Con respuesta","Gestionado",IFERROR(NETWORKDAYS(TODAY(),Tabla1[[#This Row],[Fecha de Vencimiento]],Festivos),"")))</f>
        <v/>
      </c>
      <c r="L14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14" s="1"/>
      <c r="N1414" s="1"/>
      <c r="O1414" s="1"/>
      <c r="P1414" s="1" t="str">
        <f>_xlfn.IFNA(VLOOKUP(Tabla1[[#This Row],[Departamento]],Departamentos,2,FALSE),"")</f>
        <v/>
      </c>
      <c r="Q1414" s="1"/>
      <c r="R1414" s="1" t="str">
        <f>_xlfn.IFNA(VLOOKUP(Tabla1[[#This Row],[Municipio]],Municipios,2,FALSE),"")</f>
        <v/>
      </c>
      <c r="S1414" s="1"/>
      <c r="T1414" s="1"/>
      <c r="U1414" s="1"/>
      <c r="V1414" s="1"/>
      <c r="W1414" s="1"/>
      <c r="Z1414" s="1"/>
    </row>
    <row r="1415" spans="1:26">
      <c r="A1415" s="1"/>
      <c r="B1415" s="1"/>
      <c r="D1415" s="1"/>
      <c r="E1415" s="1"/>
      <c r="F1415" s="1"/>
      <c r="G1415" s="1"/>
      <c r="H1415" s="1"/>
      <c r="I1415" s="1" t="str">
        <f>IFERROR(VLOOKUP(Tabla1[[#This Row],[Tipo de Petición, queja o reclamo, queja o reclamo]],Tipif,2,0),"")</f>
        <v/>
      </c>
      <c r="J1415" s="2" t="str">
        <f>IF(Tabla1[[#This Row],[Fecha Radicado]]="","",IF(Tabla1[[#This Row],[Tipo de Petición, queja o reclamo, queja o reclamo]]="Sin término de respuesta","No aplica",WORKDAY(Tabla1[[#This Row],[Fecha Radicado]],Tabla1[[#This Row],[Plazo]],Festivos)))</f>
        <v/>
      </c>
      <c r="K1415" s="3" t="str">
        <f ca="1">IF(Tabla1[[#This Row],[Estado]]="No Aplica","",IF(Tabla1[[#This Row],[Estado]]="Con respuesta","Gestionado",IFERROR(NETWORKDAYS(TODAY(),Tabla1[[#This Row],[Fecha de Vencimiento]],Festivos),"")))</f>
        <v/>
      </c>
      <c r="L14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15" s="1"/>
      <c r="N1415" s="1"/>
      <c r="O1415" s="1"/>
      <c r="P1415" s="1" t="str">
        <f>_xlfn.IFNA(VLOOKUP(Tabla1[[#This Row],[Departamento]],Departamentos,2,FALSE),"")</f>
        <v/>
      </c>
      <c r="Q1415" s="1"/>
      <c r="R1415" s="1" t="str">
        <f>_xlfn.IFNA(VLOOKUP(Tabla1[[#This Row],[Municipio]],Municipios,2,FALSE),"")</f>
        <v/>
      </c>
      <c r="S1415" s="1"/>
      <c r="T1415" s="1"/>
      <c r="U1415" s="1"/>
      <c r="V1415" s="1"/>
      <c r="W1415" s="1"/>
      <c r="Z1415" s="1"/>
    </row>
    <row r="1416" spans="1:26">
      <c r="A1416" s="1"/>
      <c r="B1416" s="1"/>
      <c r="D1416" s="1"/>
      <c r="E1416" s="1"/>
      <c r="F1416" s="1"/>
      <c r="G1416" s="1"/>
      <c r="H1416" s="1"/>
      <c r="I1416" s="1" t="str">
        <f>IFERROR(VLOOKUP(Tabla1[[#This Row],[Tipo de Petición, queja o reclamo, queja o reclamo]],Tipif,2,0),"")</f>
        <v/>
      </c>
      <c r="J1416" s="2" t="str">
        <f>IF(Tabla1[[#This Row],[Fecha Radicado]]="","",IF(Tabla1[[#This Row],[Tipo de Petición, queja o reclamo, queja o reclamo]]="Sin término de respuesta","No aplica",WORKDAY(Tabla1[[#This Row],[Fecha Radicado]],Tabla1[[#This Row],[Plazo]],Festivos)))</f>
        <v/>
      </c>
      <c r="K1416" s="3" t="str">
        <f ca="1">IF(Tabla1[[#This Row],[Estado]]="No Aplica","",IF(Tabla1[[#This Row],[Estado]]="Con respuesta","Gestionado",IFERROR(NETWORKDAYS(TODAY(),Tabla1[[#This Row],[Fecha de Vencimiento]],Festivos),"")))</f>
        <v/>
      </c>
      <c r="L14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16" s="1"/>
      <c r="N1416" s="1"/>
      <c r="O1416" s="1"/>
      <c r="P1416" s="1" t="str">
        <f>_xlfn.IFNA(VLOOKUP(Tabla1[[#This Row],[Departamento]],Departamentos,2,FALSE),"")</f>
        <v/>
      </c>
      <c r="Q1416" s="1"/>
      <c r="R1416" s="1" t="str">
        <f>_xlfn.IFNA(VLOOKUP(Tabla1[[#This Row],[Municipio]],Municipios,2,FALSE),"")</f>
        <v/>
      </c>
      <c r="S1416" s="1"/>
      <c r="T1416" s="1"/>
      <c r="U1416" s="1"/>
      <c r="V1416" s="1"/>
      <c r="W1416" s="1"/>
      <c r="Z1416" s="1"/>
    </row>
    <row r="1417" spans="1:26">
      <c r="A1417" s="1"/>
      <c r="B1417" s="1"/>
      <c r="D1417" s="1"/>
      <c r="E1417" s="1"/>
      <c r="F1417" s="1"/>
      <c r="G1417" s="1"/>
      <c r="H1417" s="1"/>
      <c r="I1417" s="1" t="str">
        <f>IFERROR(VLOOKUP(Tabla1[[#This Row],[Tipo de Petición, queja o reclamo, queja o reclamo]],Tipif,2,0),"")</f>
        <v/>
      </c>
      <c r="J1417" s="2" t="str">
        <f>IF(Tabla1[[#This Row],[Fecha Radicado]]="","",IF(Tabla1[[#This Row],[Tipo de Petición, queja o reclamo, queja o reclamo]]="Sin término de respuesta","No aplica",WORKDAY(Tabla1[[#This Row],[Fecha Radicado]],Tabla1[[#This Row],[Plazo]],Festivos)))</f>
        <v/>
      </c>
      <c r="K1417" s="3" t="str">
        <f ca="1">IF(Tabla1[[#This Row],[Estado]]="No Aplica","",IF(Tabla1[[#This Row],[Estado]]="Con respuesta","Gestionado",IFERROR(NETWORKDAYS(TODAY(),Tabla1[[#This Row],[Fecha de Vencimiento]],Festivos),"")))</f>
        <v/>
      </c>
      <c r="L14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17" s="1"/>
      <c r="N1417" s="1"/>
      <c r="O1417" s="1"/>
      <c r="P1417" s="1" t="str">
        <f>_xlfn.IFNA(VLOOKUP(Tabla1[[#This Row],[Departamento]],Departamentos,2,FALSE),"")</f>
        <v/>
      </c>
      <c r="Q1417" s="1"/>
      <c r="R1417" s="1" t="str">
        <f>_xlfn.IFNA(VLOOKUP(Tabla1[[#This Row],[Municipio]],Municipios,2,FALSE),"")</f>
        <v/>
      </c>
      <c r="S1417" s="1"/>
      <c r="T1417" s="1"/>
      <c r="U1417" s="1"/>
      <c r="V1417" s="1"/>
      <c r="W1417" s="1"/>
      <c r="Z1417" s="1"/>
    </row>
    <row r="1418" spans="1:26">
      <c r="A1418" s="1"/>
      <c r="B1418" s="1"/>
      <c r="D1418" s="1"/>
      <c r="E1418" s="1"/>
      <c r="F1418" s="1"/>
      <c r="G1418" s="1"/>
      <c r="H1418" s="1"/>
      <c r="I1418" s="1" t="str">
        <f>IFERROR(VLOOKUP(Tabla1[[#This Row],[Tipo de Petición, queja o reclamo, queja o reclamo]],Tipif,2,0),"")</f>
        <v/>
      </c>
      <c r="J1418" s="2" t="str">
        <f>IF(Tabla1[[#This Row],[Fecha Radicado]]="","",IF(Tabla1[[#This Row],[Tipo de Petición, queja o reclamo, queja o reclamo]]="Sin término de respuesta","No aplica",WORKDAY(Tabla1[[#This Row],[Fecha Radicado]],Tabla1[[#This Row],[Plazo]],Festivos)))</f>
        <v/>
      </c>
      <c r="K1418" s="3" t="str">
        <f ca="1">IF(Tabla1[[#This Row],[Estado]]="No Aplica","",IF(Tabla1[[#This Row],[Estado]]="Con respuesta","Gestionado",IFERROR(NETWORKDAYS(TODAY(),Tabla1[[#This Row],[Fecha de Vencimiento]],Festivos),"")))</f>
        <v/>
      </c>
      <c r="L14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18" s="1"/>
      <c r="N1418" s="1"/>
      <c r="O1418" s="1"/>
      <c r="P1418" s="1" t="str">
        <f>_xlfn.IFNA(VLOOKUP(Tabla1[[#This Row],[Departamento]],Departamentos,2,FALSE),"")</f>
        <v/>
      </c>
      <c r="Q1418" s="1"/>
      <c r="R1418" s="1" t="str">
        <f>_xlfn.IFNA(VLOOKUP(Tabla1[[#This Row],[Municipio]],Municipios,2,FALSE),"")</f>
        <v/>
      </c>
      <c r="S1418" s="1"/>
      <c r="T1418" s="1"/>
      <c r="U1418" s="1"/>
      <c r="V1418" s="1"/>
      <c r="W1418" s="1"/>
      <c r="Z1418" s="1"/>
    </row>
    <row r="1419" spans="1:26">
      <c r="A1419" s="1"/>
      <c r="B1419" s="1"/>
      <c r="D1419" s="1"/>
      <c r="E1419" s="1"/>
      <c r="F1419" s="1"/>
      <c r="G1419" s="1"/>
      <c r="H1419" s="1"/>
      <c r="I1419" s="1" t="str">
        <f>IFERROR(VLOOKUP(Tabla1[[#This Row],[Tipo de Petición, queja o reclamo, queja o reclamo]],Tipif,2,0),"")</f>
        <v/>
      </c>
      <c r="J1419" s="2" t="str">
        <f>IF(Tabla1[[#This Row],[Fecha Radicado]]="","",IF(Tabla1[[#This Row],[Tipo de Petición, queja o reclamo, queja o reclamo]]="Sin término de respuesta","No aplica",WORKDAY(Tabla1[[#This Row],[Fecha Radicado]],Tabla1[[#This Row],[Plazo]],Festivos)))</f>
        <v/>
      </c>
      <c r="K1419" s="3" t="str">
        <f ca="1">IF(Tabla1[[#This Row],[Estado]]="No Aplica","",IF(Tabla1[[#This Row],[Estado]]="Con respuesta","Gestionado",IFERROR(NETWORKDAYS(TODAY(),Tabla1[[#This Row],[Fecha de Vencimiento]],Festivos),"")))</f>
        <v/>
      </c>
      <c r="L14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19" s="1"/>
      <c r="N1419" s="1"/>
      <c r="O1419" s="1"/>
      <c r="P1419" s="1" t="str">
        <f>_xlfn.IFNA(VLOOKUP(Tabla1[[#This Row],[Departamento]],Departamentos,2,FALSE),"")</f>
        <v/>
      </c>
      <c r="Q1419" s="1"/>
      <c r="R1419" s="1" t="str">
        <f>_xlfn.IFNA(VLOOKUP(Tabla1[[#This Row],[Municipio]],Municipios,2,FALSE),"")</f>
        <v/>
      </c>
      <c r="S1419" s="1"/>
      <c r="T1419" s="1"/>
      <c r="U1419" s="1"/>
      <c r="V1419" s="1"/>
      <c r="W1419" s="1"/>
      <c r="Z1419" s="1"/>
    </row>
    <row r="1420" spans="1:26">
      <c r="A1420" s="1"/>
      <c r="B1420" s="1"/>
      <c r="D1420" s="1"/>
      <c r="E1420" s="1"/>
      <c r="F1420" s="1"/>
      <c r="G1420" s="1"/>
      <c r="H1420" s="1"/>
      <c r="I1420" s="1" t="str">
        <f>IFERROR(VLOOKUP(Tabla1[[#This Row],[Tipo de Petición, queja o reclamo, queja o reclamo]],Tipif,2,0),"")</f>
        <v/>
      </c>
      <c r="J1420" s="2" t="str">
        <f>IF(Tabla1[[#This Row],[Fecha Radicado]]="","",IF(Tabla1[[#This Row],[Tipo de Petición, queja o reclamo, queja o reclamo]]="Sin término de respuesta","No aplica",WORKDAY(Tabla1[[#This Row],[Fecha Radicado]],Tabla1[[#This Row],[Plazo]],Festivos)))</f>
        <v/>
      </c>
      <c r="K1420" s="3" t="str">
        <f ca="1">IF(Tabla1[[#This Row],[Estado]]="No Aplica","",IF(Tabla1[[#This Row],[Estado]]="Con respuesta","Gestionado",IFERROR(NETWORKDAYS(TODAY(),Tabla1[[#This Row],[Fecha de Vencimiento]],Festivos),"")))</f>
        <v/>
      </c>
      <c r="L14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20" s="1"/>
      <c r="N1420" s="1"/>
      <c r="O1420" s="1"/>
      <c r="P1420" s="1" t="str">
        <f>_xlfn.IFNA(VLOOKUP(Tabla1[[#This Row],[Departamento]],Departamentos,2,FALSE),"")</f>
        <v/>
      </c>
      <c r="Q1420" s="1"/>
      <c r="R1420" s="1" t="str">
        <f>_xlfn.IFNA(VLOOKUP(Tabla1[[#This Row],[Municipio]],Municipios,2,FALSE),"")</f>
        <v/>
      </c>
      <c r="S1420" s="1"/>
      <c r="T1420" s="1"/>
      <c r="U1420" s="1"/>
      <c r="V1420" s="1"/>
      <c r="W1420" s="1"/>
      <c r="Z1420" s="1"/>
    </row>
    <row r="1421" spans="1:26">
      <c r="A1421" s="1"/>
      <c r="B1421" s="1"/>
      <c r="D1421" s="1"/>
      <c r="E1421" s="1"/>
      <c r="F1421" s="1"/>
      <c r="G1421" s="1"/>
      <c r="H1421" s="1"/>
      <c r="I1421" s="1" t="str">
        <f>IFERROR(VLOOKUP(Tabla1[[#This Row],[Tipo de Petición, queja o reclamo, queja o reclamo]],Tipif,2,0),"")</f>
        <v/>
      </c>
      <c r="J1421" s="2" t="str">
        <f>IF(Tabla1[[#This Row],[Fecha Radicado]]="","",IF(Tabla1[[#This Row],[Tipo de Petición, queja o reclamo, queja o reclamo]]="Sin término de respuesta","No aplica",WORKDAY(Tabla1[[#This Row],[Fecha Radicado]],Tabla1[[#This Row],[Plazo]],Festivos)))</f>
        <v/>
      </c>
      <c r="K1421" s="3" t="str">
        <f ca="1">IF(Tabla1[[#This Row],[Estado]]="No Aplica","",IF(Tabla1[[#This Row],[Estado]]="Con respuesta","Gestionado",IFERROR(NETWORKDAYS(TODAY(),Tabla1[[#This Row],[Fecha de Vencimiento]],Festivos),"")))</f>
        <v/>
      </c>
      <c r="L14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21" s="1"/>
      <c r="N1421" s="1"/>
      <c r="O1421" s="1"/>
      <c r="P1421" s="1" t="str">
        <f>_xlfn.IFNA(VLOOKUP(Tabla1[[#This Row],[Departamento]],Departamentos,2,FALSE),"")</f>
        <v/>
      </c>
      <c r="Q1421" s="1"/>
      <c r="R1421" s="1" t="str">
        <f>_xlfn.IFNA(VLOOKUP(Tabla1[[#This Row],[Municipio]],Municipios,2,FALSE),"")</f>
        <v/>
      </c>
      <c r="S1421" s="1"/>
      <c r="T1421" s="1"/>
      <c r="U1421" s="1"/>
      <c r="V1421" s="1"/>
      <c r="W1421" s="1"/>
      <c r="Z1421" s="1"/>
    </row>
    <row r="1422" spans="1:26">
      <c r="A1422" s="1"/>
      <c r="B1422" s="1"/>
      <c r="D1422" s="1"/>
      <c r="E1422" s="1"/>
      <c r="F1422" s="1"/>
      <c r="G1422" s="1"/>
      <c r="H1422" s="1"/>
      <c r="I1422" s="1" t="str">
        <f>IFERROR(VLOOKUP(Tabla1[[#This Row],[Tipo de Petición, queja o reclamo, queja o reclamo]],Tipif,2,0),"")</f>
        <v/>
      </c>
      <c r="J1422" s="2" t="str">
        <f>IF(Tabla1[[#This Row],[Fecha Radicado]]="","",IF(Tabla1[[#This Row],[Tipo de Petición, queja o reclamo, queja o reclamo]]="Sin término de respuesta","No aplica",WORKDAY(Tabla1[[#This Row],[Fecha Radicado]],Tabla1[[#This Row],[Plazo]],Festivos)))</f>
        <v/>
      </c>
      <c r="K1422" s="3" t="str">
        <f ca="1">IF(Tabla1[[#This Row],[Estado]]="No Aplica","",IF(Tabla1[[#This Row],[Estado]]="Con respuesta","Gestionado",IFERROR(NETWORKDAYS(TODAY(),Tabla1[[#This Row],[Fecha de Vencimiento]],Festivos),"")))</f>
        <v/>
      </c>
      <c r="L14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22" s="1"/>
      <c r="N1422" s="1"/>
      <c r="O1422" s="1"/>
      <c r="P1422" s="1" t="str">
        <f>_xlfn.IFNA(VLOOKUP(Tabla1[[#This Row],[Departamento]],Departamentos,2,FALSE),"")</f>
        <v/>
      </c>
      <c r="Q1422" s="1"/>
      <c r="R1422" s="1" t="str">
        <f>_xlfn.IFNA(VLOOKUP(Tabla1[[#This Row],[Municipio]],Municipios,2,FALSE),"")</f>
        <v/>
      </c>
      <c r="S1422" s="1"/>
      <c r="T1422" s="1"/>
      <c r="U1422" s="1"/>
      <c r="V1422" s="1"/>
      <c r="W1422" s="1"/>
      <c r="Z1422" s="1"/>
    </row>
    <row r="1423" spans="1:26">
      <c r="A1423" s="1"/>
      <c r="B1423" s="1"/>
      <c r="D1423" s="1"/>
      <c r="E1423" s="1"/>
      <c r="F1423" s="1"/>
      <c r="G1423" s="1"/>
      <c r="H1423" s="1"/>
      <c r="I1423" s="1" t="str">
        <f>IFERROR(VLOOKUP(Tabla1[[#This Row],[Tipo de Petición, queja o reclamo, queja o reclamo]],Tipif,2,0),"")</f>
        <v/>
      </c>
      <c r="J1423" s="2" t="str">
        <f>IF(Tabla1[[#This Row],[Fecha Radicado]]="","",IF(Tabla1[[#This Row],[Tipo de Petición, queja o reclamo, queja o reclamo]]="Sin término de respuesta","No aplica",WORKDAY(Tabla1[[#This Row],[Fecha Radicado]],Tabla1[[#This Row],[Plazo]],Festivos)))</f>
        <v/>
      </c>
      <c r="K1423" s="3" t="str">
        <f ca="1">IF(Tabla1[[#This Row],[Estado]]="No Aplica","",IF(Tabla1[[#This Row],[Estado]]="Con respuesta","Gestionado",IFERROR(NETWORKDAYS(TODAY(),Tabla1[[#This Row],[Fecha de Vencimiento]],Festivos),"")))</f>
        <v/>
      </c>
      <c r="L14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23" s="1"/>
      <c r="N1423" s="1"/>
      <c r="O1423" s="1"/>
      <c r="P1423" s="1" t="str">
        <f>_xlfn.IFNA(VLOOKUP(Tabla1[[#This Row],[Departamento]],Departamentos,2,FALSE),"")</f>
        <v/>
      </c>
      <c r="Q1423" s="1"/>
      <c r="R1423" s="1" t="str">
        <f>_xlfn.IFNA(VLOOKUP(Tabla1[[#This Row],[Municipio]],Municipios,2,FALSE),"")</f>
        <v/>
      </c>
      <c r="S1423" s="1"/>
      <c r="T1423" s="1"/>
      <c r="U1423" s="1"/>
      <c r="V1423" s="1"/>
      <c r="W1423" s="1"/>
      <c r="Z1423" s="1"/>
    </row>
    <row r="1424" spans="1:26">
      <c r="A1424" s="1"/>
      <c r="B1424" s="1"/>
      <c r="D1424" s="1"/>
      <c r="E1424" s="1"/>
      <c r="F1424" s="1"/>
      <c r="G1424" s="1"/>
      <c r="H1424" s="1"/>
      <c r="I1424" s="1" t="str">
        <f>IFERROR(VLOOKUP(Tabla1[[#This Row],[Tipo de Petición, queja o reclamo, queja o reclamo]],Tipif,2,0),"")</f>
        <v/>
      </c>
      <c r="J1424" s="2" t="str">
        <f>IF(Tabla1[[#This Row],[Fecha Radicado]]="","",IF(Tabla1[[#This Row],[Tipo de Petición, queja o reclamo, queja o reclamo]]="Sin término de respuesta","No aplica",WORKDAY(Tabla1[[#This Row],[Fecha Radicado]],Tabla1[[#This Row],[Plazo]],Festivos)))</f>
        <v/>
      </c>
      <c r="K1424" s="3" t="str">
        <f ca="1">IF(Tabla1[[#This Row],[Estado]]="No Aplica","",IF(Tabla1[[#This Row],[Estado]]="Con respuesta","Gestionado",IFERROR(NETWORKDAYS(TODAY(),Tabla1[[#This Row],[Fecha de Vencimiento]],Festivos),"")))</f>
        <v/>
      </c>
      <c r="L14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24" s="1"/>
      <c r="N1424" s="1"/>
      <c r="O1424" s="1"/>
      <c r="P1424" s="1" t="str">
        <f>_xlfn.IFNA(VLOOKUP(Tabla1[[#This Row],[Departamento]],Departamentos,2,FALSE),"")</f>
        <v/>
      </c>
      <c r="Q1424" s="1"/>
      <c r="R1424" s="1" t="str">
        <f>_xlfn.IFNA(VLOOKUP(Tabla1[[#This Row],[Municipio]],Municipios,2,FALSE),"")</f>
        <v/>
      </c>
      <c r="S1424" s="1"/>
      <c r="T1424" s="1"/>
      <c r="U1424" s="1"/>
      <c r="V1424" s="1"/>
      <c r="W1424" s="1"/>
      <c r="Z1424" s="1"/>
    </row>
    <row r="1425" spans="1:26">
      <c r="A1425" s="1"/>
      <c r="B1425" s="1"/>
      <c r="D1425" s="1"/>
      <c r="E1425" s="1"/>
      <c r="F1425" s="1"/>
      <c r="G1425" s="1"/>
      <c r="H1425" s="1"/>
      <c r="I1425" s="1" t="str">
        <f>IFERROR(VLOOKUP(Tabla1[[#This Row],[Tipo de Petición, queja o reclamo, queja o reclamo]],Tipif,2,0),"")</f>
        <v/>
      </c>
      <c r="J1425" s="2" t="str">
        <f>IF(Tabla1[[#This Row],[Fecha Radicado]]="","",IF(Tabla1[[#This Row],[Tipo de Petición, queja o reclamo, queja o reclamo]]="Sin término de respuesta","No aplica",WORKDAY(Tabla1[[#This Row],[Fecha Radicado]],Tabla1[[#This Row],[Plazo]],Festivos)))</f>
        <v/>
      </c>
      <c r="K1425" s="3" t="str">
        <f ca="1">IF(Tabla1[[#This Row],[Estado]]="No Aplica","",IF(Tabla1[[#This Row],[Estado]]="Con respuesta","Gestionado",IFERROR(NETWORKDAYS(TODAY(),Tabla1[[#This Row],[Fecha de Vencimiento]],Festivos),"")))</f>
        <v/>
      </c>
      <c r="L14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25" s="1"/>
      <c r="N1425" s="1"/>
      <c r="O1425" s="1"/>
      <c r="P1425" s="1" t="str">
        <f>_xlfn.IFNA(VLOOKUP(Tabla1[[#This Row],[Departamento]],Departamentos,2,FALSE),"")</f>
        <v/>
      </c>
      <c r="Q1425" s="1"/>
      <c r="R1425" s="1" t="str">
        <f>_xlfn.IFNA(VLOOKUP(Tabla1[[#This Row],[Municipio]],Municipios,2,FALSE),"")</f>
        <v/>
      </c>
      <c r="S1425" s="1"/>
      <c r="T1425" s="1"/>
      <c r="U1425" s="1"/>
      <c r="V1425" s="1"/>
      <c r="W1425" s="1"/>
      <c r="Z1425" s="1"/>
    </row>
    <row r="1426" spans="1:26">
      <c r="A1426" s="1"/>
      <c r="B1426" s="1"/>
      <c r="D1426" s="1"/>
      <c r="E1426" s="1"/>
      <c r="F1426" s="1"/>
      <c r="G1426" s="1"/>
      <c r="H1426" s="1"/>
      <c r="I1426" s="1" t="str">
        <f>IFERROR(VLOOKUP(Tabla1[[#This Row],[Tipo de Petición, queja o reclamo, queja o reclamo]],Tipif,2,0),"")</f>
        <v/>
      </c>
      <c r="J1426" s="2" t="str">
        <f>IF(Tabla1[[#This Row],[Fecha Radicado]]="","",IF(Tabla1[[#This Row],[Tipo de Petición, queja o reclamo, queja o reclamo]]="Sin término de respuesta","No aplica",WORKDAY(Tabla1[[#This Row],[Fecha Radicado]],Tabla1[[#This Row],[Plazo]],Festivos)))</f>
        <v/>
      </c>
      <c r="K1426" s="3" t="str">
        <f ca="1">IF(Tabla1[[#This Row],[Estado]]="No Aplica","",IF(Tabla1[[#This Row],[Estado]]="Con respuesta","Gestionado",IFERROR(NETWORKDAYS(TODAY(),Tabla1[[#This Row],[Fecha de Vencimiento]],Festivos),"")))</f>
        <v/>
      </c>
      <c r="L14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26" s="1"/>
      <c r="N1426" s="1"/>
      <c r="O1426" s="1"/>
      <c r="P1426" s="1" t="str">
        <f>_xlfn.IFNA(VLOOKUP(Tabla1[[#This Row],[Departamento]],Departamentos,2,FALSE),"")</f>
        <v/>
      </c>
      <c r="Q1426" s="1"/>
      <c r="R1426" s="1" t="str">
        <f>_xlfn.IFNA(VLOOKUP(Tabla1[[#This Row],[Municipio]],Municipios,2,FALSE),"")</f>
        <v/>
      </c>
      <c r="S1426" s="1"/>
      <c r="T1426" s="1"/>
      <c r="U1426" s="1"/>
      <c r="V1426" s="1"/>
      <c r="W1426" s="1"/>
      <c r="Z1426" s="1"/>
    </row>
    <row r="1427" spans="1:26">
      <c r="A1427" s="1"/>
      <c r="B1427" s="1"/>
      <c r="D1427" s="1"/>
      <c r="E1427" s="1"/>
      <c r="F1427" s="1"/>
      <c r="G1427" s="1"/>
      <c r="H1427" s="1"/>
      <c r="I1427" s="1" t="str">
        <f>IFERROR(VLOOKUP(Tabla1[[#This Row],[Tipo de Petición, queja o reclamo, queja o reclamo]],Tipif,2,0),"")</f>
        <v/>
      </c>
      <c r="J1427" s="2" t="str">
        <f>IF(Tabla1[[#This Row],[Fecha Radicado]]="","",IF(Tabla1[[#This Row],[Tipo de Petición, queja o reclamo, queja o reclamo]]="Sin término de respuesta","No aplica",WORKDAY(Tabla1[[#This Row],[Fecha Radicado]],Tabla1[[#This Row],[Plazo]],Festivos)))</f>
        <v/>
      </c>
      <c r="K1427" s="3" t="str">
        <f ca="1">IF(Tabla1[[#This Row],[Estado]]="No Aplica","",IF(Tabla1[[#This Row],[Estado]]="Con respuesta","Gestionado",IFERROR(NETWORKDAYS(TODAY(),Tabla1[[#This Row],[Fecha de Vencimiento]],Festivos),"")))</f>
        <v/>
      </c>
      <c r="L14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27" s="1"/>
      <c r="N1427" s="1"/>
      <c r="O1427" s="1"/>
      <c r="P1427" s="1" t="str">
        <f>_xlfn.IFNA(VLOOKUP(Tabla1[[#This Row],[Departamento]],Departamentos,2,FALSE),"")</f>
        <v/>
      </c>
      <c r="Q1427" s="1"/>
      <c r="R1427" s="1" t="str">
        <f>_xlfn.IFNA(VLOOKUP(Tabla1[[#This Row],[Municipio]],Municipios,2,FALSE),"")</f>
        <v/>
      </c>
      <c r="S1427" s="1"/>
      <c r="T1427" s="1"/>
      <c r="U1427" s="1"/>
      <c r="V1427" s="1"/>
      <c r="W1427" s="1"/>
      <c r="Z1427" s="1"/>
    </row>
    <row r="1428" spans="1:26">
      <c r="A1428" s="1"/>
      <c r="B1428" s="1"/>
      <c r="D1428" s="1"/>
      <c r="E1428" s="1"/>
      <c r="F1428" s="1"/>
      <c r="G1428" s="1"/>
      <c r="H1428" s="1"/>
      <c r="I1428" s="1" t="str">
        <f>IFERROR(VLOOKUP(Tabla1[[#This Row],[Tipo de Petición, queja o reclamo, queja o reclamo]],Tipif,2,0),"")</f>
        <v/>
      </c>
      <c r="J1428" s="2" t="str">
        <f>IF(Tabla1[[#This Row],[Fecha Radicado]]="","",IF(Tabla1[[#This Row],[Tipo de Petición, queja o reclamo, queja o reclamo]]="Sin término de respuesta","No aplica",WORKDAY(Tabla1[[#This Row],[Fecha Radicado]],Tabla1[[#This Row],[Plazo]],Festivos)))</f>
        <v/>
      </c>
      <c r="K1428" s="3" t="str">
        <f ca="1">IF(Tabla1[[#This Row],[Estado]]="No Aplica","",IF(Tabla1[[#This Row],[Estado]]="Con respuesta","Gestionado",IFERROR(NETWORKDAYS(TODAY(),Tabla1[[#This Row],[Fecha de Vencimiento]],Festivos),"")))</f>
        <v/>
      </c>
      <c r="L14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28" s="1"/>
      <c r="N1428" s="1"/>
      <c r="O1428" s="1"/>
      <c r="P1428" s="1" t="str">
        <f>_xlfn.IFNA(VLOOKUP(Tabla1[[#This Row],[Departamento]],Departamentos,2,FALSE),"")</f>
        <v/>
      </c>
      <c r="Q1428" s="1"/>
      <c r="R1428" s="1" t="str">
        <f>_xlfn.IFNA(VLOOKUP(Tabla1[[#This Row],[Municipio]],Municipios,2,FALSE),"")</f>
        <v/>
      </c>
      <c r="S1428" s="1"/>
      <c r="T1428" s="1"/>
      <c r="U1428" s="1"/>
      <c r="V1428" s="1"/>
      <c r="W1428" s="1"/>
      <c r="Z1428" s="1"/>
    </row>
    <row r="1429" spans="1:26">
      <c r="A1429" s="1"/>
      <c r="B1429" s="1"/>
      <c r="D1429" s="1"/>
      <c r="E1429" s="1"/>
      <c r="F1429" s="1"/>
      <c r="G1429" s="1"/>
      <c r="H1429" s="1"/>
      <c r="I1429" s="1" t="str">
        <f>IFERROR(VLOOKUP(Tabla1[[#This Row],[Tipo de Petición, queja o reclamo, queja o reclamo]],Tipif,2,0),"")</f>
        <v/>
      </c>
      <c r="J1429" s="2" t="str">
        <f>IF(Tabla1[[#This Row],[Fecha Radicado]]="","",IF(Tabla1[[#This Row],[Tipo de Petición, queja o reclamo, queja o reclamo]]="Sin término de respuesta","No aplica",WORKDAY(Tabla1[[#This Row],[Fecha Radicado]],Tabla1[[#This Row],[Plazo]],Festivos)))</f>
        <v/>
      </c>
      <c r="K1429" s="3" t="str">
        <f ca="1">IF(Tabla1[[#This Row],[Estado]]="No Aplica","",IF(Tabla1[[#This Row],[Estado]]="Con respuesta","Gestionado",IFERROR(NETWORKDAYS(TODAY(),Tabla1[[#This Row],[Fecha de Vencimiento]],Festivos),"")))</f>
        <v/>
      </c>
      <c r="L14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29" s="1"/>
      <c r="N1429" s="1"/>
      <c r="O1429" s="1"/>
      <c r="P1429" s="1" t="str">
        <f>_xlfn.IFNA(VLOOKUP(Tabla1[[#This Row],[Departamento]],Departamentos,2,FALSE),"")</f>
        <v/>
      </c>
      <c r="Q1429" s="1"/>
      <c r="R1429" s="1" t="str">
        <f>_xlfn.IFNA(VLOOKUP(Tabla1[[#This Row],[Municipio]],Municipios,2,FALSE),"")</f>
        <v/>
      </c>
      <c r="S1429" s="1"/>
      <c r="T1429" s="1"/>
      <c r="U1429" s="1"/>
      <c r="V1429" s="1"/>
      <c r="W1429" s="1"/>
      <c r="Z1429" s="1"/>
    </row>
    <row r="1430" spans="1:26">
      <c r="A1430" s="1"/>
      <c r="B1430" s="1"/>
      <c r="D1430" s="1"/>
      <c r="E1430" s="1"/>
      <c r="F1430" s="1"/>
      <c r="G1430" s="1"/>
      <c r="H1430" s="1"/>
      <c r="I1430" s="1" t="str">
        <f>IFERROR(VLOOKUP(Tabla1[[#This Row],[Tipo de Petición, queja o reclamo, queja o reclamo]],Tipif,2,0),"")</f>
        <v/>
      </c>
      <c r="J1430" s="2" t="str">
        <f>IF(Tabla1[[#This Row],[Fecha Radicado]]="","",IF(Tabla1[[#This Row],[Tipo de Petición, queja o reclamo, queja o reclamo]]="Sin término de respuesta","No aplica",WORKDAY(Tabla1[[#This Row],[Fecha Radicado]],Tabla1[[#This Row],[Plazo]],Festivos)))</f>
        <v/>
      </c>
      <c r="K1430" s="3" t="str">
        <f ca="1">IF(Tabla1[[#This Row],[Estado]]="No Aplica","",IF(Tabla1[[#This Row],[Estado]]="Con respuesta","Gestionado",IFERROR(NETWORKDAYS(TODAY(),Tabla1[[#This Row],[Fecha de Vencimiento]],Festivos),"")))</f>
        <v/>
      </c>
      <c r="L14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30" s="1"/>
      <c r="N1430" s="1"/>
      <c r="O1430" s="1"/>
      <c r="P1430" s="1" t="str">
        <f>_xlfn.IFNA(VLOOKUP(Tabla1[[#This Row],[Departamento]],Departamentos,2,FALSE),"")</f>
        <v/>
      </c>
      <c r="Q1430" s="1"/>
      <c r="R1430" s="1" t="str">
        <f>_xlfn.IFNA(VLOOKUP(Tabla1[[#This Row],[Municipio]],Municipios,2,FALSE),"")</f>
        <v/>
      </c>
      <c r="S1430" s="1"/>
      <c r="T1430" s="1"/>
      <c r="U1430" s="1"/>
      <c r="V1430" s="1"/>
      <c r="W1430" s="1"/>
      <c r="Z1430" s="1"/>
    </row>
    <row r="1431" spans="1:26">
      <c r="A1431" s="1"/>
      <c r="B1431" s="1"/>
      <c r="D1431" s="1"/>
      <c r="E1431" s="1"/>
      <c r="F1431" s="1"/>
      <c r="G1431" s="1"/>
      <c r="H1431" s="1"/>
      <c r="I1431" s="1" t="str">
        <f>IFERROR(VLOOKUP(Tabla1[[#This Row],[Tipo de Petición, queja o reclamo, queja o reclamo]],Tipif,2,0),"")</f>
        <v/>
      </c>
      <c r="J1431" s="2" t="str">
        <f>IF(Tabla1[[#This Row],[Fecha Radicado]]="","",IF(Tabla1[[#This Row],[Tipo de Petición, queja o reclamo, queja o reclamo]]="Sin término de respuesta","No aplica",WORKDAY(Tabla1[[#This Row],[Fecha Radicado]],Tabla1[[#This Row],[Plazo]],Festivos)))</f>
        <v/>
      </c>
      <c r="K1431" s="3" t="str">
        <f ca="1">IF(Tabla1[[#This Row],[Estado]]="No Aplica","",IF(Tabla1[[#This Row],[Estado]]="Con respuesta","Gestionado",IFERROR(NETWORKDAYS(TODAY(),Tabla1[[#This Row],[Fecha de Vencimiento]],Festivos),"")))</f>
        <v/>
      </c>
      <c r="L14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31" s="1"/>
      <c r="N1431" s="1"/>
      <c r="O1431" s="1"/>
      <c r="P1431" s="1" t="str">
        <f>_xlfn.IFNA(VLOOKUP(Tabla1[[#This Row],[Departamento]],Departamentos,2,FALSE),"")</f>
        <v/>
      </c>
      <c r="Q1431" s="1"/>
      <c r="R1431" s="1" t="str">
        <f>_xlfn.IFNA(VLOOKUP(Tabla1[[#This Row],[Municipio]],Municipios,2,FALSE),"")</f>
        <v/>
      </c>
      <c r="S1431" s="1"/>
      <c r="T1431" s="1"/>
      <c r="U1431" s="1"/>
      <c r="V1431" s="1"/>
      <c r="W1431" s="1"/>
      <c r="Z1431" s="1"/>
    </row>
    <row r="1432" spans="1:26">
      <c r="A1432" s="1"/>
      <c r="B1432" s="1"/>
      <c r="D1432" s="1"/>
      <c r="E1432" s="1"/>
      <c r="F1432" s="1"/>
      <c r="G1432" s="1"/>
      <c r="H1432" s="1"/>
      <c r="I1432" s="1" t="str">
        <f>IFERROR(VLOOKUP(Tabla1[[#This Row],[Tipo de Petición, queja o reclamo, queja o reclamo]],Tipif,2,0),"")</f>
        <v/>
      </c>
      <c r="J1432" s="2" t="str">
        <f>IF(Tabla1[[#This Row],[Fecha Radicado]]="","",IF(Tabla1[[#This Row],[Tipo de Petición, queja o reclamo, queja o reclamo]]="Sin término de respuesta","No aplica",WORKDAY(Tabla1[[#This Row],[Fecha Radicado]],Tabla1[[#This Row],[Plazo]],Festivos)))</f>
        <v/>
      </c>
      <c r="K1432" s="3" t="str">
        <f ca="1">IF(Tabla1[[#This Row],[Estado]]="No Aplica","",IF(Tabla1[[#This Row],[Estado]]="Con respuesta","Gestionado",IFERROR(NETWORKDAYS(TODAY(),Tabla1[[#This Row],[Fecha de Vencimiento]],Festivos),"")))</f>
        <v/>
      </c>
      <c r="L14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32" s="1"/>
      <c r="N1432" s="1"/>
      <c r="O1432" s="1"/>
      <c r="P1432" s="1" t="str">
        <f>_xlfn.IFNA(VLOOKUP(Tabla1[[#This Row],[Departamento]],Departamentos,2,FALSE),"")</f>
        <v/>
      </c>
      <c r="Q1432" s="1"/>
      <c r="R1432" s="1" t="str">
        <f>_xlfn.IFNA(VLOOKUP(Tabla1[[#This Row],[Municipio]],Municipios,2,FALSE),"")</f>
        <v/>
      </c>
      <c r="S1432" s="1"/>
      <c r="T1432" s="1"/>
      <c r="U1432" s="1"/>
      <c r="V1432" s="1"/>
      <c r="W1432" s="1"/>
      <c r="Z1432" s="1"/>
    </row>
    <row r="1433" spans="1:26">
      <c r="A1433" s="1"/>
      <c r="B1433" s="1"/>
      <c r="D1433" s="1"/>
      <c r="E1433" s="1"/>
      <c r="F1433" s="1"/>
      <c r="G1433" s="1"/>
      <c r="H1433" s="1"/>
      <c r="I1433" s="1" t="str">
        <f>IFERROR(VLOOKUP(Tabla1[[#This Row],[Tipo de Petición, queja o reclamo, queja o reclamo]],Tipif,2,0),"")</f>
        <v/>
      </c>
      <c r="J1433" s="2" t="str">
        <f>IF(Tabla1[[#This Row],[Fecha Radicado]]="","",IF(Tabla1[[#This Row],[Tipo de Petición, queja o reclamo, queja o reclamo]]="Sin término de respuesta","No aplica",WORKDAY(Tabla1[[#This Row],[Fecha Radicado]],Tabla1[[#This Row],[Plazo]],Festivos)))</f>
        <v/>
      </c>
      <c r="K1433" s="3" t="str">
        <f ca="1">IF(Tabla1[[#This Row],[Estado]]="No Aplica","",IF(Tabla1[[#This Row],[Estado]]="Con respuesta","Gestionado",IFERROR(NETWORKDAYS(TODAY(),Tabla1[[#This Row],[Fecha de Vencimiento]],Festivos),"")))</f>
        <v/>
      </c>
      <c r="L14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33" s="1"/>
      <c r="N1433" s="1"/>
      <c r="O1433" s="1"/>
      <c r="P1433" s="1" t="str">
        <f>_xlfn.IFNA(VLOOKUP(Tabla1[[#This Row],[Departamento]],Departamentos,2,FALSE),"")</f>
        <v/>
      </c>
      <c r="Q1433" s="1"/>
      <c r="R1433" s="1" t="str">
        <f>_xlfn.IFNA(VLOOKUP(Tabla1[[#This Row],[Municipio]],Municipios,2,FALSE),"")</f>
        <v/>
      </c>
      <c r="S1433" s="1"/>
      <c r="T1433" s="1"/>
      <c r="U1433" s="1"/>
      <c r="V1433" s="1"/>
      <c r="W1433" s="1"/>
      <c r="Z1433" s="1"/>
    </row>
    <row r="1434" spans="1:26">
      <c r="A1434" s="1"/>
      <c r="B1434" s="1"/>
      <c r="D1434" s="1"/>
      <c r="E1434" s="1"/>
      <c r="F1434" s="1"/>
      <c r="G1434" s="1"/>
      <c r="H1434" s="1"/>
      <c r="I1434" s="1" t="str">
        <f>IFERROR(VLOOKUP(Tabla1[[#This Row],[Tipo de Petición, queja o reclamo, queja o reclamo]],Tipif,2,0),"")</f>
        <v/>
      </c>
      <c r="J1434" s="2" t="str">
        <f>IF(Tabla1[[#This Row],[Fecha Radicado]]="","",IF(Tabla1[[#This Row],[Tipo de Petición, queja o reclamo, queja o reclamo]]="Sin término de respuesta","No aplica",WORKDAY(Tabla1[[#This Row],[Fecha Radicado]],Tabla1[[#This Row],[Plazo]],Festivos)))</f>
        <v/>
      </c>
      <c r="K1434" s="3" t="str">
        <f ca="1">IF(Tabla1[[#This Row],[Estado]]="No Aplica","",IF(Tabla1[[#This Row],[Estado]]="Con respuesta","Gestionado",IFERROR(NETWORKDAYS(TODAY(),Tabla1[[#This Row],[Fecha de Vencimiento]],Festivos),"")))</f>
        <v/>
      </c>
      <c r="L14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34" s="1"/>
      <c r="N1434" s="1"/>
      <c r="O1434" s="1"/>
      <c r="P1434" s="1" t="str">
        <f>_xlfn.IFNA(VLOOKUP(Tabla1[[#This Row],[Departamento]],Departamentos,2,FALSE),"")</f>
        <v/>
      </c>
      <c r="Q1434" s="1"/>
      <c r="R1434" s="1" t="str">
        <f>_xlfn.IFNA(VLOOKUP(Tabla1[[#This Row],[Municipio]],Municipios,2,FALSE),"")</f>
        <v/>
      </c>
      <c r="S1434" s="1"/>
      <c r="T1434" s="1"/>
      <c r="U1434" s="1"/>
      <c r="V1434" s="1"/>
      <c r="W1434" s="1"/>
      <c r="Z1434" s="1"/>
    </row>
    <row r="1435" spans="1:26">
      <c r="A1435" s="1"/>
      <c r="B1435" s="1"/>
      <c r="D1435" s="1"/>
      <c r="E1435" s="1"/>
      <c r="F1435" s="1"/>
      <c r="G1435" s="1"/>
      <c r="H1435" s="1"/>
      <c r="I1435" s="1" t="str">
        <f>IFERROR(VLOOKUP(Tabla1[[#This Row],[Tipo de Petición, queja o reclamo, queja o reclamo]],Tipif,2,0),"")</f>
        <v/>
      </c>
      <c r="J1435" s="2" t="str">
        <f>IF(Tabla1[[#This Row],[Fecha Radicado]]="","",IF(Tabla1[[#This Row],[Tipo de Petición, queja o reclamo, queja o reclamo]]="Sin término de respuesta","No aplica",WORKDAY(Tabla1[[#This Row],[Fecha Radicado]],Tabla1[[#This Row],[Plazo]],Festivos)))</f>
        <v/>
      </c>
      <c r="K1435" s="3" t="str">
        <f ca="1">IF(Tabla1[[#This Row],[Estado]]="No Aplica","",IF(Tabla1[[#This Row],[Estado]]="Con respuesta","Gestionado",IFERROR(NETWORKDAYS(TODAY(),Tabla1[[#This Row],[Fecha de Vencimiento]],Festivos),"")))</f>
        <v/>
      </c>
      <c r="L14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35" s="1"/>
      <c r="N1435" s="1"/>
      <c r="O1435" s="1"/>
      <c r="P1435" s="1" t="str">
        <f>_xlfn.IFNA(VLOOKUP(Tabla1[[#This Row],[Departamento]],Departamentos,2,FALSE),"")</f>
        <v/>
      </c>
      <c r="Q1435" s="1"/>
      <c r="R1435" s="1" t="str">
        <f>_xlfn.IFNA(VLOOKUP(Tabla1[[#This Row],[Municipio]],Municipios,2,FALSE),"")</f>
        <v/>
      </c>
      <c r="S1435" s="1"/>
      <c r="T1435" s="1"/>
      <c r="U1435" s="1"/>
      <c r="V1435" s="1"/>
      <c r="W1435" s="1"/>
      <c r="Z1435" s="1"/>
    </row>
    <row r="1436" spans="1:26">
      <c r="A1436" s="1"/>
      <c r="B1436" s="1"/>
      <c r="D1436" s="1"/>
      <c r="E1436" s="1"/>
      <c r="F1436" s="1"/>
      <c r="G1436" s="1"/>
      <c r="H1436" s="1"/>
      <c r="I1436" s="1" t="str">
        <f>IFERROR(VLOOKUP(Tabla1[[#This Row],[Tipo de Petición, queja o reclamo, queja o reclamo]],Tipif,2,0),"")</f>
        <v/>
      </c>
      <c r="J1436" s="2" t="str">
        <f>IF(Tabla1[[#This Row],[Fecha Radicado]]="","",IF(Tabla1[[#This Row],[Tipo de Petición, queja o reclamo, queja o reclamo]]="Sin término de respuesta","No aplica",WORKDAY(Tabla1[[#This Row],[Fecha Radicado]],Tabla1[[#This Row],[Plazo]],Festivos)))</f>
        <v/>
      </c>
      <c r="K1436" s="3" t="str">
        <f ca="1">IF(Tabla1[[#This Row],[Estado]]="No Aplica","",IF(Tabla1[[#This Row],[Estado]]="Con respuesta","Gestionado",IFERROR(NETWORKDAYS(TODAY(),Tabla1[[#This Row],[Fecha de Vencimiento]],Festivos),"")))</f>
        <v/>
      </c>
      <c r="L14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36" s="1"/>
      <c r="N1436" s="1"/>
      <c r="O1436" s="1"/>
      <c r="P1436" s="1" t="str">
        <f>_xlfn.IFNA(VLOOKUP(Tabla1[[#This Row],[Departamento]],Departamentos,2,FALSE),"")</f>
        <v/>
      </c>
      <c r="Q1436" s="1"/>
      <c r="R1436" s="1" t="str">
        <f>_xlfn.IFNA(VLOOKUP(Tabla1[[#This Row],[Municipio]],Municipios,2,FALSE),"")</f>
        <v/>
      </c>
      <c r="S1436" s="1"/>
      <c r="T1436" s="1"/>
      <c r="U1436" s="1"/>
      <c r="V1436" s="1"/>
      <c r="W1436" s="1"/>
      <c r="Z1436" s="1"/>
    </row>
    <row r="1437" spans="1:26">
      <c r="A1437" s="1"/>
      <c r="B1437" s="1"/>
      <c r="D1437" s="1"/>
      <c r="E1437" s="1"/>
      <c r="F1437" s="1"/>
      <c r="G1437" s="1"/>
      <c r="H1437" s="1"/>
      <c r="I1437" s="1" t="str">
        <f>IFERROR(VLOOKUP(Tabla1[[#This Row],[Tipo de Petición, queja o reclamo, queja o reclamo]],Tipif,2,0),"")</f>
        <v/>
      </c>
      <c r="J1437" s="2" t="str">
        <f>IF(Tabla1[[#This Row],[Fecha Radicado]]="","",IF(Tabla1[[#This Row],[Tipo de Petición, queja o reclamo, queja o reclamo]]="Sin término de respuesta","No aplica",WORKDAY(Tabla1[[#This Row],[Fecha Radicado]],Tabla1[[#This Row],[Plazo]],Festivos)))</f>
        <v/>
      </c>
      <c r="K1437" s="3" t="str">
        <f ca="1">IF(Tabla1[[#This Row],[Estado]]="No Aplica","",IF(Tabla1[[#This Row],[Estado]]="Con respuesta","Gestionado",IFERROR(NETWORKDAYS(TODAY(),Tabla1[[#This Row],[Fecha de Vencimiento]],Festivos),"")))</f>
        <v/>
      </c>
      <c r="L14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37" s="1"/>
      <c r="N1437" s="1"/>
      <c r="O1437" s="1"/>
      <c r="P1437" s="1" t="str">
        <f>_xlfn.IFNA(VLOOKUP(Tabla1[[#This Row],[Departamento]],Departamentos,2,FALSE),"")</f>
        <v/>
      </c>
      <c r="Q1437" s="1"/>
      <c r="R1437" s="1" t="str">
        <f>_xlfn.IFNA(VLOOKUP(Tabla1[[#This Row],[Municipio]],Municipios,2,FALSE),"")</f>
        <v/>
      </c>
      <c r="S1437" s="1"/>
      <c r="T1437" s="1"/>
      <c r="U1437" s="1"/>
      <c r="V1437" s="1"/>
      <c r="W1437" s="1"/>
      <c r="Z1437" s="1"/>
    </row>
    <row r="1438" spans="1:26">
      <c r="A1438" s="1"/>
      <c r="B1438" s="1"/>
      <c r="D1438" s="1"/>
      <c r="E1438" s="1"/>
      <c r="F1438" s="1"/>
      <c r="G1438" s="1"/>
      <c r="H1438" s="1"/>
      <c r="I1438" s="1" t="str">
        <f>IFERROR(VLOOKUP(Tabla1[[#This Row],[Tipo de Petición, queja o reclamo, queja o reclamo]],Tipif,2,0),"")</f>
        <v/>
      </c>
      <c r="J1438" s="2" t="str">
        <f>IF(Tabla1[[#This Row],[Fecha Radicado]]="","",IF(Tabla1[[#This Row],[Tipo de Petición, queja o reclamo, queja o reclamo]]="Sin término de respuesta","No aplica",WORKDAY(Tabla1[[#This Row],[Fecha Radicado]],Tabla1[[#This Row],[Plazo]],Festivos)))</f>
        <v/>
      </c>
      <c r="K1438" s="3" t="str">
        <f ca="1">IF(Tabla1[[#This Row],[Estado]]="No Aplica","",IF(Tabla1[[#This Row],[Estado]]="Con respuesta","Gestionado",IFERROR(NETWORKDAYS(TODAY(),Tabla1[[#This Row],[Fecha de Vencimiento]],Festivos),"")))</f>
        <v/>
      </c>
      <c r="L14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38" s="1"/>
      <c r="N1438" s="1"/>
      <c r="O1438" s="1"/>
      <c r="P1438" s="1" t="str">
        <f>_xlfn.IFNA(VLOOKUP(Tabla1[[#This Row],[Departamento]],Departamentos,2,FALSE),"")</f>
        <v/>
      </c>
      <c r="Q1438" s="1"/>
      <c r="R1438" s="1" t="str">
        <f>_xlfn.IFNA(VLOOKUP(Tabla1[[#This Row],[Municipio]],Municipios,2,FALSE),"")</f>
        <v/>
      </c>
      <c r="S1438" s="1"/>
      <c r="T1438" s="1"/>
      <c r="U1438" s="1"/>
      <c r="V1438" s="1"/>
      <c r="W1438" s="1"/>
      <c r="Z1438" s="1"/>
    </row>
    <row r="1439" spans="1:26">
      <c r="A1439" s="1"/>
      <c r="B1439" s="1"/>
      <c r="D1439" s="1"/>
      <c r="E1439" s="1"/>
      <c r="F1439" s="1"/>
      <c r="G1439" s="1"/>
      <c r="H1439" s="1"/>
      <c r="I1439" s="1" t="str">
        <f>IFERROR(VLOOKUP(Tabla1[[#This Row],[Tipo de Petición, queja o reclamo, queja o reclamo]],Tipif,2,0),"")</f>
        <v/>
      </c>
      <c r="J1439" s="2" t="str">
        <f>IF(Tabla1[[#This Row],[Fecha Radicado]]="","",IF(Tabla1[[#This Row],[Tipo de Petición, queja o reclamo, queja o reclamo]]="Sin término de respuesta","No aplica",WORKDAY(Tabla1[[#This Row],[Fecha Radicado]],Tabla1[[#This Row],[Plazo]],Festivos)))</f>
        <v/>
      </c>
      <c r="K1439" s="3" t="str">
        <f ca="1">IF(Tabla1[[#This Row],[Estado]]="No Aplica","",IF(Tabla1[[#This Row],[Estado]]="Con respuesta","Gestionado",IFERROR(NETWORKDAYS(TODAY(),Tabla1[[#This Row],[Fecha de Vencimiento]],Festivos),"")))</f>
        <v/>
      </c>
      <c r="L14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39" s="1"/>
      <c r="N1439" s="1"/>
      <c r="O1439" s="1"/>
      <c r="P1439" s="1" t="str">
        <f>_xlfn.IFNA(VLOOKUP(Tabla1[[#This Row],[Departamento]],Departamentos,2,FALSE),"")</f>
        <v/>
      </c>
      <c r="Q1439" s="1"/>
      <c r="R1439" s="1" t="str">
        <f>_xlfn.IFNA(VLOOKUP(Tabla1[[#This Row],[Municipio]],Municipios,2,FALSE),"")</f>
        <v/>
      </c>
      <c r="S1439" s="1"/>
      <c r="T1439" s="1"/>
      <c r="U1439" s="1"/>
      <c r="V1439" s="1"/>
      <c r="W1439" s="1"/>
      <c r="Z1439" s="1"/>
    </row>
    <row r="1440" spans="1:26">
      <c r="A1440" s="1"/>
      <c r="B1440" s="1"/>
      <c r="D1440" s="1"/>
      <c r="E1440" s="1"/>
      <c r="F1440" s="1"/>
      <c r="G1440" s="1"/>
      <c r="H1440" s="1"/>
      <c r="I1440" s="1" t="str">
        <f>IFERROR(VLOOKUP(Tabla1[[#This Row],[Tipo de Petición, queja o reclamo, queja o reclamo]],Tipif,2,0),"")</f>
        <v/>
      </c>
      <c r="J1440" s="2" t="str">
        <f>IF(Tabla1[[#This Row],[Fecha Radicado]]="","",IF(Tabla1[[#This Row],[Tipo de Petición, queja o reclamo, queja o reclamo]]="Sin término de respuesta","No aplica",WORKDAY(Tabla1[[#This Row],[Fecha Radicado]],Tabla1[[#This Row],[Plazo]],Festivos)))</f>
        <v/>
      </c>
      <c r="K1440" s="3" t="str">
        <f ca="1">IF(Tabla1[[#This Row],[Estado]]="No Aplica","",IF(Tabla1[[#This Row],[Estado]]="Con respuesta","Gestionado",IFERROR(NETWORKDAYS(TODAY(),Tabla1[[#This Row],[Fecha de Vencimiento]],Festivos),"")))</f>
        <v/>
      </c>
      <c r="L14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40" s="1"/>
      <c r="N1440" s="1"/>
      <c r="O1440" s="1"/>
      <c r="P1440" s="1" t="str">
        <f>_xlfn.IFNA(VLOOKUP(Tabla1[[#This Row],[Departamento]],Departamentos,2,FALSE),"")</f>
        <v/>
      </c>
      <c r="Q1440" s="1"/>
      <c r="R1440" s="1" t="str">
        <f>_xlfn.IFNA(VLOOKUP(Tabla1[[#This Row],[Municipio]],Municipios,2,FALSE),"")</f>
        <v/>
      </c>
      <c r="S1440" s="1"/>
      <c r="T1440" s="1"/>
      <c r="U1440" s="1"/>
      <c r="V1440" s="1"/>
      <c r="W1440" s="1"/>
      <c r="Z1440" s="1"/>
    </row>
    <row r="1441" spans="1:26">
      <c r="A1441" s="1"/>
      <c r="B1441" s="1"/>
      <c r="D1441" s="1"/>
      <c r="E1441" s="1"/>
      <c r="F1441" s="1"/>
      <c r="G1441" s="1"/>
      <c r="H1441" s="1"/>
      <c r="I1441" s="1" t="str">
        <f>IFERROR(VLOOKUP(Tabla1[[#This Row],[Tipo de Petición, queja o reclamo, queja o reclamo]],Tipif,2,0),"")</f>
        <v/>
      </c>
      <c r="J1441" s="2" t="str">
        <f>IF(Tabla1[[#This Row],[Fecha Radicado]]="","",IF(Tabla1[[#This Row],[Tipo de Petición, queja o reclamo, queja o reclamo]]="Sin término de respuesta","No aplica",WORKDAY(Tabla1[[#This Row],[Fecha Radicado]],Tabla1[[#This Row],[Plazo]],Festivos)))</f>
        <v/>
      </c>
      <c r="K1441" s="3" t="str">
        <f ca="1">IF(Tabla1[[#This Row],[Estado]]="No Aplica","",IF(Tabla1[[#This Row],[Estado]]="Con respuesta","Gestionado",IFERROR(NETWORKDAYS(TODAY(),Tabla1[[#This Row],[Fecha de Vencimiento]],Festivos),"")))</f>
        <v/>
      </c>
      <c r="L14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41" s="1"/>
      <c r="N1441" s="1"/>
      <c r="O1441" s="1"/>
      <c r="P1441" s="1" t="str">
        <f>_xlfn.IFNA(VLOOKUP(Tabla1[[#This Row],[Departamento]],Departamentos,2,FALSE),"")</f>
        <v/>
      </c>
      <c r="Q1441" s="1"/>
      <c r="R1441" s="1" t="str">
        <f>_xlfn.IFNA(VLOOKUP(Tabla1[[#This Row],[Municipio]],Municipios,2,FALSE),"")</f>
        <v/>
      </c>
      <c r="S1441" s="1"/>
      <c r="T1441" s="1"/>
      <c r="U1441" s="1"/>
      <c r="V1441" s="1"/>
      <c r="W1441" s="1"/>
      <c r="Z1441" s="1"/>
    </row>
    <row r="1442" spans="1:26">
      <c r="A1442" s="1"/>
      <c r="B1442" s="1"/>
      <c r="D1442" s="1"/>
      <c r="E1442" s="1"/>
      <c r="F1442" s="1"/>
      <c r="G1442" s="1"/>
      <c r="H1442" s="1"/>
      <c r="I1442" s="1" t="str">
        <f>IFERROR(VLOOKUP(Tabla1[[#This Row],[Tipo de Petición, queja o reclamo, queja o reclamo]],Tipif,2,0),"")</f>
        <v/>
      </c>
      <c r="J1442" s="2" t="str">
        <f>IF(Tabla1[[#This Row],[Fecha Radicado]]="","",IF(Tabla1[[#This Row],[Tipo de Petición, queja o reclamo, queja o reclamo]]="Sin término de respuesta","No aplica",WORKDAY(Tabla1[[#This Row],[Fecha Radicado]],Tabla1[[#This Row],[Plazo]],Festivos)))</f>
        <v/>
      </c>
      <c r="K1442" s="3" t="str">
        <f ca="1">IF(Tabla1[[#This Row],[Estado]]="No Aplica","",IF(Tabla1[[#This Row],[Estado]]="Con respuesta","Gestionado",IFERROR(NETWORKDAYS(TODAY(),Tabla1[[#This Row],[Fecha de Vencimiento]],Festivos),"")))</f>
        <v/>
      </c>
      <c r="L14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42" s="1"/>
      <c r="N1442" s="1"/>
      <c r="O1442" s="1"/>
      <c r="P1442" s="1" t="str">
        <f>_xlfn.IFNA(VLOOKUP(Tabla1[[#This Row],[Departamento]],Departamentos,2,FALSE),"")</f>
        <v/>
      </c>
      <c r="Q1442" s="1"/>
      <c r="R1442" s="1" t="str">
        <f>_xlfn.IFNA(VLOOKUP(Tabla1[[#This Row],[Municipio]],Municipios,2,FALSE),"")</f>
        <v/>
      </c>
      <c r="S1442" s="1"/>
      <c r="T1442" s="1"/>
      <c r="U1442" s="1"/>
      <c r="V1442" s="1"/>
      <c r="W1442" s="1"/>
      <c r="Z1442" s="1"/>
    </row>
    <row r="1443" spans="1:26">
      <c r="A1443" s="1"/>
      <c r="B1443" s="1"/>
      <c r="D1443" s="1"/>
      <c r="E1443" s="1"/>
      <c r="F1443" s="1"/>
      <c r="G1443" s="1"/>
      <c r="H1443" s="1"/>
      <c r="I1443" s="1" t="str">
        <f>IFERROR(VLOOKUP(Tabla1[[#This Row],[Tipo de Petición, queja o reclamo, queja o reclamo]],Tipif,2,0),"")</f>
        <v/>
      </c>
      <c r="J1443" s="2" t="str">
        <f>IF(Tabla1[[#This Row],[Fecha Radicado]]="","",IF(Tabla1[[#This Row],[Tipo de Petición, queja o reclamo, queja o reclamo]]="Sin término de respuesta","No aplica",WORKDAY(Tabla1[[#This Row],[Fecha Radicado]],Tabla1[[#This Row],[Plazo]],Festivos)))</f>
        <v/>
      </c>
      <c r="K1443" s="3" t="str">
        <f ca="1">IF(Tabla1[[#This Row],[Estado]]="No Aplica","",IF(Tabla1[[#This Row],[Estado]]="Con respuesta","Gestionado",IFERROR(NETWORKDAYS(TODAY(),Tabla1[[#This Row],[Fecha de Vencimiento]],Festivos),"")))</f>
        <v/>
      </c>
      <c r="L14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43" s="1"/>
      <c r="N1443" s="1"/>
      <c r="O1443" s="1"/>
      <c r="P1443" s="1" t="str">
        <f>_xlfn.IFNA(VLOOKUP(Tabla1[[#This Row],[Departamento]],Departamentos,2,FALSE),"")</f>
        <v/>
      </c>
      <c r="Q1443" s="1"/>
      <c r="R1443" s="1" t="str">
        <f>_xlfn.IFNA(VLOOKUP(Tabla1[[#This Row],[Municipio]],Municipios,2,FALSE),"")</f>
        <v/>
      </c>
      <c r="S1443" s="1"/>
      <c r="T1443" s="1"/>
      <c r="U1443" s="1"/>
      <c r="V1443" s="1"/>
      <c r="W1443" s="1"/>
      <c r="Z1443" s="1"/>
    </row>
    <row r="1444" spans="1:26">
      <c r="A1444" s="1"/>
      <c r="B1444" s="1"/>
      <c r="D1444" s="1"/>
      <c r="E1444" s="1"/>
      <c r="F1444" s="1"/>
      <c r="G1444" s="1"/>
      <c r="H1444" s="1"/>
      <c r="I1444" s="1" t="str">
        <f>IFERROR(VLOOKUP(Tabla1[[#This Row],[Tipo de Petición, queja o reclamo, queja o reclamo]],Tipif,2,0),"")</f>
        <v/>
      </c>
      <c r="J1444" s="2" t="str">
        <f>IF(Tabla1[[#This Row],[Fecha Radicado]]="","",IF(Tabla1[[#This Row],[Tipo de Petición, queja o reclamo, queja o reclamo]]="Sin término de respuesta","No aplica",WORKDAY(Tabla1[[#This Row],[Fecha Radicado]],Tabla1[[#This Row],[Plazo]],Festivos)))</f>
        <v/>
      </c>
      <c r="K1444" s="3" t="str">
        <f ca="1">IF(Tabla1[[#This Row],[Estado]]="No Aplica","",IF(Tabla1[[#This Row],[Estado]]="Con respuesta","Gestionado",IFERROR(NETWORKDAYS(TODAY(),Tabla1[[#This Row],[Fecha de Vencimiento]],Festivos),"")))</f>
        <v/>
      </c>
      <c r="L14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44" s="1"/>
      <c r="N1444" s="1"/>
      <c r="O1444" s="1"/>
      <c r="P1444" s="1" t="str">
        <f>_xlfn.IFNA(VLOOKUP(Tabla1[[#This Row],[Departamento]],Departamentos,2,FALSE),"")</f>
        <v/>
      </c>
      <c r="Q1444" s="1"/>
      <c r="R1444" s="1" t="str">
        <f>_xlfn.IFNA(VLOOKUP(Tabla1[[#This Row],[Municipio]],Municipios,2,FALSE),"")</f>
        <v/>
      </c>
      <c r="S1444" s="1"/>
      <c r="T1444" s="1"/>
      <c r="U1444" s="1"/>
      <c r="V1444" s="1"/>
      <c r="W1444" s="1"/>
      <c r="Z1444" s="1"/>
    </row>
    <row r="1445" spans="1:26">
      <c r="A1445" s="1"/>
      <c r="B1445" s="1"/>
      <c r="D1445" s="1"/>
      <c r="E1445" s="1"/>
      <c r="F1445" s="1"/>
      <c r="G1445" s="1"/>
      <c r="H1445" s="1"/>
      <c r="I1445" s="1" t="str">
        <f>IFERROR(VLOOKUP(Tabla1[[#This Row],[Tipo de Petición, queja o reclamo, queja o reclamo]],Tipif,2,0),"")</f>
        <v/>
      </c>
      <c r="J1445" s="2" t="str">
        <f>IF(Tabla1[[#This Row],[Fecha Radicado]]="","",IF(Tabla1[[#This Row],[Tipo de Petición, queja o reclamo, queja o reclamo]]="Sin término de respuesta","No aplica",WORKDAY(Tabla1[[#This Row],[Fecha Radicado]],Tabla1[[#This Row],[Plazo]],Festivos)))</f>
        <v/>
      </c>
      <c r="K1445" s="3" t="str">
        <f ca="1">IF(Tabla1[[#This Row],[Estado]]="No Aplica","",IF(Tabla1[[#This Row],[Estado]]="Con respuesta","Gestionado",IFERROR(NETWORKDAYS(TODAY(),Tabla1[[#This Row],[Fecha de Vencimiento]],Festivos),"")))</f>
        <v/>
      </c>
      <c r="L14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45" s="1"/>
      <c r="N1445" s="1"/>
      <c r="O1445" s="1"/>
      <c r="P1445" s="1" t="str">
        <f>_xlfn.IFNA(VLOOKUP(Tabla1[[#This Row],[Departamento]],Departamentos,2,FALSE),"")</f>
        <v/>
      </c>
      <c r="Q1445" s="1"/>
      <c r="R1445" s="1" t="str">
        <f>_xlfn.IFNA(VLOOKUP(Tabla1[[#This Row],[Municipio]],Municipios,2,FALSE),"")</f>
        <v/>
      </c>
      <c r="S1445" s="1"/>
      <c r="T1445" s="1"/>
      <c r="U1445" s="1"/>
      <c r="V1445" s="1"/>
      <c r="W1445" s="1"/>
      <c r="Z1445" s="1"/>
    </row>
    <row r="1446" spans="1:26">
      <c r="A1446" s="1"/>
      <c r="B1446" s="1"/>
      <c r="D1446" s="1"/>
      <c r="E1446" s="1"/>
      <c r="F1446" s="1"/>
      <c r="G1446" s="1"/>
      <c r="H1446" s="1"/>
      <c r="I1446" s="1" t="str">
        <f>IFERROR(VLOOKUP(Tabla1[[#This Row],[Tipo de Petición, queja o reclamo, queja o reclamo]],Tipif,2,0),"")</f>
        <v/>
      </c>
      <c r="J1446" s="2" t="str">
        <f>IF(Tabla1[[#This Row],[Fecha Radicado]]="","",IF(Tabla1[[#This Row],[Tipo de Petición, queja o reclamo, queja o reclamo]]="Sin término de respuesta","No aplica",WORKDAY(Tabla1[[#This Row],[Fecha Radicado]],Tabla1[[#This Row],[Plazo]],Festivos)))</f>
        <v/>
      </c>
      <c r="K1446" s="3" t="str">
        <f ca="1">IF(Tabla1[[#This Row],[Estado]]="No Aplica","",IF(Tabla1[[#This Row],[Estado]]="Con respuesta","Gestionado",IFERROR(NETWORKDAYS(TODAY(),Tabla1[[#This Row],[Fecha de Vencimiento]],Festivos),"")))</f>
        <v/>
      </c>
      <c r="L14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46" s="1"/>
      <c r="N1446" s="1"/>
      <c r="O1446" s="1"/>
      <c r="P1446" s="1" t="str">
        <f>_xlfn.IFNA(VLOOKUP(Tabla1[[#This Row],[Departamento]],Departamentos,2,FALSE),"")</f>
        <v/>
      </c>
      <c r="Q1446" s="1"/>
      <c r="R1446" s="1" t="str">
        <f>_xlfn.IFNA(VLOOKUP(Tabla1[[#This Row],[Municipio]],Municipios,2,FALSE),"")</f>
        <v/>
      </c>
      <c r="S1446" s="1"/>
      <c r="T1446" s="1"/>
      <c r="U1446" s="1"/>
      <c r="V1446" s="1"/>
      <c r="W1446" s="1"/>
      <c r="Z1446" s="1"/>
    </row>
    <row r="1447" spans="1:26">
      <c r="A1447" s="1"/>
      <c r="B1447" s="1"/>
      <c r="D1447" s="1"/>
      <c r="E1447" s="1"/>
      <c r="F1447" s="1"/>
      <c r="G1447" s="1"/>
      <c r="H1447" s="1"/>
      <c r="I1447" s="1" t="str">
        <f>IFERROR(VLOOKUP(Tabla1[[#This Row],[Tipo de Petición, queja o reclamo, queja o reclamo]],Tipif,2,0),"")</f>
        <v/>
      </c>
      <c r="J1447" s="2" t="str">
        <f>IF(Tabla1[[#This Row],[Fecha Radicado]]="","",IF(Tabla1[[#This Row],[Tipo de Petición, queja o reclamo, queja o reclamo]]="Sin término de respuesta","No aplica",WORKDAY(Tabla1[[#This Row],[Fecha Radicado]],Tabla1[[#This Row],[Plazo]],Festivos)))</f>
        <v/>
      </c>
      <c r="K1447" s="3" t="str">
        <f ca="1">IF(Tabla1[[#This Row],[Estado]]="No Aplica","",IF(Tabla1[[#This Row],[Estado]]="Con respuesta","Gestionado",IFERROR(NETWORKDAYS(TODAY(),Tabla1[[#This Row],[Fecha de Vencimiento]],Festivos),"")))</f>
        <v/>
      </c>
      <c r="L14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47" s="1"/>
      <c r="N1447" s="1"/>
      <c r="O1447" s="1"/>
      <c r="P1447" s="1" t="str">
        <f>_xlfn.IFNA(VLOOKUP(Tabla1[[#This Row],[Departamento]],Departamentos,2,FALSE),"")</f>
        <v/>
      </c>
      <c r="Q1447" s="1"/>
      <c r="R1447" s="1" t="str">
        <f>_xlfn.IFNA(VLOOKUP(Tabla1[[#This Row],[Municipio]],Municipios,2,FALSE),"")</f>
        <v/>
      </c>
      <c r="S1447" s="1"/>
      <c r="T1447" s="1"/>
      <c r="U1447" s="1"/>
      <c r="V1447" s="1"/>
      <c r="W1447" s="1"/>
      <c r="Z1447" s="1"/>
    </row>
    <row r="1448" spans="1:26">
      <c r="A1448" s="1"/>
      <c r="B1448" s="1"/>
      <c r="D1448" s="1"/>
      <c r="E1448" s="1"/>
      <c r="F1448" s="1"/>
      <c r="G1448" s="1"/>
      <c r="H1448" s="1"/>
      <c r="I1448" s="1" t="str">
        <f>IFERROR(VLOOKUP(Tabla1[[#This Row],[Tipo de Petición, queja o reclamo, queja o reclamo]],Tipif,2,0),"")</f>
        <v/>
      </c>
      <c r="J1448" s="2" t="str">
        <f>IF(Tabla1[[#This Row],[Fecha Radicado]]="","",IF(Tabla1[[#This Row],[Tipo de Petición, queja o reclamo, queja o reclamo]]="Sin término de respuesta","No aplica",WORKDAY(Tabla1[[#This Row],[Fecha Radicado]],Tabla1[[#This Row],[Plazo]],Festivos)))</f>
        <v/>
      </c>
      <c r="K1448" s="3" t="str">
        <f ca="1">IF(Tabla1[[#This Row],[Estado]]="No Aplica","",IF(Tabla1[[#This Row],[Estado]]="Con respuesta","Gestionado",IFERROR(NETWORKDAYS(TODAY(),Tabla1[[#This Row],[Fecha de Vencimiento]],Festivos),"")))</f>
        <v/>
      </c>
      <c r="L14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48" s="1"/>
      <c r="N1448" s="1"/>
      <c r="O1448" s="1"/>
      <c r="P1448" s="1" t="str">
        <f>_xlfn.IFNA(VLOOKUP(Tabla1[[#This Row],[Departamento]],Departamentos,2,FALSE),"")</f>
        <v/>
      </c>
      <c r="Q1448" s="1"/>
      <c r="R1448" s="1" t="str">
        <f>_xlfn.IFNA(VLOOKUP(Tabla1[[#This Row],[Municipio]],Municipios,2,FALSE),"")</f>
        <v/>
      </c>
      <c r="S1448" s="1"/>
      <c r="T1448" s="1"/>
      <c r="U1448" s="1"/>
      <c r="V1448" s="1"/>
      <c r="W1448" s="1"/>
      <c r="Z1448" s="1"/>
    </row>
    <row r="1449" spans="1:26">
      <c r="A1449" s="1"/>
      <c r="B1449" s="1"/>
      <c r="D1449" s="1"/>
      <c r="E1449" s="1"/>
      <c r="F1449" s="1"/>
      <c r="G1449" s="1"/>
      <c r="H1449" s="1"/>
      <c r="I1449" s="1" t="str">
        <f>IFERROR(VLOOKUP(Tabla1[[#This Row],[Tipo de Petición, queja o reclamo, queja o reclamo]],Tipif,2,0),"")</f>
        <v/>
      </c>
      <c r="J1449" s="2" t="str">
        <f>IF(Tabla1[[#This Row],[Fecha Radicado]]="","",IF(Tabla1[[#This Row],[Tipo de Petición, queja o reclamo, queja o reclamo]]="Sin término de respuesta","No aplica",WORKDAY(Tabla1[[#This Row],[Fecha Radicado]],Tabla1[[#This Row],[Plazo]],Festivos)))</f>
        <v/>
      </c>
      <c r="K1449" s="3" t="str">
        <f ca="1">IF(Tabla1[[#This Row],[Estado]]="No Aplica","",IF(Tabla1[[#This Row],[Estado]]="Con respuesta","Gestionado",IFERROR(NETWORKDAYS(TODAY(),Tabla1[[#This Row],[Fecha de Vencimiento]],Festivos),"")))</f>
        <v/>
      </c>
      <c r="L14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49" s="1"/>
      <c r="N1449" s="1"/>
      <c r="O1449" s="1"/>
      <c r="P1449" s="1" t="str">
        <f>_xlfn.IFNA(VLOOKUP(Tabla1[[#This Row],[Departamento]],Departamentos,2,FALSE),"")</f>
        <v/>
      </c>
      <c r="Q1449" s="1"/>
      <c r="R1449" s="1" t="str">
        <f>_xlfn.IFNA(VLOOKUP(Tabla1[[#This Row],[Municipio]],Municipios,2,FALSE),"")</f>
        <v/>
      </c>
      <c r="S1449" s="1"/>
      <c r="T1449" s="1"/>
      <c r="U1449" s="1"/>
      <c r="V1449" s="1"/>
      <c r="W1449" s="1"/>
      <c r="Z1449" s="1"/>
    </row>
    <row r="1450" spans="1:26">
      <c r="A1450" s="1"/>
      <c r="B1450" s="1"/>
      <c r="D1450" s="1"/>
      <c r="E1450" s="1"/>
      <c r="F1450" s="1"/>
      <c r="G1450" s="1"/>
      <c r="H1450" s="1"/>
      <c r="I1450" s="1" t="str">
        <f>IFERROR(VLOOKUP(Tabla1[[#This Row],[Tipo de Petición, queja o reclamo, queja o reclamo]],Tipif,2,0),"")</f>
        <v/>
      </c>
      <c r="J1450" s="2" t="str">
        <f>IF(Tabla1[[#This Row],[Fecha Radicado]]="","",IF(Tabla1[[#This Row],[Tipo de Petición, queja o reclamo, queja o reclamo]]="Sin término de respuesta","No aplica",WORKDAY(Tabla1[[#This Row],[Fecha Radicado]],Tabla1[[#This Row],[Plazo]],Festivos)))</f>
        <v/>
      </c>
      <c r="K1450" s="3" t="str">
        <f ca="1">IF(Tabla1[[#This Row],[Estado]]="No Aplica","",IF(Tabla1[[#This Row],[Estado]]="Con respuesta","Gestionado",IFERROR(NETWORKDAYS(TODAY(),Tabla1[[#This Row],[Fecha de Vencimiento]],Festivos),"")))</f>
        <v/>
      </c>
      <c r="L14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50" s="1"/>
      <c r="N1450" s="1"/>
      <c r="O1450" s="1"/>
      <c r="P1450" s="1" t="str">
        <f>_xlfn.IFNA(VLOOKUP(Tabla1[[#This Row],[Departamento]],Departamentos,2,FALSE),"")</f>
        <v/>
      </c>
      <c r="Q1450" s="1"/>
      <c r="R1450" s="1" t="str">
        <f>_xlfn.IFNA(VLOOKUP(Tabla1[[#This Row],[Municipio]],Municipios,2,FALSE),"")</f>
        <v/>
      </c>
      <c r="S1450" s="1"/>
      <c r="T1450" s="1"/>
      <c r="U1450" s="1"/>
      <c r="V1450" s="1"/>
      <c r="W1450" s="1"/>
      <c r="Z1450" s="1"/>
    </row>
    <row r="1451" spans="1:26">
      <c r="A1451" s="1"/>
      <c r="B1451" s="1"/>
      <c r="D1451" s="1"/>
      <c r="E1451" s="1"/>
      <c r="F1451" s="1"/>
      <c r="G1451" s="1"/>
      <c r="H1451" s="1"/>
      <c r="I1451" s="1" t="str">
        <f>IFERROR(VLOOKUP(Tabla1[[#This Row],[Tipo de Petición, queja o reclamo, queja o reclamo]],Tipif,2,0),"")</f>
        <v/>
      </c>
      <c r="J1451" s="2" t="str">
        <f>IF(Tabla1[[#This Row],[Fecha Radicado]]="","",IF(Tabla1[[#This Row],[Tipo de Petición, queja o reclamo, queja o reclamo]]="Sin término de respuesta","No aplica",WORKDAY(Tabla1[[#This Row],[Fecha Radicado]],Tabla1[[#This Row],[Plazo]],Festivos)))</f>
        <v/>
      </c>
      <c r="K1451" s="3" t="str">
        <f ca="1">IF(Tabla1[[#This Row],[Estado]]="No Aplica","",IF(Tabla1[[#This Row],[Estado]]="Con respuesta","Gestionado",IFERROR(NETWORKDAYS(TODAY(),Tabla1[[#This Row],[Fecha de Vencimiento]],Festivos),"")))</f>
        <v/>
      </c>
      <c r="L14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51" s="1"/>
      <c r="N1451" s="1"/>
      <c r="O1451" s="1"/>
      <c r="P1451" s="1" t="str">
        <f>_xlfn.IFNA(VLOOKUP(Tabla1[[#This Row],[Departamento]],Departamentos,2,FALSE),"")</f>
        <v/>
      </c>
      <c r="Q1451" s="1"/>
      <c r="R1451" s="1" t="str">
        <f>_xlfn.IFNA(VLOOKUP(Tabla1[[#This Row],[Municipio]],Municipios,2,FALSE),"")</f>
        <v/>
      </c>
      <c r="S1451" s="1"/>
      <c r="T1451" s="1"/>
      <c r="U1451" s="1"/>
      <c r="V1451" s="1"/>
      <c r="W1451" s="1"/>
      <c r="Z1451" s="1"/>
    </row>
    <row r="1452" spans="1:26">
      <c r="A1452" s="1"/>
      <c r="B1452" s="1"/>
      <c r="D1452" s="1"/>
      <c r="E1452" s="1"/>
      <c r="F1452" s="1"/>
      <c r="G1452" s="1"/>
      <c r="H1452" s="1"/>
      <c r="I1452" s="1" t="str">
        <f>IFERROR(VLOOKUP(Tabla1[[#This Row],[Tipo de Petición, queja o reclamo, queja o reclamo]],Tipif,2,0),"")</f>
        <v/>
      </c>
      <c r="J1452" s="2" t="str">
        <f>IF(Tabla1[[#This Row],[Fecha Radicado]]="","",IF(Tabla1[[#This Row],[Tipo de Petición, queja o reclamo, queja o reclamo]]="Sin término de respuesta","No aplica",WORKDAY(Tabla1[[#This Row],[Fecha Radicado]],Tabla1[[#This Row],[Plazo]],Festivos)))</f>
        <v/>
      </c>
      <c r="K1452" s="3" t="str">
        <f ca="1">IF(Tabla1[[#This Row],[Estado]]="No Aplica","",IF(Tabla1[[#This Row],[Estado]]="Con respuesta","Gestionado",IFERROR(NETWORKDAYS(TODAY(),Tabla1[[#This Row],[Fecha de Vencimiento]],Festivos),"")))</f>
        <v/>
      </c>
      <c r="L14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52" s="1"/>
      <c r="N1452" s="1"/>
      <c r="O1452" s="1"/>
      <c r="P1452" s="1" t="str">
        <f>_xlfn.IFNA(VLOOKUP(Tabla1[[#This Row],[Departamento]],Departamentos,2,FALSE),"")</f>
        <v/>
      </c>
      <c r="Q1452" s="1"/>
      <c r="R1452" s="1" t="str">
        <f>_xlfn.IFNA(VLOOKUP(Tabla1[[#This Row],[Municipio]],Municipios,2,FALSE),"")</f>
        <v/>
      </c>
      <c r="S1452" s="1"/>
      <c r="T1452" s="1"/>
      <c r="U1452" s="1"/>
      <c r="V1452" s="1"/>
      <c r="W1452" s="1"/>
      <c r="Z1452" s="1"/>
    </row>
    <row r="1453" spans="1:26">
      <c r="A1453" s="1"/>
      <c r="B1453" s="1"/>
      <c r="D1453" s="1"/>
      <c r="E1453" s="1"/>
      <c r="F1453" s="1"/>
      <c r="G1453" s="1"/>
      <c r="H1453" s="1"/>
      <c r="I1453" s="1" t="str">
        <f>IFERROR(VLOOKUP(Tabla1[[#This Row],[Tipo de Petición, queja o reclamo, queja o reclamo]],Tipif,2,0),"")</f>
        <v/>
      </c>
      <c r="J1453" s="2" t="str">
        <f>IF(Tabla1[[#This Row],[Fecha Radicado]]="","",IF(Tabla1[[#This Row],[Tipo de Petición, queja o reclamo, queja o reclamo]]="Sin término de respuesta","No aplica",WORKDAY(Tabla1[[#This Row],[Fecha Radicado]],Tabla1[[#This Row],[Plazo]],Festivos)))</f>
        <v/>
      </c>
      <c r="K1453" s="3" t="str">
        <f ca="1">IF(Tabla1[[#This Row],[Estado]]="No Aplica","",IF(Tabla1[[#This Row],[Estado]]="Con respuesta","Gestionado",IFERROR(NETWORKDAYS(TODAY(),Tabla1[[#This Row],[Fecha de Vencimiento]],Festivos),"")))</f>
        <v/>
      </c>
      <c r="L14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53" s="1"/>
      <c r="N1453" s="1"/>
      <c r="O1453" s="1"/>
      <c r="P1453" s="1" t="str">
        <f>_xlfn.IFNA(VLOOKUP(Tabla1[[#This Row],[Departamento]],Departamentos,2,FALSE),"")</f>
        <v/>
      </c>
      <c r="Q1453" s="1"/>
      <c r="R1453" s="1" t="str">
        <f>_xlfn.IFNA(VLOOKUP(Tabla1[[#This Row],[Municipio]],Municipios,2,FALSE),"")</f>
        <v/>
      </c>
      <c r="S1453" s="1"/>
      <c r="T1453" s="1"/>
      <c r="U1453" s="1"/>
      <c r="V1453" s="1"/>
      <c r="W1453" s="1"/>
      <c r="Z1453" s="1"/>
    </row>
    <row r="1454" spans="1:26">
      <c r="A1454" s="1"/>
      <c r="B1454" s="1"/>
      <c r="D1454" s="1"/>
      <c r="E1454" s="1"/>
      <c r="F1454" s="1"/>
      <c r="G1454" s="1"/>
      <c r="H1454" s="1"/>
      <c r="I1454" s="1" t="str">
        <f>IFERROR(VLOOKUP(Tabla1[[#This Row],[Tipo de Petición, queja o reclamo, queja o reclamo]],Tipif,2,0),"")</f>
        <v/>
      </c>
      <c r="J1454" s="2" t="str">
        <f>IF(Tabla1[[#This Row],[Fecha Radicado]]="","",IF(Tabla1[[#This Row],[Tipo de Petición, queja o reclamo, queja o reclamo]]="Sin término de respuesta","No aplica",WORKDAY(Tabla1[[#This Row],[Fecha Radicado]],Tabla1[[#This Row],[Plazo]],Festivos)))</f>
        <v/>
      </c>
      <c r="K1454" s="3" t="str">
        <f ca="1">IF(Tabla1[[#This Row],[Estado]]="No Aplica","",IF(Tabla1[[#This Row],[Estado]]="Con respuesta","Gestionado",IFERROR(NETWORKDAYS(TODAY(),Tabla1[[#This Row],[Fecha de Vencimiento]],Festivos),"")))</f>
        <v/>
      </c>
      <c r="L14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54" s="1"/>
      <c r="N1454" s="1"/>
      <c r="O1454" s="1"/>
      <c r="P1454" s="1" t="str">
        <f>_xlfn.IFNA(VLOOKUP(Tabla1[[#This Row],[Departamento]],Departamentos,2,FALSE),"")</f>
        <v/>
      </c>
      <c r="Q1454" s="1"/>
      <c r="R1454" s="1" t="str">
        <f>_xlfn.IFNA(VLOOKUP(Tabla1[[#This Row],[Municipio]],Municipios,2,FALSE),"")</f>
        <v/>
      </c>
      <c r="S1454" s="1"/>
      <c r="T1454" s="1"/>
      <c r="U1454" s="1"/>
      <c r="V1454" s="1"/>
      <c r="W1454" s="1"/>
      <c r="Z1454" s="1"/>
    </row>
    <row r="1455" spans="1:26">
      <c r="A1455" s="1"/>
      <c r="B1455" s="1"/>
      <c r="D1455" s="1"/>
      <c r="E1455" s="1"/>
      <c r="F1455" s="1"/>
      <c r="G1455" s="1"/>
      <c r="H1455" s="1"/>
      <c r="I1455" s="1" t="str">
        <f>IFERROR(VLOOKUP(Tabla1[[#This Row],[Tipo de Petición, queja o reclamo, queja o reclamo]],Tipif,2,0),"")</f>
        <v/>
      </c>
      <c r="J1455" s="2" t="str">
        <f>IF(Tabla1[[#This Row],[Fecha Radicado]]="","",IF(Tabla1[[#This Row],[Tipo de Petición, queja o reclamo, queja o reclamo]]="Sin término de respuesta","No aplica",WORKDAY(Tabla1[[#This Row],[Fecha Radicado]],Tabla1[[#This Row],[Plazo]],Festivos)))</f>
        <v/>
      </c>
      <c r="K1455" s="3" t="str">
        <f ca="1">IF(Tabla1[[#This Row],[Estado]]="No Aplica","",IF(Tabla1[[#This Row],[Estado]]="Con respuesta","Gestionado",IFERROR(NETWORKDAYS(TODAY(),Tabla1[[#This Row],[Fecha de Vencimiento]],Festivos),"")))</f>
        <v/>
      </c>
      <c r="L14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55" s="1"/>
      <c r="N1455" s="1"/>
      <c r="O1455" s="1"/>
      <c r="P1455" s="1" t="str">
        <f>_xlfn.IFNA(VLOOKUP(Tabla1[[#This Row],[Departamento]],Departamentos,2,FALSE),"")</f>
        <v/>
      </c>
      <c r="Q1455" s="1"/>
      <c r="R1455" s="1" t="str">
        <f>_xlfn.IFNA(VLOOKUP(Tabla1[[#This Row],[Municipio]],Municipios,2,FALSE),"")</f>
        <v/>
      </c>
      <c r="S1455" s="1"/>
      <c r="T1455" s="1"/>
      <c r="U1455" s="1"/>
      <c r="V1455" s="1"/>
      <c r="W1455" s="1"/>
      <c r="Z1455" s="1"/>
    </row>
    <row r="1456" spans="1:26">
      <c r="A1456" s="1"/>
      <c r="B1456" s="1"/>
      <c r="D1456" s="1"/>
      <c r="E1456" s="1"/>
      <c r="F1456" s="1"/>
      <c r="G1456" s="1"/>
      <c r="H1456" s="1"/>
      <c r="I1456" s="1" t="str">
        <f>IFERROR(VLOOKUP(Tabla1[[#This Row],[Tipo de Petición, queja o reclamo, queja o reclamo]],Tipif,2,0),"")</f>
        <v/>
      </c>
      <c r="J1456" s="2" t="str">
        <f>IF(Tabla1[[#This Row],[Fecha Radicado]]="","",IF(Tabla1[[#This Row],[Tipo de Petición, queja o reclamo, queja o reclamo]]="Sin término de respuesta","No aplica",WORKDAY(Tabla1[[#This Row],[Fecha Radicado]],Tabla1[[#This Row],[Plazo]],Festivos)))</f>
        <v/>
      </c>
      <c r="K1456" s="3" t="str">
        <f ca="1">IF(Tabla1[[#This Row],[Estado]]="No Aplica","",IF(Tabla1[[#This Row],[Estado]]="Con respuesta","Gestionado",IFERROR(NETWORKDAYS(TODAY(),Tabla1[[#This Row],[Fecha de Vencimiento]],Festivos),"")))</f>
        <v/>
      </c>
      <c r="L14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56" s="1"/>
      <c r="N1456" s="1"/>
      <c r="O1456" s="1"/>
      <c r="P1456" s="1" t="str">
        <f>_xlfn.IFNA(VLOOKUP(Tabla1[[#This Row],[Departamento]],Departamentos,2,FALSE),"")</f>
        <v/>
      </c>
      <c r="Q1456" s="1"/>
      <c r="R1456" s="1" t="str">
        <f>_xlfn.IFNA(VLOOKUP(Tabla1[[#This Row],[Municipio]],Municipios,2,FALSE),"")</f>
        <v/>
      </c>
      <c r="S1456" s="1"/>
      <c r="T1456" s="1"/>
      <c r="U1456" s="1"/>
      <c r="V1456" s="1"/>
      <c r="W1456" s="1"/>
      <c r="Z1456" s="1"/>
    </row>
    <row r="1457" spans="1:26">
      <c r="A1457" s="1"/>
      <c r="B1457" s="1"/>
      <c r="D1457" s="1"/>
      <c r="E1457" s="1"/>
      <c r="F1457" s="1"/>
      <c r="G1457" s="1"/>
      <c r="H1457" s="1"/>
      <c r="I1457" s="1" t="str">
        <f>IFERROR(VLOOKUP(Tabla1[[#This Row],[Tipo de Petición, queja o reclamo, queja o reclamo]],Tipif,2,0),"")</f>
        <v/>
      </c>
      <c r="J1457" s="2" t="str">
        <f>IF(Tabla1[[#This Row],[Fecha Radicado]]="","",IF(Tabla1[[#This Row],[Tipo de Petición, queja o reclamo, queja o reclamo]]="Sin término de respuesta","No aplica",WORKDAY(Tabla1[[#This Row],[Fecha Radicado]],Tabla1[[#This Row],[Plazo]],Festivos)))</f>
        <v/>
      </c>
      <c r="K1457" s="3" t="str">
        <f ca="1">IF(Tabla1[[#This Row],[Estado]]="No Aplica","",IF(Tabla1[[#This Row],[Estado]]="Con respuesta","Gestionado",IFERROR(NETWORKDAYS(TODAY(),Tabla1[[#This Row],[Fecha de Vencimiento]],Festivos),"")))</f>
        <v/>
      </c>
      <c r="L14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57" s="1"/>
      <c r="N1457" s="1"/>
      <c r="O1457" s="1"/>
      <c r="P1457" s="1" t="str">
        <f>_xlfn.IFNA(VLOOKUP(Tabla1[[#This Row],[Departamento]],Departamentos,2,FALSE),"")</f>
        <v/>
      </c>
      <c r="Q1457" s="1"/>
      <c r="R1457" s="1" t="str">
        <f>_xlfn.IFNA(VLOOKUP(Tabla1[[#This Row],[Municipio]],Municipios,2,FALSE),"")</f>
        <v/>
      </c>
      <c r="S1457" s="1"/>
      <c r="T1457" s="1"/>
      <c r="U1457" s="1"/>
      <c r="V1457" s="1"/>
      <c r="W1457" s="1"/>
      <c r="Z1457" s="1"/>
    </row>
    <row r="1458" spans="1:26">
      <c r="A1458" s="1"/>
      <c r="B1458" s="1"/>
      <c r="D1458" s="1"/>
      <c r="E1458" s="1"/>
      <c r="F1458" s="1"/>
      <c r="G1458" s="1"/>
      <c r="H1458" s="1"/>
      <c r="I1458" s="1" t="str">
        <f>IFERROR(VLOOKUP(Tabla1[[#This Row],[Tipo de Petición, queja o reclamo, queja o reclamo]],Tipif,2,0),"")</f>
        <v/>
      </c>
      <c r="J1458" s="2" t="str">
        <f>IF(Tabla1[[#This Row],[Fecha Radicado]]="","",IF(Tabla1[[#This Row],[Tipo de Petición, queja o reclamo, queja o reclamo]]="Sin término de respuesta","No aplica",WORKDAY(Tabla1[[#This Row],[Fecha Radicado]],Tabla1[[#This Row],[Plazo]],Festivos)))</f>
        <v/>
      </c>
      <c r="K1458" s="3" t="str">
        <f ca="1">IF(Tabla1[[#This Row],[Estado]]="No Aplica","",IF(Tabla1[[#This Row],[Estado]]="Con respuesta","Gestionado",IFERROR(NETWORKDAYS(TODAY(),Tabla1[[#This Row],[Fecha de Vencimiento]],Festivos),"")))</f>
        <v/>
      </c>
      <c r="L14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58" s="1"/>
      <c r="N1458" s="1"/>
      <c r="O1458" s="1"/>
      <c r="P1458" s="1" t="str">
        <f>_xlfn.IFNA(VLOOKUP(Tabla1[[#This Row],[Departamento]],Departamentos,2,FALSE),"")</f>
        <v/>
      </c>
      <c r="Q1458" s="1"/>
      <c r="R1458" s="1" t="str">
        <f>_xlfn.IFNA(VLOOKUP(Tabla1[[#This Row],[Municipio]],Municipios,2,FALSE),"")</f>
        <v/>
      </c>
      <c r="S1458" s="1"/>
      <c r="T1458" s="1"/>
      <c r="U1458" s="1"/>
      <c r="V1458" s="1"/>
      <c r="W1458" s="1"/>
      <c r="Z1458" s="1"/>
    </row>
    <row r="1459" spans="1:26">
      <c r="A1459" s="1"/>
      <c r="B1459" s="1"/>
      <c r="D1459" s="1"/>
      <c r="E1459" s="1"/>
      <c r="F1459" s="1"/>
      <c r="G1459" s="1"/>
      <c r="H1459" s="1"/>
      <c r="I1459" s="1" t="str">
        <f>IFERROR(VLOOKUP(Tabla1[[#This Row],[Tipo de Petición, queja o reclamo, queja o reclamo]],Tipif,2,0),"")</f>
        <v/>
      </c>
      <c r="J1459" s="2" t="str">
        <f>IF(Tabla1[[#This Row],[Fecha Radicado]]="","",IF(Tabla1[[#This Row],[Tipo de Petición, queja o reclamo, queja o reclamo]]="Sin término de respuesta","No aplica",WORKDAY(Tabla1[[#This Row],[Fecha Radicado]],Tabla1[[#This Row],[Plazo]],Festivos)))</f>
        <v/>
      </c>
      <c r="K1459" s="3" t="str">
        <f ca="1">IF(Tabla1[[#This Row],[Estado]]="No Aplica","",IF(Tabla1[[#This Row],[Estado]]="Con respuesta","Gestionado",IFERROR(NETWORKDAYS(TODAY(),Tabla1[[#This Row],[Fecha de Vencimiento]],Festivos),"")))</f>
        <v/>
      </c>
      <c r="L14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59" s="1"/>
      <c r="N1459" s="1"/>
      <c r="O1459" s="1"/>
      <c r="P1459" s="1" t="str">
        <f>_xlfn.IFNA(VLOOKUP(Tabla1[[#This Row],[Departamento]],Departamentos,2,FALSE),"")</f>
        <v/>
      </c>
      <c r="Q1459" s="1"/>
      <c r="R1459" s="1" t="str">
        <f>_xlfn.IFNA(VLOOKUP(Tabla1[[#This Row],[Municipio]],Municipios,2,FALSE),"")</f>
        <v/>
      </c>
      <c r="S1459" s="1"/>
      <c r="T1459" s="1"/>
      <c r="U1459" s="1"/>
      <c r="V1459" s="1"/>
      <c r="W1459" s="1"/>
      <c r="Z1459" s="1"/>
    </row>
    <row r="1460" spans="1:26">
      <c r="A1460" s="1"/>
      <c r="B1460" s="1"/>
      <c r="D1460" s="1"/>
      <c r="E1460" s="1"/>
      <c r="F1460" s="1"/>
      <c r="G1460" s="1"/>
      <c r="H1460" s="1"/>
      <c r="I1460" s="1" t="str">
        <f>IFERROR(VLOOKUP(Tabla1[[#This Row],[Tipo de Petición, queja o reclamo, queja o reclamo]],Tipif,2,0),"")</f>
        <v/>
      </c>
      <c r="J1460" s="2" t="str">
        <f>IF(Tabla1[[#This Row],[Fecha Radicado]]="","",IF(Tabla1[[#This Row],[Tipo de Petición, queja o reclamo, queja o reclamo]]="Sin término de respuesta","No aplica",WORKDAY(Tabla1[[#This Row],[Fecha Radicado]],Tabla1[[#This Row],[Plazo]],Festivos)))</f>
        <v/>
      </c>
      <c r="K1460" s="3" t="str">
        <f ca="1">IF(Tabla1[[#This Row],[Estado]]="No Aplica","",IF(Tabla1[[#This Row],[Estado]]="Con respuesta","Gestionado",IFERROR(NETWORKDAYS(TODAY(),Tabla1[[#This Row],[Fecha de Vencimiento]],Festivos),"")))</f>
        <v/>
      </c>
      <c r="L14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60" s="1"/>
      <c r="N1460" s="1"/>
      <c r="O1460" s="1"/>
      <c r="P1460" s="1" t="str">
        <f>_xlfn.IFNA(VLOOKUP(Tabla1[[#This Row],[Departamento]],Departamentos,2,FALSE),"")</f>
        <v/>
      </c>
      <c r="Q1460" s="1"/>
      <c r="R1460" s="1" t="str">
        <f>_xlfn.IFNA(VLOOKUP(Tabla1[[#This Row],[Municipio]],Municipios,2,FALSE),"")</f>
        <v/>
      </c>
      <c r="S1460" s="1"/>
      <c r="T1460" s="1"/>
      <c r="U1460" s="1"/>
      <c r="V1460" s="1"/>
      <c r="W1460" s="1"/>
      <c r="Z1460" s="1"/>
    </row>
    <row r="1461" spans="1:26">
      <c r="A1461" s="1"/>
      <c r="B1461" s="1"/>
      <c r="D1461" s="1"/>
      <c r="E1461" s="1"/>
      <c r="F1461" s="1"/>
      <c r="G1461" s="1"/>
      <c r="H1461" s="1"/>
      <c r="I1461" s="1" t="str">
        <f>IFERROR(VLOOKUP(Tabla1[[#This Row],[Tipo de Petición, queja o reclamo, queja o reclamo]],Tipif,2,0),"")</f>
        <v/>
      </c>
      <c r="J1461" s="2" t="str">
        <f>IF(Tabla1[[#This Row],[Fecha Radicado]]="","",IF(Tabla1[[#This Row],[Tipo de Petición, queja o reclamo, queja o reclamo]]="Sin término de respuesta","No aplica",WORKDAY(Tabla1[[#This Row],[Fecha Radicado]],Tabla1[[#This Row],[Plazo]],Festivos)))</f>
        <v/>
      </c>
      <c r="K1461" s="3" t="str">
        <f ca="1">IF(Tabla1[[#This Row],[Estado]]="No Aplica","",IF(Tabla1[[#This Row],[Estado]]="Con respuesta","Gestionado",IFERROR(NETWORKDAYS(TODAY(),Tabla1[[#This Row],[Fecha de Vencimiento]],Festivos),"")))</f>
        <v/>
      </c>
      <c r="L14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61" s="1"/>
      <c r="N1461" s="1"/>
      <c r="O1461" s="1"/>
      <c r="P1461" s="1" t="str">
        <f>_xlfn.IFNA(VLOOKUP(Tabla1[[#This Row],[Departamento]],Departamentos,2,FALSE),"")</f>
        <v/>
      </c>
      <c r="Q1461" s="1"/>
      <c r="R1461" s="1" t="str">
        <f>_xlfn.IFNA(VLOOKUP(Tabla1[[#This Row],[Municipio]],Municipios,2,FALSE),"")</f>
        <v/>
      </c>
      <c r="S1461" s="1"/>
      <c r="T1461" s="1"/>
      <c r="U1461" s="1"/>
      <c r="V1461" s="1"/>
      <c r="W1461" s="1"/>
      <c r="Z1461" s="1"/>
    </row>
    <row r="1462" spans="1:26">
      <c r="A1462" s="1"/>
      <c r="B1462" s="1"/>
      <c r="D1462" s="1"/>
      <c r="E1462" s="1"/>
      <c r="F1462" s="1"/>
      <c r="G1462" s="1"/>
      <c r="H1462" s="1"/>
      <c r="I1462" s="1" t="str">
        <f>IFERROR(VLOOKUP(Tabla1[[#This Row],[Tipo de Petición, queja o reclamo, queja o reclamo]],Tipif,2,0),"")</f>
        <v/>
      </c>
      <c r="J1462" s="2" t="str">
        <f>IF(Tabla1[[#This Row],[Fecha Radicado]]="","",IF(Tabla1[[#This Row],[Tipo de Petición, queja o reclamo, queja o reclamo]]="Sin término de respuesta","No aplica",WORKDAY(Tabla1[[#This Row],[Fecha Radicado]],Tabla1[[#This Row],[Plazo]],Festivos)))</f>
        <v/>
      </c>
      <c r="K1462" s="3" t="str">
        <f ca="1">IF(Tabla1[[#This Row],[Estado]]="No Aplica","",IF(Tabla1[[#This Row],[Estado]]="Con respuesta","Gestionado",IFERROR(NETWORKDAYS(TODAY(),Tabla1[[#This Row],[Fecha de Vencimiento]],Festivos),"")))</f>
        <v/>
      </c>
      <c r="L14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62" s="1"/>
      <c r="N1462" s="1"/>
      <c r="O1462" s="1"/>
      <c r="P1462" s="1" t="str">
        <f>_xlfn.IFNA(VLOOKUP(Tabla1[[#This Row],[Departamento]],Departamentos,2,FALSE),"")</f>
        <v/>
      </c>
      <c r="Q1462" s="1"/>
      <c r="R1462" s="1" t="str">
        <f>_xlfn.IFNA(VLOOKUP(Tabla1[[#This Row],[Municipio]],Municipios,2,FALSE),"")</f>
        <v/>
      </c>
      <c r="S1462" s="1"/>
      <c r="T1462" s="1"/>
      <c r="U1462" s="1"/>
      <c r="V1462" s="1"/>
      <c r="W1462" s="1"/>
      <c r="Z1462" s="1"/>
    </row>
    <row r="1463" spans="1:26">
      <c r="A1463" s="1"/>
      <c r="B1463" s="1"/>
      <c r="D1463" s="1"/>
      <c r="E1463" s="1"/>
      <c r="F1463" s="1"/>
      <c r="G1463" s="1"/>
      <c r="H1463" s="1"/>
      <c r="I1463" s="1" t="str">
        <f>IFERROR(VLOOKUP(Tabla1[[#This Row],[Tipo de Petición, queja o reclamo, queja o reclamo]],Tipif,2,0),"")</f>
        <v/>
      </c>
      <c r="J1463" s="2" t="str">
        <f>IF(Tabla1[[#This Row],[Fecha Radicado]]="","",IF(Tabla1[[#This Row],[Tipo de Petición, queja o reclamo, queja o reclamo]]="Sin término de respuesta","No aplica",WORKDAY(Tabla1[[#This Row],[Fecha Radicado]],Tabla1[[#This Row],[Plazo]],Festivos)))</f>
        <v/>
      </c>
      <c r="K1463" s="3" t="str">
        <f ca="1">IF(Tabla1[[#This Row],[Estado]]="No Aplica","",IF(Tabla1[[#This Row],[Estado]]="Con respuesta","Gestionado",IFERROR(NETWORKDAYS(TODAY(),Tabla1[[#This Row],[Fecha de Vencimiento]],Festivos),"")))</f>
        <v/>
      </c>
      <c r="L14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63" s="1"/>
      <c r="N1463" s="1"/>
      <c r="O1463" s="1"/>
      <c r="P1463" s="1" t="str">
        <f>_xlfn.IFNA(VLOOKUP(Tabla1[[#This Row],[Departamento]],Departamentos,2,FALSE),"")</f>
        <v/>
      </c>
      <c r="Q1463" s="1"/>
      <c r="R1463" s="1" t="str">
        <f>_xlfn.IFNA(VLOOKUP(Tabla1[[#This Row],[Municipio]],Municipios,2,FALSE),"")</f>
        <v/>
      </c>
      <c r="S1463" s="1"/>
      <c r="T1463" s="1"/>
      <c r="U1463" s="1"/>
      <c r="V1463" s="1"/>
      <c r="W1463" s="1"/>
      <c r="Z1463" s="1"/>
    </row>
    <row r="1464" spans="1:26">
      <c r="A1464" s="1"/>
      <c r="B1464" s="1"/>
      <c r="D1464" s="1"/>
      <c r="E1464" s="1"/>
      <c r="F1464" s="1"/>
      <c r="G1464" s="1"/>
      <c r="H1464" s="1"/>
      <c r="I1464" s="1" t="str">
        <f>IFERROR(VLOOKUP(Tabla1[[#This Row],[Tipo de Petición, queja o reclamo, queja o reclamo]],Tipif,2,0),"")</f>
        <v/>
      </c>
      <c r="J1464" s="2" t="str">
        <f>IF(Tabla1[[#This Row],[Fecha Radicado]]="","",IF(Tabla1[[#This Row],[Tipo de Petición, queja o reclamo, queja o reclamo]]="Sin término de respuesta","No aplica",WORKDAY(Tabla1[[#This Row],[Fecha Radicado]],Tabla1[[#This Row],[Plazo]],Festivos)))</f>
        <v/>
      </c>
      <c r="K1464" s="3" t="str">
        <f ca="1">IF(Tabla1[[#This Row],[Estado]]="No Aplica","",IF(Tabla1[[#This Row],[Estado]]="Con respuesta","Gestionado",IFERROR(NETWORKDAYS(TODAY(),Tabla1[[#This Row],[Fecha de Vencimiento]],Festivos),"")))</f>
        <v/>
      </c>
      <c r="L14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64" s="1"/>
      <c r="N1464" s="1"/>
      <c r="O1464" s="1"/>
      <c r="P1464" s="1" t="str">
        <f>_xlfn.IFNA(VLOOKUP(Tabla1[[#This Row],[Departamento]],Departamentos,2,FALSE),"")</f>
        <v/>
      </c>
      <c r="Q1464" s="1"/>
      <c r="R1464" s="1" t="str">
        <f>_xlfn.IFNA(VLOOKUP(Tabla1[[#This Row],[Municipio]],Municipios,2,FALSE),"")</f>
        <v/>
      </c>
      <c r="S1464" s="1"/>
      <c r="T1464" s="1"/>
      <c r="U1464" s="1"/>
      <c r="V1464" s="1"/>
      <c r="W1464" s="1"/>
      <c r="Z1464" s="1"/>
    </row>
    <row r="1465" spans="1:26">
      <c r="A1465" s="1"/>
      <c r="B1465" s="1"/>
      <c r="D1465" s="1"/>
      <c r="E1465" s="1"/>
      <c r="F1465" s="1"/>
      <c r="G1465" s="1"/>
      <c r="H1465" s="1"/>
      <c r="I1465" s="1" t="str">
        <f>IFERROR(VLOOKUP(Tabla1[[#This Row],[Tipo de Petición, queja o reclamo, queja o reclamo]],Tipif,2,0),"")</f>
        <v/>
      </c>
      <c r="J1465" s="2" t="str">
        <f>IF(Tabla1[[#This Row],[Fecha Radicado]]="","",IF(Tabla1[[#This Row],[Tipo de Petición, queja o reclamo, queja o reclamo]]="Sin término de respuesta","No aplica",WORKDAY(Tabla1[[#This Row],[Fecha Radicado]],Tabla1[[#This Row],[Plazo]],Festivos)))</f>
        <v/>
      </c>
      <c r="K1465" s="3" t="str">
        <f ca="1">IF(Tabla1[[#This Row],[Estado]]="No Aplica","",IF(Tabla1[[#This Row],[Estado]]="Con respuesta","Gestionado",IFERROR(NETWORKDAYS(TODAY(),Tabla1[[#This Row],[Fecha de Vencimiento]],Festivos),"")))</f>
        <v/>
      </c>
      <c r="L14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65" s="1"/>
      <c r="N1465" s="1"/>
      <c r="O1465" s="1"/>
      <c r="P1465" s="1" t="str">
        <f>_xlfn.IFNA(VLOOKUP(Tabla1[[#This Row],[Departamento]],Departamentos,2,FALSE),"")</f>
        <v/>
      </c>
      <c r="Q1465" s="1"/>
      <c r="R1465" s="1" t="str">
        <f>_xlfn.IFNA(VLOOKUP(Tabla1[[#This Row],[Municipio]],Municipios,2,FALSE),"")</f>
        <v/>
      </c>
      <c r="S1465" s="1"/>
      <c r="T1465" s="1"/>
      <c r="U1465" s="1"/>
      <c r="V1465" s="1"/>
      <c r="W1465" s="1"/>
      <c r="Z1465" s="1"/>
    </row>
    <row r="1466" spans="1:26">
      <c r="A1466" s="1"/>
      <c r="B1466" s="1"/>
      <c r="D1466" s="1"/>
      <c r="E1466" s="1"/>
      <c r="F1466" s="1"/>
      <c r="G1466" s="1"/>
      <c r="H1466" s="1"/>
      <c r="I1466" s="1" t="str">
        <f>IFERROR(VLOOKUP(Tabla1[[#This Row],[Tipo de Petición, queja o reclamo, queja o reclamo]],Tipif,2,0),"")</f>
        <v/>
      </c>
      <c r="J1466" s="2" t="str">
        <f>IF(Tabla1[[#This Row],[Fecha Radicado]]="","",IF(Tabla1[[#This Row],[Tipo de Petición, queja o reclamo, queja o reclamo]]="Sin término de respuesta","No aplica",WORKDAY(Tabla1[[#This Row],[Fecha Radicado]],Tabla1[[#This Row],[Plazo]],Festivos)))</f>
        <v/>
      </c>
      <c r="K1466" s="3" t="str">
        <f ca="1">IF(Tabla1[[#This Row],[Estado]]="No Aplica","",IF(Tabla1[[#This Row],[Estado]]="Con respuesta","Gestionado",IFERROR(NETWORKDAYS(TODAY(),Tabla1[[#This Row],[Fecha de Vencimiento]],Festivos),"")))</f>
        <v/>
      </c>
      <c r="L14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66" s="1"/>
      <c r="N1466" s="1"/>
      <c r="O1466" s="1"/>
      <c r="P1466" s="1" t="str">
        <f>_xlfn.IFNA(VLOOKUP(Tabla1[[#This Row],[Departamento]],Departamentos,2,FALSE),"")</f>
        <v/>
      </c>
      <c r="Q1466" s="1"/>
      <c r="R1466" s="1" t="str">
        <f>_xlfn.IFNA(VLOOKUP(Tabla1[[#This Row],[Municipio]],Municipios,2,FALSE),"")</f>
        <v/>
      </c>
      <c r="S1466" s="1"/>
      <c r="T1466" s="1"/>
      <c r="U1466" s="1"/>
      <c r="V1466" s="1"/>
      <c r="W1466" s="1"/>
      <c r="Z1466" s="1"/>
    </row>
    <row r="1467" spans="1:26">
      <c r="A1467" s="1"/>
      <c r="B1467" s="1"/>
      <c r="D1467" s="1"/>
      <c r="E1467" s="1"/>
      <c r="F1467" s="1"/>
      <c r="G1467" s="1"/>
      <c r="H1467" s="1"/>
      <c r="I1467" s="1" t="str">
        <f>IFERROR(VLOOKUP(Tabla1[[#This Row],[Tipo de Petición, queja o reclamo, queja o reclamo]],Tipif,2,0),"")</f>
        <v/>
      </c>
      <c r="J1467" s="2" t="str">
        <f>IF(Tabla1[[#This Row],[Fecha Radicado]]="","",IF(Tabla1[[#This Row],[Tipo de Petición, queja o reclamo, queja o reclamo]]="Sin término de respuesta","No aplica",WORKDAY(Tabla1[[#This Row],[Fecha Radicado]],Tabla1[[#This Row],[Plazo]],Festivos)))</f>
        <v/>
      </c>
      <c r="K1467" s="3" t="str">
        <f ca="1">IF(Tabla1[[#This Row],[Estado]]="No Aplica","",IF(Tabla1[[#This Row],[Estado]]="Con respuesta","Gestionado",IFERROR(NETWORKDAYS(TODAY(),Tabla1[[#This Row],[Fecha de Vencimiento]],Festivos),"")))</f>
        <v/>
      </c>
      <c r="L14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67" s="1"/>
      <c r="N1467" s="1"/>
      <c r="O1467" s="1"/>
      <c r="P1467" s="1" t="str">
        <f>_xlfn.IFNA(VLOOKUP(Tabla1[[#This Row],[Departamento]],Departamentos,2,FALSE),"")</f>
        <v/>
      </c>
      <c r="Q1467" s="1"/>
      <c r="R1467" s="1" t="str">
        <f>_xlfn.IFNA(VLOOKUP(Tabla1[[#This Row],[Municipio]],Municipios,2,FALSE),"")</f>
        <v/>
      </c>
      <c r="S1467" s="1"/>
      <c r="T1467" s="1"/>
      <c r="U1467" s="1"/>
      <c r="V1467" s="1"/>
      <c r="W1467" s="1"/>
      <c r="Z1467" s="1"/>
    </row>
    <row r="1468" spans="1:26">
      <c r="A1468" s="1"/>
      <c r="B1468" s="1"/>
      <c r="D1468" s="1"/>
      <c r="E1468" s="1"/>
      <c r="F1468" s="1"/>
      <c r="G1468" s="1"/>
      <c r="H1468" s="1"/>
      <c r="I1468" s="1" t="str">
        <f>IFERROR(VLOOKUP(Tabla1[[#This Row],[Tipo de Petición, queja o reclamo, queja o reclamo]],Tipif,2,0),"")</f>
        <v/>
      </c>
      <c r="J1468" s="2" t="str">
        <f>IF(Tabla1[[#This Row],[Fecha Radicado]]="","",IF(Tabla1[[#This Row],[Tipo de Petición, queja o reclamo, queja o reclamo]]="Sin término de respuesta","No aplica",WORKDAY(Tabla1[[#This Row],[Fecha Radicado]],Tabla1[[#This Row],[Plazo]],Festivos)))</f>
        <v/>
      </c>
      <c r="K1468" s="3" t="str">
        <f ca="1">IF(Tabla1[[#This Row],[Estado]]="No Aplica","",IF(Tabla1[[#This Row],[Estado]]="Con respuesta","Gestionado",IFERROR(NETWORKDAYS(TODAY(),Tabla1[[#This Row],[Fecha de Vencimiento]],Festivos),"")))</f>
        <v/>
      </c>
      <c r="L14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68" s="1"/>
      <c r="N1468" s="1"/>
      <c r="O1468" s="1"/>
      <c r="P1468" s="1" t="str">
        <f>_xlfn.IFNA(VLOOKUP(Tabla1[[#This Row],[Departamento]],Departamentos,2,FALSE),"")</f>
        <v/>
      </c>
      <c r="Q1468" s="1"/>
      <c r="R1468" s="1" t="str">
        <f>_xlfn.IFNA(VLOOKUP(Tabla1[[#This Row],[Municipio]],Municipios,2,FALSE),"")</f>
        <v/>
      </c>
      <c r="S1468" s="1"/>
      <c r="T1468" s="1"/>
      <c r="U1468" s="1"/>
      <c r="V1468" s="1"/>
      <c r="W1468" s="1"/>
      <c r="Z1468" s="1"/>
    </row>
    <row r="1469" spans="1:26">
      <c r="A1469" s="1"/>
      <c r="B1469" s="1"/>
      <c r="D1469" s="1"/>
      <c r="E1469" s="1"/>
      <c r="F1469" s="1"/>
      <c r="G1469" s="1"/>
      <c r="H1469" s="1"/>
      <c r="I1469" s="1" t="str">
        <f>IFERROR(VLOOKUP(Tabla1[[#This Row],[Tipo de Petición, queja o reclamo, queja o reclamo]],Tipif,2,0),"")</f>
        <v/>
      </c>
      <c r="J1469" s="2" t="str">
        <f>IF(Tabla1[[#This Row],[Fecha Radicado]]="","",IF(Tabla1[[#This Row],[Tipo de Petición, queja o reclamo, queja o reclamo]]="Sin término de respuesta","No aplica",WORKDAY(Tabla1[[#This Row],[Fecha Radicado]],Tabla1[[#This Row],[Plazo]],Festivos)))</f>
        <v/>
      </c>
      <c r="K1469" s="3" t="str">
        <f ca="1">IF(Tabla1[[#This Row],[Estado]]="No Aplica","",IF(Tabla1[[#This Row],[Estado]]="Con respuesta","Gestionado",IFERROR(NETWORKDAYS(TODAY(),Tabla1[[#This Row],[Fecha de Vencimiento]],Festivos),"")))</f>
        <v/>
      </c>
      <c r="L14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69" s="1"/>
      <c r="N1469" s="1"/>
      <c r="O1469" s="1"/>
      <c r="P1469" s="1" t="str">
        <f>_xlfn.IFNA(VLOOKUP(Tabla1[[#This Row],[Departamento]],Departamentos,2,FALSE),"")</f>
        <v/>
      </c>
      <c r="Q1469" s="1"/>
      <c r="R1469" s="1" t="str">
        <f>_xlfn.IFNA(VLOOKUP(Tabla1[[#This Row],[Municipio]],Municipios,2,FALSE),"")</f>
        <v/>
      </c>
      <c r="S1469" s="1"/>
      <c r="T1469" s="1"/>
      <c r="U1469" s="1"/>
      <c r="V1469" s="1"/>
      <c r="W1469" s="1"/>
      <c r="Z1469" s="1"/>
    </row>
    <row r="1470" spans="1:26">
      <c r="A1470" s="1"/>
      <c r="B1470" s="1"/>
      <c r="D1470" s="1"/>
      <c r="E1470" s="1"/>
      <c r="F1470" s="1"/>
      <c r="G1470" s="1"/>
      <c r="H1470" s="1"/>
      <c r="I1470" s="1" t="str">
        <f>IFERROR(VLOOKUP(Tabla1[[#This Row],[Tipo de Petición, queja o reclamo, queja o reclamo]],Tipif,2,0),"")</f>
        <v/>
      </c>
      <c r="J1470" s="2" t="str">
        <f>IF(Tabla1[[#This Row],[Fecha Radicado]]="","",IF(Tabla1[[#This Row],[Tipo de Petición, queja o reclamo, queja o reclamo]]="Sin término de respuesta","No aplica",WORKDAY(Tabla1[[#This Row],[Fecha Radicado]],Tabla1[[#This Row],[Plazo]],Festivos)))</f>
        <v/>
      </c>
      <c r="K1470" s="3" t="str">
        <f ca="1">IF(Tabla1[[#This Row],[Estado]]="No Aplica","",IF(Tabla1[[#This Row],[Estado]]="Con respuesta","Gestionado",IFERROR(NETWORKDAYS(TODAY(),Tabla1[[#This Row],[Fecha de Vencimiento]],Festivos),"")))</f>
        <v/>
      </c>
      <c r="L14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70" s="1"/>
      <c r="N1470" s="1"/>
      <c r="O1470" s="1"/>
      <c r="P1470" s="1" t="str">
        <f>_xlfn.IFNA(VLOOKUP(Tabla1[[#This Row],[Departamento]],Departamentos,2,FALSE),"")</f>
        <v/>
      </c>
      <c r="Q1470" s="1"/>
      <c r="R1470" s="1" t="str">
        <f>_xlfn.IFNA(VLOOKUP(Tabla1[[#This Row],[Municipio]],Municipios,2,FALSE),"")</f>
        <v/>
      </c>
      <c r="S1470" s="1"/>
      <c r="T1470" s="1"/>
      <c r="U1470" s="1"/>
      <c r="V1470" s="1"/>
      <c r="W1470" s="1"/>
      <c r="Z1470" s="1"/>
    </row>
    <row r="1471" spans="1:26">
      <c r="A1471" s="1"/>
      <c r="B1471" s="1"/>
      <c r="D1471" s="1"/>
      <c r="E1471" s="1"/>
      <c r="F1471" s="1"/>
      <c r="G1471" s="1"/>
      <c r="H1471" s="1"/>
      <c r="I1471" s="1" t="str">
        <f>IFERROR(VLOOKUP(Tabla1[[#This Row],[Tipo de Petición, queja o reclamo, queja o reclamo]],Tipif,2,0),"")</f>
        <v/>
      </c>
      <c r="J1471" s="2" t="str">
        <f>IF(Tabla1[[#This Row],[Fecha Radicado]]="","",IF(Tabla1[[#This Row],[Tipo de Petición, queja o reclamo, queja o reclamo]]="Sin término de respuesta","No aplica",WORKDAY(Tabla1[[#This Row],[Fecha Radicado]],Tabla1[[#This Row],[Plazo]],Festivos)))</f>
        <v/>
      </c>
      <c r="K1471" s="3" t="str">
        <f ca="1">IF(Tabla1[[#This Row],[Estado]]="No Aplica","",IF(Tabla1[[#This Row],[Estado]]="Con respuesta","Gestionado",IFERROR(NETWORKDAYS(TODAY(),Tabla1[[#This Row],[Fecha de Vencimiento]],Festivos),"")))</f>
        <v/>
      </c>
      <c r="L14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71" s="1"/>
      <c r="N1471" s="1"/>
      <c r="O1471" s="1"/>
      <c r="P1471" s="1" t="str">
        <f>_xlfn.IFNA(VLOOKUP(Tabla1[[#This Row],[Departamento]],Departamentos,2,FALSE),"")</f>
        <v/>
      </c>
      <c r="Q1471" s="1"/>
      <c r="R1471" s="1" t="str">
        <f>_xlfn.IFNA(VLOOKUP(Tabla1[[#This Row],[Municipio]],Municipios,2,FALSE),"")</f>
        <v/>
      </c>
      <c r="S1471" s="1"/>
      <c r="T1471" s="1"/>
      <c r="U1471" s="1"/>
      <c r="V1471" s="1"/>
      <c r="W1471" s="1"/>
      <c r="Z1471" s="1"/>
    </row>
    <row r="1472" spans="1:26">
      <c r="A1472" s="1"/>
      <c r="B1472" s="1"/>
      <c r="D1472" s="1"/>
      <c r="E1472" s="1"/>
      <c r="F1472" s="1"/>
      <c r="G1472" s="1"/>
      <c r="H1472" s="1"/>
      <c r="I1472" s="1" t="str">
        <f>IFERROR(VLOOKUP(Tabla1[[#This Row],[Tipo de Petición, queja o reclamo, queja o reclamo]],Tipif,2,0),"")</f>
        <v/>
      </c>
      <c r="J1472" s="2" t="str">
        <f>IF(Tabla1[[#This Row],[Fecha Radicado]]="","",IF(Tabla1[[#This Row],[Tipo de Petición, queja o reclamo, queja o reclamo]]="Sin término de respuesta","No aplica",WORKDAY(Tabla1[[#This Row],[Fecha Radicado]],Tabla1[[#This Row],[Plazo]],Festivos)))</f>
        <v/>
      </c>
      <c r="K1472" s="3" t="str">
        <f ca="1">IF(Tabla1[[#This Row],[Estado]]="No Aplica","",IF(Tabla1[[#This Row],[Estado]]="Con respuesta","Gestionado",IFERROR(NETWORKDAYS(TODAY(),Tabla1[[#This Row],[Fecha de Vencimiento]],Festivos),"")))</f>
        <v/>
      </c>
      <c r="L14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72" s="1"/>
      <c r="N1472" s="1"/>
      <c r="O1472" s="1"/>
      <c r="P1472" s="1" t="str">
        <f>_xlfn.IFNA(VLOOKUP(Tabla1[[#This Row],[Departamento]],Departamentos,2,FALSE),"")</f>
        <v/>
      </c>
      <c r="Q1472" s="1"/>
      <c r="R1472" s="1" t="str">
        <f>_xlfn.IFNA(VLOOKUP(Tabla1[[#This Row],[Municipio]],Municipios,2,FALSE),"")</f>
        <v/>
      </c>
      <c r="S1472" s="1"/>
      <c r="T1472" s="1"/>
      <c r="U1472" s="1"/>
      <c r="V1472" s="1"/>
      <c r="W1472" s="1"/>
      <c r="Z1472" s="1"/>
    </row>
    <row r="1473" spans="1:26">
      <c r="A1473" s="1"/>
      <c r="B1473" s="1"/>
      <c r="D1473" s="1"/>
      <c r="E1473" s="1"/>
      <c r="F1473" s="1"/>
      <c r="G1473" s="1"/>
      <c r="H1473" s="1"/>
      <c r="I1473" s="1" t="str">
        <f>IFERROR(VLOOKUP(Tabla1[[#This Row],[Tipo de Petición, queja o reclamo, queja o reclamo]],Tipif,2,0),"")</f>
        <v/>
      </c>
      <c r="J1473" s="2" t="str">
        <f>IF(Tabla1[[#This Row],[Fecha Radicado]]="","",IF(Tabla1[[#This Row],[Tipo de Petición, queja o reclamo, queja o reclamo]]="Sin término de respuesta","No aplica",WORKDAY(Tabla1[[#This Row],[Fecha Radicado]],Tabla1[[#This Row],[Plazo]],Festivos)))</f>
        <v/>
      </c>
      <c r="K1473" s="3" t="str">
        <f ca="1">IF(Tabla1[[#This Row],[Estado]]="No Aplica","",IF(Tabla1[[#This Row],[Estado]]="Con respuesta","Gestionado",IFERROR(NETWORKDAYS(TODAY(),Tabla1[[#This Row],[Fecha de Vencimiento]],Festivos),"")))</f>
        <v/>
      </c>
      <c r="L14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73" s="1"/>
      <c r="N1473" s="1"/>
      <c r="O1473" s="1"/>
      <c r="P1473" s="1" t="str">
        <f>_xlfn.IFNA(VLOOKUP(Tabla1[[#This Row],[Departamento]],Departamentos,2,FALSE),"")</f>
        <v/>
      </c>
      <c r="Q1473" s="1"/>
      <c r="R1473" s="1" t="str">
        <f>_xlfn.IFNA(VLOOKUP(Tabla1[[#This Row],[Municipio]],Municipios,2,FALSE),"")</f>
        <v/>
      </c>
      <c r="S1473" s="1"/>
      <c r="T1473" s="1"/>
      <c r="U1473" s="1"/>
      <c r="V1473" s="1"/>
      <c r="W1473" s="1"/>
      <c r="Z1473" s="1"/>
    </row>
    <row r="1474" spans="1:26">
      <c r="A1474" s="1"/>
      <c r="B1474" s="1"/>
      <c r="D1474" s="1"/>
      <c r="E1474" s="1"/>
      <c r="F1474" s="1"/>
      <c r="G1474" s="1"/>
      <c r="H1474" s="1"/>
      <c r="I1474" s="1" t="str">
        <f>IFERROR(VLOOKUP(Tabla1[[#This Row],[Tipo de Petición, queja o reclamo, queja o reclamo]],Tipif,2,0),"")</f>
        <v/>
      </c>
      <c r="J1474" s="2" t="str">
        <f>IF(Tabla1[[#This Row],[Fecha Radicado]]="","",IF(Tabla1[[#This Row],[Tipo de Petición, queja o reclamo, queja o reclamo]]="Sin término de respuesta","No aplica",WORKDAY(Tabla1[[#This Row],[Fecha Radicado]],Tabla1[[#This Row],[Plazo]],Festivos)))</f>
        <v/>
      </c>
      <c r="K1474" s="3" t="str">
        <f ca="1">IF(Tabla1[[#This Row],[Estado]]="No Aplica","",IF(Tabla1[[#This Row],[Estado]]="Con respuesta","Gestionado",IFERROR(NETWORKDAYS(TODAY(),Tabla1[[#This Row],[Fecha de Vencimiento]],Festivos),"")))</f>
        <v/>
      </c>
      <c r="L14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74" s="1"/>
      <c r="N1474" s="1"/>
      <c r="O1474" s="1"/>
      <c r="P1474" s="1" t="str">
        <f>_xlfn.IFNA(VLOOKUP(Tabla1[[#This Row],[Departamento]],Departamentos,2,FALSE),"")</f>
        <v/>
      </c>
      <c r="Q1474" s="1"/>
      <c r="R1474" s="1" t="str">
        <f>_xlfn.IFNA(VLOOKUP(Tabla1[[#This Row],[Municipio]],Municipios,2,FALSE),"")</f>
        <v/>
      </c>
      <c r="S1474" s="1"/>
      <c r="T1474" s="1"/>
      <c r="U1474" s="1"/>
      <c r="V1474" s="1"/>
      <c r="W1474" s="1"/>
      <c r="Z1474" s="1"/>
    </row>
    <row r="1475" spans="1:26">
      <c r="A1475" s="1"/>
      <c r="B1475" s="1"/>
      <c r="D1475" s="1"/>
      <c r="E1475" s="1"/>
      <c r="F1475" s="1"/>
      <c r="G1475" s="1"/>
      <c r="H1475" s="1"/>
      <c r="I1475" s="1" t="str">
        <f>IFERROR(VLOOKUP(Tabla1[[#This Row],[Tipo de Petición, queja o reclamo, queja o reclamo]],Tipif,2,0),"")</f>
        <v/>
      </c>
      <c r="J1475" s="2" t="str">
        <f>IF(Tabla1[[#This Row],[Fecha Radicado]]="","",IF(Tabla1[[#This Row],[Tipo de Petición, queja o reclamo, queja o reclamo]]="Sin término de respuesta","No aplica",WORKDAY(Tabla1[[#This Row],[Fecha Radicado]],Tabla1[[#This Row],[Plazo]],Festivos)))</f>
        <v/>
      </c>
      <c r="K1475" s="3" t="str">
        <f ca="1">IF(Tabla1[[#This Row],[Estado]]="No Aplica","",IF(Tabla1[[#This Row],[Estado]]="Con respuesta","Gestionado",IFERROR(NETWORKDAYS(TODAY(),Tabla1[[#This Row],[Fecha de Vencimiento]],Festivos),"")))</f>
        <v/>
      </c>
      <c r="L14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75" s="1"/>
      <c r="N1475" s="1"/>
      <c r="O1475" s="1"/>
      <c r="P1475" s="1" t="str">
        <f>_xlfn.IFNA(VLOOKUP(Tabla1[[#This Row],[Departamento]],Departamentos,2,FALSE),"")</f>
        <v/>
      </c>
      <c r="Q1475" s="1"/>
      <c r="R1475" s="1" t="str">
        <f>_xlfn.IFNA(VLOOKUP(Tabla1[[#This Row],[Municipio]],Municipios,2,FALSE),"")</f>
        <v/>
      </c>
      <c r="S1475" s="1"/>
      <c r="T1475" s="1"/>
      <c r="U1475" s="1"/>
      <c r="V1475" s="1"/>
      <c r="W1475" s="1"/>
      <c r="Z1475" s="1"/>
    </row>
    <row r="1476" spans="1:26">
      <c r="A1476" s="1"/>
      <c r="B1476" s="1"/>
      <c r="D1476" s="1"/>
      <c r="E1476" s="1"/>
      <c r="F1476" s="1"/>
      <c r="G1476" s="1"/>
      <c r="H1476" s="1"/>
      <c r="I1476" s="1" t="str">
        <f>IFERROR(VLOOKUP(Tabla1[[#This Row],[Tipo de Petición, queja o reclamo, queja o reclamo]],Tipif,2,0),"")</f>
        <v/>
      </c>
      <c r="J1476" s="2" t="str">
        <f>IF(Tabla1[[#This Row],[Fecha Radicado]]="","",IF(Tabla1[[#This Row],[Tipo de Petición, queja o reclamo, queja o reclamo]]="Sin término de respuesta","No aplica",WORKDAY(Tabla1[[#This Row],[Fecha Radicado]],Tabla1[[#This Row],[Plazo]],Festivos)))</f>
        <v/>
      </c>
      <c r="K1476" s="3" t="str">
        <f ca="1">IF(Tabla1[[#This Row],[Estado]]="No Aplica","",IF(Tabla1[[#This Row],[Estado]]="Con respuesta","Gestionado",IFERROR(NETWORKDAYS(TODAY(),Tabla1[[#This Row],[Fecha de Vencimiento]],Festivos),"")))</f>
        <v/>
      </c>
      <c r="L14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76" s="1"/>
      <c r="N1476" s="1"/>
      <c r="O1476" s="1"/>
      <c r="P1476" s="1" t="str">
        <f>_xlfn.IFNA(VLOOKUP(Tabla1[[#This Row],[Departamento]],Departamentos,2,FALSE),"")</f>
        <v/>
      </c>
      <c r="Q1476" s="1"/>
      <c r="R1476" s="1" t="str">
        <f>_xlfn.IFNA(VLOOKUP(Tabla1[[#This Row],[Municipio]],Municipios,2,FALSE),"")</f>
        <v/>
      </c>
      <c r="S1476" s="1"/>
      <c r="T1476" s="1"/>
      <c r="U1476" s="1"/>
      <c r="V1476" s="1"/>
      <c r="W1476" s="1"/>
      <c r="Z1476" s="1"/>
    </row>
    <row r="1477" spans="1:26">
      <c r="A1477" s="1"/>
      <c r="B1477" s="1"/>
      <c r="D1477" s="1"/>
      <c r="E1477" s="1"/>
      <c r="F1477" s="1"/>
      <c r="G1477" s="1"/>
      <c r="H1477" s="1"/>
      <c r="I1477" s="1" t="str">
        <f>IFERROR(VLOOKUP(Tabla1[[#This Row],[Tipo de Petición, queja o reclamo, queja o reclamo]],Tipif,2,0),"")</f>
        <v/>
      </c>
      <c r="J1477" s="2" t="str">
        <f>IF(Tabla1[[#This Row],[Fecha Radicado]]="","",IF(Tabla1[[#This Row],[Tipo de Petición, queja o reclamo, queja o reclamo]]="Sin término de respuesta","No aplica",WORKDAY(Tabla1[[#This Row],[Fecha Radicado]],Tabla1[[#This Row],[Plazo]],Festivos)))</f>
        <v/>
      </c>
      <c r="K1477" s="3" t="str">
        <f ca="1">IF(Tabla1[[#This Row],[Estado]]="No Aplica","",IF(Tabla1[[#This Row],[Estado]]="Con respuesta","Gestionado",IFERROR(NETWORKDAYS(TODAY(),Tabla1[[#This Row],[Fecha de Vencimiento]],Festivos),"")))</f>
        <v/>
      </c>
      <c r="L14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77" s="1"/>
      <c r="N1477" s="1"/>
      <c r="O1477" s="1"/>
      <c r="P1477" s="1" t="str">
        <f>_xlfn.IFNA(VLOOKUP(Tabla1[[#This Row],[Departamento]],Departamentos,2,FALSE),"")</f>
        <v/>
      </c>
      <c r="Q1477" s="1"/>
      <c r="R1477" s="1" t="str">
        <f>_xlfn.IFNA(VLOOKUP(Tabla1[[#This Row],[Municipio]],Municipios,2,FALSE),"")</f>
        <v/>
      </c>
      <c r="S1477" s="1"/>
      <c r="T1477" s="1"/>
      <c r="U1477" s="1"/>
      <c r="V1477" s="1"/>
      <c r="W1477" s="1"/>
      <c r="Z1477" s="1"/>
    </row>
    <row r="1478" spans="1:26">
      <c r="A1478" s="1"/>
      <c r="B1478" s="1"/>
      <c r="D1478" s="1"/>
      <c r="E1478" s="1"/>
      <c r="F1478" s="1"/>
      <c r="G1478" s="1"/>
      <c r="H1478" s="1"/>
      <c r="I1478" s="1" t="str">
        <f>IFERROR(VLOOKUP(Tabla1[[#This Row],[Tipo de Petición, queja o reclamo, queja o reclamo]],Tipif,2,0),"")</f>
        <v/>
      </c>
      <c r="J1478" s="2" t="str">
        <f>IF(Tabla1[[#This Row],[Fecha Radicado]]="","",IF(Tabla1[[#This Row],[Tipo de Petición, queja o reclamo, queja o reclamo]]="Sin término de respuesta","No aplica",WORKDAY(Tabla1[[#This Row],[Fecha Radicado]],Tabla1[[#This Row],[Plazo]],Festivos)))</f>
        <v/>
      </c>
      <c r="K1478" s="3" t="str">
        <f ca="1">IF(Tabla1[[#This Row],[Estado]]="No Aplica","",IF(Tabla1[[#This Row],[Estado]]="Con respuesta","Gestionado",IFERROR(NETWORKDAYS(TODAY(),Tabla1[[#This Row],[Fecha de Vencimiento]],Festivos),"")))</f>
        <v/>
      </c>
      <c r="L14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78" s="1"/>
      <c r="N1478" s="1"/>
      <c r="O1478" s="1"/>
      <c r="P1478" s="1" t="str">
        <f>_xlfn.IFNA(VLOOKUP(Tabla1[[#This Row],[Departamento]],Departamentos,2,FALSE),"")</f>
        <v/>
      </c>
      <c r="Q1478" s="1"/>
      <c r="R1478" s="1" t="str">
        <f>_xlfn.IFNA(VLOOKUP(Tabla1[[#This Row],[Municipio]],Municipios,2,FALSE),"")</f>
        <v/>
      </c>
      <c r="S1478" s="1"/>
      <c r="T1478" s="1"/>
      <c r="U1478" s="1"/>
      <c r="V1478" s="1"/>
      <c r="W1478" s="1"/>
      <c r="Z1478" s="1"/>
    </row>
    <row r="1479" spans="1:26">
      <c r="A1479" s="1"/>
      <c r="B1479" s="1"/>
      <c r="D1479" s="1"/>
      <c r="E1479" s="1"/>
      <c r="F1479" s="1"/>
      <c r="G1479" s="1"/>
      <c r="H1479" s="1"/>
      <c r="I1479" s="1" t="str">
        <f>IFERROR(VLOOKUP(Tabla1[[#This Row],[Tipo de Petición, queja o reclamo, queja o reclamo]],Tipif,2,0),"")</f>
        <v/>
      </c>
      <c r="J1479" s="2" t="str">
        <f>IF(Tabla1[[#This Row],[Fecha Radicado]]="","",IF(Tabla1[[#This Row],[Tipo de Petición, queja o reclamo, queja o reclamo]]="Sin término de respuesta","No aplica",WORKDAY(Tabla1[[#This Row],[Fecha Radicado]],Tabla1[[#This Row],[Plazo]],Festivos)))</f>
        <v/>
      </c>
      <c r="K1479" s="3" t="str">
        <f ca="1">IF(Tabla1[[#This Row],[Estado]]="No Aplica","",IF(Tabla1[[#This Row],[Estado]]="Con respuesta","Gestionado",IFERROR(NETWORKDAYS(TODAY(),Tabla1[[#This Row],[Fecha de Vencimiento]],Festivos),"")))</f>
        <v/>
      </c>
      <c r="L14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79" s="1"/>
      <c r="N1479" s="1"/>
      <c r="O1479" s="1"/>
      <c r="P1479" s="1" t="str">
        <f>_xlfn.IFNA(VLOOKUP(Tabla1[[#This Row],[Departamento]],Departamentos,2,FALSE),"")</f>
        <v/>
      </c>
      <c r="Q1479" s="1"/>
      <c r="R1479" s="1" t="str">
        <f>_xlfn.IFNA(VLOOKUP(Tabla1[[#This Row],[Municipio]],Municipios,2,FALSE),"")</f>
        <v/>
      </c>
      <c r="S1479" s="1"/>
      <c r="T1479" s="1"/>
      <c r="U1479" s="1"/>
      <c r="V1479" s="1"/>
      <c r="W1479" s="1"/>
      <c r="Z1479" s="1"/>
    </row>
    <row r="1480" spans="1:26">
      <c r="A1480" s="1"/>
      <c r="B1480" s="1"/>
      <c r="D1480" s="1"/>
      <c r="E1480" s="1"/>
      <c r="F1480" s="1"/>
      <c r="G1480" s="1"/>
      <c r="H1480" s="1"/>
      <c r="I1480" s="1" t="str">
        <f>IFERROR(VLOOKUP(Tabla1[[#This Row],[Tipo de Petición, queja o reclamo, queja o reclamo]],Tipif,2,0),"")</f>
        <v/>
      </c>
      <c r="J1480" s="2" t="str">
        <f>IF(Tabla1[[#This Row],[Fecha Radicado]]="","",IF(Tabla1[[#This Row],[Tipo de Petición, queja o reclamo, queja o reclamo]]="Sin término de respuesta","No aplica",WORKDAY(Tabla1[[#This Row],[Fecha Radicado]],Tabla1[[#This Row],[Plazo]],Festivos)))</f>
        <v/>
      </c>
      <c r="K1480" s="3" t="str">
        <f ca="1">IF(Tabla1[[#This Row],[Estado]]="No Aplica","",IF(Tabla1[[#This Row],[Estado]]="Con respuesta","Gestionado",IFERROR(NETWORKDAYS(TODAY(),Tabla1[[#This Row],[Fecha de Vencimiento]],Festivos),"")))</f>
        <v/>
      </c>
      <c r="L14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80" s="1"/>
      <c r="N1480" s="1"/>
      <c r="O1480" s="1"/>
      <c r="P1480" s="1" t="str">
        <f>_xlfn.IFNA(VLOOKUP(Tabla1[[#This Row],[Departamento]],Departamentos,2,FALSE),"")</f>
        <v/>
      </c>
      <c r="Q1480" s="1"/>
      <c r="R1480" s="1" t="str">
        <f>_xlfn.IFNA(VLOOKUP(Tabla1[[#This Row],[Municipio]],Municipios,2,FALSE),"")</f>
        <v/>
      </c>
      <c r="S1480" s="1"/>
      <c r="T1480" s="1"/>
      <c r="U1480" s="1"/>
      <c r="V1480" s="1"/>
      <c r="W1480" s="1"/>
      <c r="Z1480" s="1"/>
    </row>
    <row r="1481" spans="1:26">
      <c r="A1481" s="1"/>
      <c r="B1481" s="1"/>
      <c r="D1481" s="1"/>
      <c r="E1481" s="1"/>
      <c r="F1481" s="1"/>
      <c r="G1481" s="1"/>
      <c r="H1481" s="1"/>
      <c r="I1481" s="1" t="str">
        <f>IFERROR(VLOOKUP(Tabla1[[#This Row],[Tipo de Petición, queja o reclamo, queja o reclamo]],Tipif,2,0),"")</f>
        <v/>
      </c>
      <c r="J1481" s="2" t="str">
        <f>IF(Tabla1[[#This Row],[Fecha Radicado]]="","",IF(Tabla1[[#This Row],[Tipo de Petición, queja o reclamo, queja o reclamo]]="Sin término de respuesta","No aplica",WORKDAY(Tabla1[[#This Row],[Fecha Radicado]],Tabla1[[#This Row],[Plazo]],Festivos)))</f>
        <v/>
      </c>
      <c r="K1481" s="3" t="str">
        <f ca="1">IF(Tabla1[[#This Row],[Estado]]="No Aplica","",IF(Tabla1[[#This Row],[Estado]]="Con respuesta","Gestionado",IFERROR(NETWORKDAYS(TODAY(),Tabla1[[#This Row],[Fecha de Vencimiento]],Festivos),"")))</f>
        <v/>
      </c>
      <c r="L14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81" s="1"/>
      <c r="N1481" s="1"/>
      <c r="O1481" s="1"/>
      <c r="P1481" s="1" t="str">
        <f>_xlfn.IFNA(VLOOKUP(Tabla1[[#This Row],[Departamento]],Departamentos,2,FALSE),"")</f>
        <v/>
      </c>
      <c r="Q1481" s="1"/>
      <c r="R1481" s="1" t="str">
        <f>_xlfn.IFNA(VLOOKUP(Tabla1[[#This Row],[Municipio]],Municipios,2,FALSE),"")</f>
        <v/>
      </c>
      <c r="S1481" s="1"/>
      <c r="T1481" s="1"/>
      <c r="U1481" s="1"/>
      <c r="V1481" s="1"/>
      <c r="W1481" s="1"/>
      <c r="Z1481" s="1"/>
    </row>
    <row r="1482" spans="1:26">
      <c r="A1482" s="1"/>
      <c r="B1482" s="1"/>
      <c r="D1482" s="1"/>
      <c r="E1482" s="1"/>
      <c r="F1482" s="1"/>
      <c r="G1482" s="1"/>
      <c r="H1482" s="1"/>
      <c r="I1482" s="1" t="str">
        <f>IFERROR(VLOOKUP(Tabla1[[#This Row],[Tipo de Petición, queja o reclamo, queja o reclamo]],Tipif,2,0),"")</f>
        <v/>
      </c>
      <c r="J1482" s="2" t="str">
        <f>IF(Tabla1[[#This Row],[Fecha Radicado]]="","",IF(Tabla1[[#This Row],[Tipo de Petición, queja o reclamo, queja o reclamo]]="Sin término de respuesta","No aplica",WORKDAY(Tabla1[[#This Row],[Fecha Radicado]],Tabla1[[#This Row],[Plazo]],Festivos)))</f>
        <v/>
      </c>
      <c r="K1482" s="3" t="str">
        <f ca="1">IF(Tabla1[[#This Row],[Estado]]="No Aplica","",IF(Tabla1[[#This Row],[Estado]]="Con respuesta","Gestionado",IFERROR(NETWORKDAYS(TODAY(),Tabla1[[#This Row],[Fecha de Vencimiento]],Festivos),"")))</f>
        <v/>
      </c>
      <c r="L14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82" s="1"/>
      <c r="N1482" s="1"/>
      <c r="O1482" s="1"/>
      <c r="P1482" s="1" t="str">
        <f>_xlfn.IFNA(VLOOKUP(Tabla1[[#This Row],[Departamento]],Departamentos,2,FALSE),"")</f>
        <v/>
      </c>
      <c r="Q1482" s="1"/>
      <c r="R1482" s="1" t="str">
        <f>_xlfn.IFNA(VLOOKUP(Tabla1[[#This Row],[Municipio]],Municipios,2,FALSE),"")</f>
        <v/>
      </c>
      <c r="S1482" s="1"/>
      <c r="T1482" s="1"/>
      <c r="U1482" s="1"/>
      <c r="V1482" s="1"/>
      <c r="W1482" s="1"/>
      <c r="Z1482" s="1"/>
    </row>
    <row r="1483" spans="1:26">
      <c r="A1483" s="1"/>
      <c r="B1483" s="1"/>
      <c r="D1483" s="1"/>
      <c r="E1483" s="1"/>
      <c r="F1483" s="1"/>
      <c r="G1483" s="1"/>
      <c r="H1483" s="1"/>
      <c r="I1483" s="1" t="str">
        <f>IFERROR(VLOOKUP(Tabla1[[#This Row],[Tipo de Petición, queja o reclamo, queja o reclamo]],Tipif,2,0),"")</f>
        <v/>
      </c>
      <c r="J1483" s="2" t="str">
        <f>IF(Tabla1[[#This Row],[Fecha Radicado]]="","",IF(Tabla1[[#This Row],[Tipo de Petición, queja o reclamo, queja o reclamo]]="Sin término de respuesta","No aplica",WORKDAY(Tabla1[[#This Row],[Fecha Radicado]],Tabla1[[#This Row],[Plazo]],Festivos)))</f>
        <v/>
      </c>
      <c r="K1483" s="3" t="str">
        <f ca="1">IF(Tabla1[[#This Row],[Estado]]="No Aplica","",IF(Tabla1[[#This Row],[Estado]]="Con respuesta","Gestionado",IFERROR(NETWORKDAYS(TODAY(),Tabla1[[#This Row],[Fecha de Vencimiento]],Festivos),"")))</f>
        <v/>
      </c>
      <c r="L14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83" s="1"/>
      <c r="N1483" s="1"/>
      <c r="O1483" s="1"/>
      <c r="P1483" s="1" t="str">
        <f>_xlfn.IFNA(VLOOKUP(Tabla1[[#This Row],[Departamento]],Departamentos,2,FALSE),"")</f>
        <v/>
      </c>
      <c r="Q1483" s="1"/>
      <c r="R1483" s="1" t="str">
        <f>_xlfn.IFNA(VLOOKUP(Tabla1[[#This Row],[Municipio]],Municipios,2,FALSE),"")</f>
        <v/>
      </c>
      <c r="S1483" s="1"/>
      <c r="T1483" s="1"/>
      <c r="U1483" s="1"/>
      <c r="V1483" s="1"/>
      <c r="W1483" s="1"/>
      <c r="Z1483" s="1"/>
    </row>
    <row r="1484" spans="1:26">
      <c r="A1484" s="1"/>
      <c r="B1484" s="1"/>
      <c r="D1484" s="1"/>
      <c r="E1484" s="1"/>
      <c r="F1484" s="1"/>
      <c r="G1484" s="1"/>
      <c r="H1484" s="1"/>
      <c r="I1484" s="1" t="str">
        <f>IFERROR(VLOOKUP(Tabla1[[#This Row],[Tipo de Petición, queja o reclamo, queja o reclamo]],Tipif,2,0),"")</f>
        <v/>
      </c>
      <c r="J1484" s="2" t="str">
        <f>IF(Tabla1[[#This Row],[Fecha Radicado]]="","",IF(Tabla1[[#This Row],[Tipo de Petición, queja o reclamo, queja o reclamo]]="Sin término de respuesta","No aplica",WORKDAY(Tabla1[[#This Row],[Fecha Radicado]],Tabla1[[#This Row],[Plazo]],Festivos)))</f>
        <v/>
      </c>
      <c r="K1484" s="3" t="str">
        <f ca="1">IF(Tabla1[[#This Row],[Estado]]="No Aplica","",IF(Tabla1[[#This Row],[Estado]]="Con respuesta","Gestionado",IFERROR(NETWORKDAYS(TODAY(),Tabla1[[#This Row],[Fecha de Vencimiento]],Festivos),"")))</f>
        <v/>
      </c>
      <c r="L14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84" s="1"/>
      <c r="N1484" s="1"/>
      <c r="O1484" s="1"/>
      <c r="P1484" s="1" t="str">
        <f>_xlfn.IFNA(VLOOKUP(Tabla1[[#This Row],[Departamento]],Departamentos,2,FALSE),"")</f>
        <v/>
      </c>
      <c r="Q1484" s="1"/>
      <c r="R1484" s="1" t="str">
        <f>_xlfn.IFNA(VLOOKUP(Tabla1[[#This Row],[Municipio]],Municipios,2,FALSE),"")</f>
        <v/>
      </c>
      <c r="S1484" s="1"/>
      <c r="T1484" s="1"/>
      <c r="U1484" s="1"/>
      <c r="V1484" s="1"/>
      <c r="W1484" s="1"/>
      <c r="Z1484" s="1"/>
    </row>
    <row r="1485" spans="1:26">
      <c r="A1485" s="1"/>
      <c r="B1485" s="1"/>
      <c r="D1485" s="1"/>
      <c r="E1485" s="1"/>
      <c r="F1485" s="1"/>
      <c r="G1485" s="1"/>
      <c r="H1485" s="1"/>
      <c r="I1485" s="1" t="str">
        <f>IFERROR(VLOOKUP(Tabla1[[#This Row],[Tipo de Petición, queja o reclamo, queja o reclamo]],Tipif,2,0),"")</f>
        <v/>
      </c>
      <c r="J1485" s="2" t="str">
        <f>IF(Tabla1[[#This Row],[Fecha Radicado]]="","",IF(Tabla1[[#This Row],[Tipo de Petición, queja o reclamo, queja o reclamo]]="Sin término de respuesta","No aplica",WORKDAY(Tabla1[[#This Row],[Fecha Radicado]],Tabla1[[#This Row],[Plazo]],Festivos)))</f>
        <v/>
      </c>
      <c r="K1485" s="3" t="str">
        <f ca="1">IF(Tabla1[[#This Row],[Estado]]="No Aplica","",IF(Tabla1[[#This Row],[Estado]]="Con respuesta","Gestionado",IFERROR(NETWORKDAYS(TODAY(),Tabla1[[#This Row],[Fecha de Vencimiento]],Festivos),"")))</f>
        <v/>
      </c>
      <c r="L14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85" s="1"/>
      <c r="N1485" s="1"/>
      <c r="O1485" s="1"/>
      <c r="P1485" s="1" t="str">
        <f>_xlfn.IFNA(VLOOKUP(Tabla1[[#This Row],[Departamento]],Departamentos,2,FALSE),"")</f>
        <v/>
      </c>
      <c r="Q1485" s="1"/>
      <c r="R1485" s="1" t="str">
        <f>_xlfn.IFNA(VLOOKUP(Tabla1[[#This Row],[Municipio]],Municipios,2,FALSE),"")</f>
        <v/>
      </c>
      <c r="S1485" s="1"/>
      <c r="T1485" s="1"/>
      <c r="U1485" s="1"/>
      <c r="V1485" s="1"/>
      <c r="W1485" s="1"/>
      <c r="Z1485" s="1"/>
    </row>
    <row r="1486" spans="1:26">
      <c r="A1486" s="1"/>
      <c r="B1486" s="1"/>
      <c r="D1486" s="1"/>
      <c r="E1486" s="1"/>
      <c r="F1486" s="1"/>
      <c r="G1486" s="1"/>
      <c r="H1486" s="1"/>
      <c r="I1486" s="1" t="str">
        <f>IFERROR(VLOOKUP(Tabla1[[#This Row],[Tipo de Petición, queja o reclamo, queja o reclamo]],Tipif,2,0),"")</f>
        <v/>
      </c>
      <c r="J1486" s="2" t="str">
        <f>IF(Tabla1[[#This Row],[Fecha Radicado]]="","",IF(Tabla1[[#This Row],[Tipo de Petición, queja o reclamo, queja o reclamo]]="Sin término de respuesta","No aplica",WORKDAY(Tabla1[[#This Row],[Fecha Radicado]],Tabla1[[#This Row],[Plazo]],Festivos)))</f>
        <v/>
      </c>
      <c r="K1486" s="3" t="str">
        <f ca="1">IF(Tabla1[[#This Row],[Estado]]="No Aplica","",IF(Tabla1[[#This Row],[Estado]]="Con respuesta","Gestionado",IFERROR(NETWORKDAYS(TODAY(),Tabla1[[#This Row],[Fecha de Vencimiento]],Festivos),"")))</f>
        <v/>
      </c>
      <c r="L14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86" s="1"/>
      <c r="N1486" s="1"/>
      <c r="O1486" s="1"/>
      <c r="P1486" s="1" t="str">
        <f>_xlfn.IFNA(VLOOKUP(Tabla1[[#This Row],[Departamento]],Departamentos,2,FALSE),"")</f>
        <v/>
      </c>
      <c r="Q1486" s="1"/>
      <c r="R1486" s="1" t="str">
        <f>_xlfn.IFNA(VLOOKUP(Tabla1[[#This Row],[Municipio]],Municipios,2,FALSE),"")</f>
        <v/>
      </c>
      <c r="S1486" s="1"/>
      <c r="T1486" s="1"/>
      <c r="U1486" s="1"/>
      <c r="V1486" s="1"/>
      <c r="W1486" s="1"/>
      <c r="Z1486" s="1"/>
    </row>
    <row r="1487" spans="1:26">
      <c r="A1487" s="1"/>
      <c r="B1487" s="1"/>
      <c r="D1487" s="1"/>
      <c r="E1487" s="1"/>
      <c r="F1487" s="1"/>
      <c r="G1487" s="1"/>
      <c r="H1487" s="1"/>
      <c r="I1487" s="1" t="str">
        <f>IFERROR(VLOOKUP(Tabla1[[#This Row],[Tipo de Petición, queja o reclamo, queja o reclamo]],Tipif,2,0),"")</f>
        <v/>
      </c>
      <c r="J1487" s="2" t="str">
        <f>IF(Tabla1[[#This Row],[Fecha Radicado]]="","",IF(Tabla1[[#This Row],[Tipo de Petición, queja o reclamo, queja o reclamo]]="Sin término de respuesta","No aplica",WORKDAY(Tabla1[[#This Row],[Fecha Radicado]],Tabla1[[#This Row],[Plazo]],Festivos)))</f>
        <v/>
      </c>
      <c r="K1487" s="3" t="str">
        <f ca="1">IF(Tabla1[[#This Row],[Estado]]="No Aplica","",IF(Tabla1[[#This Row],[Estado]]="Con respuesta","Gestionado",IFERROR(NETWORKDAYS(TODAY(),Tabla1[[#This Row],[Fecha de Vencimiento]],Festivos),"")))</f>
        <v/>
      </c>
      <c r="L14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87" s="1"/>
      <c r="N1487" s="1"/>
      <c r="O1487" s="1"/>
      <c r="P1487" s="1" t="str">
        <f>_xlfn.IFNA(VLOOKUP(Tabla1[[#This Row],[Departamento]],Departamentos,2,FALSE),"")</f>
        <v/>
      </c>
      <c r="Q1487" s="1"/>
      <c r="R1487" s="1" t="str">
        <f>_xlfn.IFNA(VLOOKUP(Tabla1[[#This Row],[Municipio]],Municipios,2,FALSE),"")</f>
        <v/>
      </c>
      <c r="S1487" s="1"/>
      <c r="T1487" s="1"/>
      <c r="U1487" s="1"/>
      <c r="V1487" s="1"/>
      <c r="W1487" s="1"/>
      <c r="Z1487" s="1"/>
    </row>
    <row r="1488" spans="1:26">
      <c r="A1488" s="1"/>
      <c r="B1488" s="1"/>
      <c r="D1488" s="1"/>
      <c r="E1488" s="1"/>
      <c r="F1488" s="1"/>
      <c r="G1488" s="1"/>
      <c r="H1488" s="1"/>
      <c r="I1488" s="1" t="str">
        <f>IFERROR(VLOOKUP(Tabla1[[#This Row],[Tipo de Petición, queja o reclamo, queja o reclamo]],Tipif,2,0),"")</f>
        <v/>
      </c>
      <c r="J1488" s="2" t="str">
        <f>IF(Tabla1[[#This Row],[Fecha Radicado]]="","",IF(Tabla1[[#This Row],[Tipo de Petición, queja o reclamo, queja o reclamo]]="Sin término de respuesta","No aplica",WORKDAY(Tabla1[[#This Row],[Fecha Radicado]],Tabla1[[#This Row],[Plazo]],Festivos)))</f>
        <v/>
      </c>
      <c r="K1488" s="3" t="str">
        <f ca="1">IF(Tabla1[[#This Row],[Estado]]="No Aplica","",IF(Tabla1[[#This Row],[Estado]]="Con respuesta","Gestionado",IFERROR(NETWORKDAYS(TODAY(),Tabla1[[#This Row],[Fecha de Vencimiento]],Festivos),"")))</f>
        <v/>
      </c>
      <c r="L14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88" s="1"/>
      <c r="N1488" s="1"/>
      <c r="O1488" s="1"/>
      <c r="P1488" s="1" t="str">
        <f>_xlfn.IFNA(VLOOKUP(Tabla1[[#This Row],[Departamento]],Departamentos,2,FALSE),"")</f>
        <v/>
      </c>
      <c r="Q1488" s="1"/>
      <c r="R1488" s="1" t="str">
        <f>_xlfn.IFNA(VLOOKUP(Tabla1[[#This Row],[Municipio]],Municipios,2,FALSE),"")</f>
        <v/>
      </c>
      <c r="S1488" s="1"/>
      <c r="T1488" s="1"/>
      <c r="U1488" s="1"/>
      <c r="V1488" s="1"/>
      <c r="W1488" s="1"/>
      <c r="Z1488" s="1"/>
    </row>
    <row r="1489" spans="1:26">
      <c r="A1489" s="1"/>
      <c r="B1489" s="1"/>
      <c r="D1489" s="1"/>
      <c r="E1489" s="1"/>
      <c r="F1489" s="1"/>
      <c r="G1489" s="1"/>
      <c r="H1489" s="1"/>
      <c r="I1489" s="1" t="str">
        <f>IFERROR(VLOOKUP(Tabla1[[#This Row],[Tipo de Petición, queja o reclamo, queja o reclamo]],Tipif,2,0),"")</f>
        <v/>
      </c>
      <c r="J1489" s="2" t="str">
        <f>IF(Tabla1[[#This Row],[Fecha Radicado]]="","",IF(Tabla1[[#This Row],[Tipo de Petición, queja o reclamo, queja o reclamo]]="Sin término de respuesta","No aplica",WORKDAY(Tabla1[[#This Row],[Fecha Radicado]],Tabla1[[#This Row],[Plazo]],Festivos)))</f>
        <v/>
      </c>
      <c r="K1489" s="3" t="str">
        <f ca="1">IF(Tabla1[[#This Row],[Estado]]="No Aplica","",IF(Tabla1[[#This Row],[Estado]]="Con respuesta","Gestionado",IFERROR(NETWORKDAYS(TODAY(),Tabla1[[#This Row],[Fecha de Vencimiento]],Festivos),"")))</f>
        <v/>
      </c>
      <c r="L14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89" s="1"/>
      <c r="N1489" s="1"/>
      <c r="O1489" s="1"/>
      <c r="P1489" s="1" t="str">
        <f>_xlfn.IFNA(VLOOKUP(Tabla1[[#This Row],[Departamento]],Departamentos,2,FALSE),"")</f>
        <v/>
      </c>
      <c r="Q1489" s="1"/>
      <c r="R1489" s="1" t="str">
        <f>_xlfn.IFNA(VLOOKUP(Tabla1[[#This Row],[Municipio]],Municipios,2,FALSE),"")</f>
        <v/>
      </c>
      <c r="S1489" s="1"/>
      <c r="T1489" s="1"/>
      <c r="U1489" s="1"/>
      <c r="V1489" s="1"/>
      <c r="W1489" s="1"/>
      <c r="Z1489" s="1"/>
    </row>
    <row r="1490" spans="1:26">
      <c r="A1490" s="1"/>
      <c r="B1490" s="1"/>
      <c r="D1490" s="1"/>
      <c r="E1490" s="1"/>
      <c r="F1490" s="1"/>
      <c r="G1490" s="1"/>
      <c r="H1490" s="1"/>
      <c r="I1490" s="1" t="str">
        <f>IFERROR(VLOOKUP(Tabla1[[#This Row],[Tipo de Petición, queja o reclamo, queja o reclamo]],Tipif,2,0),"")</f>
        <v/>
      </c>
      <c r="J1490" s="2" t="str">
        <f>IF(Tabla1[[#This Row],[Fecha Radicado]]="","",IF(Tabla1[[#This Row],[Tipo de Petición, queja o reclamo, queja o reclamo]]="Sin término de respuesta","No aplica",WORKDAY(Tabla1[[#This Row],[Fecha Radicado]],Tabla1[[#This Row],[Plazo]],Festivos)))</f>
        <v/>
      </c>
      <c r="K1490" s="3" t="str">
        <f ca="1">IF(Tabla1[[#This Row],[Estado]]="No Aplica","",IF(Tabla1[[#This Row],[Estado]]="Con respuesta","Gestionado",IFERROR(NETWORKDAYS(TODAY(),Tabla1[[#This Row],[Fecha de Vencimiento]],Festivos),"")))</f>
        <v/>
      </c>
      <c r="L14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90" s="1"/>
      <c r="N1490" s="1"/>
      <c r="O1490" s="1"/>
      <c r="P1490" s="1" t="str">
        <f>_xlfn.IFNA(VLOOKUP(Tabla1[[#This Row],[Departamento]],Departamentos,2,FALSE),"")</f>
        <v/>
      </c>
      <c r="Q1490" s="1"/>
      <c r="R1490" s="1" t="str">
        <f>_xlfn.IFNA(VLOOKUP(Tabla1[[#This Row],[Municipio]],Municipios,2,FALSE),"")</f>
        <v/>
      </c>
      <c r="S1490" s="1"/>
      <c r="T1490" s="1"/>
      <c r="U1490" s="1"/>
      <c r="V1490" s="1"/>
      <c r="W1490" s="1"/>
      <c r="Z1490" s="1"/>
    </row>
    <row r="1491" spans="1:26">
      <c r="A1491" s="1"/>
      <c r="B1491" s="1"/>
      <c r="D1491" s="1"/>
      <c r="E1491" s="1"/>
      <c r="F1491" s="1"/>
      <c r="G1491" s="1"/>
      <c r="H1491" s="1"/>
      <c r="I1491" s="1" t="str">
        <f>IFERROR(VLOOKUP(Tabla1[[#This Row],[Tipo de Petición, queja o reclamo, queja o reclamo]],Tipif,2,0),"")</f>
        <v/>
      </c>
      <c r="J1491" s="2" t="str">
        <f>IF(Tabla1[[#This Row],[Fecha Radicado]]="","",IF(Tabla1[[#This Row],[Tipo de Petición, queja o reclamo, queja o reclamo]]="Sin término de respuesta","No aplica",WORKDAY(Tabla1[[#This Row],[Fecha Radicado]],Tabla1[[#This Row],[Plazo]],Festivos)))</f>
        <v/>
      </c>
      <c r="K1491" s="3" t="str">
        <f ca="1">IF(Tabla1[[#This Row],[Estado]]="No Aplica","",IF(Tabla1[[#This Row],[Estado]]="Con respuesta","Gestionado",IFERROR(NETWORKDAYS(TODAY(),Tabla1[[#This Row],[Fecha de Vencimiento]],Festivos),"")))</f>
        <v/>
      </c>
      <c r="L14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91" s="1"/>
      <c r="N1491" s="1"/>
      <c r="O1491" s="1"/>
      <c r="P1491" s="1" t="str">
        <f>_xlfn.IFNA(VLOOKUP(Tabla1[[#This Row],[Departamento]],Departamentos,2,FALSE),"")</f>
        <v/>
      </c>
      <c r="Q1491" s="1"/>
      <c r="R1491" s="1" t="str">
        <f>_xlfn.IFNA(VLOOKUP(Tabla1[[#This Row],[Municipio]],Municipios,2,FALSE),"")</f>
        <v/>
      </c>
      <c r="S1491" s="1"/>
      <c r="T1491" s="1"/>
      <c r="U1491" s="1"/>
      <c r="V1491" s="1"/>
      <c r="W1491" s="1"/>
      <c r="Z1491" s="1"/>
    </row>
    <row r="1492" spans="1:26">
      <c r="A1492" s="1"/>
      <c r="B1492" s="1"/>
      <c r="D1492" s="1"/>
      <c r="E1492" s="1"/>
      <c r="F1492" s="1"/>
      <c r="G1492" s="1"/>
      <c r="H1492" s="1"/>
      <c r="I1492" s="1" t="str">
        <f>IFERROR(VLOOKUP(Tabla1[[#This Row],[Tipo de Petición, queja o reclamo, queja o reclamo]],Tipif,2,0),"")</f>
        <v/>
      </c>
      <c r="J1492" s="2" t="str">
        <f>IF(Tabla1[[#This Row],[Fecha Radicado]]="","",IF(Tabla1[[#This Row],[Tipo de Petición, queja o reclamo, queja o reclamo]]="Sin término de respuesta","No aplica",WORKDAY(Tabla1[[#This Row],[Fecha Radicado]],Tabla1[[#This Row],[Plazo]],Festivos)))</f>
        <v/>
      </c>
      <c r="K1492" s="3" t="str">
        <f ca="1">IF(Tabla1[[#This Row],[Estado]]="No Aplica","",IF(Tabla1[[#This Row],[Estado]]="Con respuesta","Gestionado",IFERROR(NETWORKDAYS(TODAY(),Tabla1[[#This Row],[Fecha de Vencimiento]],Festivos),"")))</f>
        <v/>
      </c>
      <c r="L14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92" s="1"/>
      <c r="N1492" s="1"/>
      <c r="O1492" s="1"/>
      <c r="P1492" s="1" t="str">
        <f>_xlfn.IFNA(VLOOKUP(Tabla1[[#This Row],[Departamento]],Departamentos,2,FALSE),"")</f>
        <v/>
      </c>
      <c r="Q1492" s="1"/>
      <c r="R1492" s="1" t="str">
        <f>_xlfn.IFNA(VLOOKUP(Tabla1[[#This Row],[Municipio]],Municipios,2,FALSE),"")</f>
        <v/>
      </c>
      <c r="S1492" s="1"/>
      <c r="T1492" s="1"/>
      <c r="U1492" s="1"/>
      <c r="V1492" s="1"/>
      <c r="W1492" s="1"/>
      <c r="Z1492" s="1"/>
    </row>
    <row r="1493" spans="1:26">
      <c r="A1493" s="1"/>
      <c r="B1493" s="1"/>
      <c r="D1493" s="1"/>
      <c r="E1493" s="1"/>
      <c r="F1493" s="1"/>
      <c r="G1493" s="1"/>
      <c r="H1493" s="1"/>
      <c r="I1493" s="1" t="str">
        <f>IFERROR(VLOOKUP(Tabla1[[#This Row],[Tipo de Petición, queja o reclamo, queja o reclamo]],Tipif,2,0),"")</f>
        <v/>
      </c>
      <c r="J1493" s="2" t="str">
        <f>IF(Tabla1[[#This Row],[Fecha Radicado]]="","",IF(Tabla1[[#This Row],[Tipo de Petición, queja o reclamo, queja o reclamo]]="Sin término de respuesta","No aplica",WORKDAY(Tabla1[[#This Row],[Fecha Radicado]],Tabla1[[#This Row],[Plazo]],Festivos)))</f>
        <v/>
      </c>
      <c r="K1493" s="3" t="str">
        <f ca="1">IF(Tabla1[[#This Row],[Estado]]="No Aplica","",IF(Tabla1[[#This Row],[Estado]]="Con respuesta","Gestionado",IFERROR(NETWORKDAYS(TODAY(),Tabla1[[#This Row],[Fecha de Vencimiento]],Festivos),"")))</f>
        <v/>
      </c>
      <c r="L14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93" s="1"/>
      <c r="N1493" s="1"/>
      <c r="O1493" s="1"/>
      <c r="P1493" s="1" t="str">
        <f>_xlfn.IFNA(VLOOKUP(Tabla1[[#This Row],[Departamento]],Departamentos,2,FALSE),"")</f>
        <v/>
      </c>
      <c r="Q1493" s="1"/>
      <c r="R1493" s="1" t="str">
        <f>_xlfn.IFNA(VLOOKUP(Tabla1[[#This Row],[Municipio]],Municipios,2,FALSE),"")</f>
        <v/>
      </c>
      <c r="S1493" s="1"/>
      <c r="T1493" s="1"/>
      <c r="U1493" s="1"/>
      <c r="V1493" s="1"/>
      <c r="W1493" s="1"/>
      <c r="Z1493" s="1"/>
    </row>
    <row r="1494" spans="1:26">
      <c r="A1494" s="1"/>
      <c r="B1494" s="1"/>
      <c r="D1494" s="1"/>
      <c r="E1494" s="1"/>
      <c r="F1494" s="1"/>
      <c r="G1494" s="1"/>
      <c r="H1494" s="1"/>
      <c r="I1494" s="1" t="str">
        <f>IFERROR(VLOOKUP(Tabla1[[#This Row],[Tipo de Petición, queja o reclamo, queja o reclamo]],Tipif,2,0),"")</f>
        <v/>
      </c>
      <c r="J1494" s="2" t="str">
        <f>IF(Tabla1[[#This Row],[Fecha Radicado]]="","",IF(Tabla1[[#This Row],[Tipo de Petición, queja o reclamo, queja o reclamo]]="Sin término de respuesta","No aplica",WORKDAY(Tabla1[[#This Row],[Fecha Radicado]],Tabla1[[#This Row],[Plazo]],Festivos)))</f>
        <v/>
      </c>
      <c r="K1494" s="3" t="str">
        <f ca="1">IF(Tabla1[[#This Row],[Estado]]="No Aplica","",IF(Tabla1[[#This Row],[Estado]]="Con respuesta","Gestionado",IFERROR(NETWORKDAYS(TODAY(),Tabla1[[#This Row],[Fecha de Vencimiento]],Festivos),"")))</f>
        <v/>
      </c>
      <c r="L14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94" s="1"/>
      <c r="N1494" s="1"/>
      <c r="O1494" s="1"/>
      <c r="P1494" s="1" t="str">
        <f>_xlfn.IFNA(VLOOKUP(Tabla1[[#This Row],[Departamento]],Departamentos,2,FALSE),"")</f>
        <v/>
      </c>
      <c r="Q1494" s="1"/>
      <c r="R1494" s="1" t="str">
        <f>_xlfn.IFNA(VLOOKUP(Tabla1[[#This Row],[Municipio]],Municipios,2,FALSE),"")</f>
        <v/>
      </c>
      <c r="S1494" s="1"/>
      <c r="T1494" s="1"/>
      <c r="U1494" s="1"/>
      <c r="V1494" s="1"/>
      <c r="W1494" s="1"/>
      <c r="Z1494" s="1"/>
    </row>
    <row r="1495" spans="1:26">
      <c r="A1495" s="1"/>
      <c r="B1495" s="1"/>
      <c r="D1495" s="1"/>
      <c r="E1495" s="1"/>
      <c r="F1495" s="1"/>
      <c r="G1495" s="1"/>
      <c r="H1495" s="1"/>
      <c r="I1495" s="1" t="str">
        <f>IFERROR(VLOOKUP(Tabla1[[#This Row],[Tipo de Petición, queja o reclamo, queja o reclamo]],Tipif,2,0),"")</f>
        <v/>
      </c>
      <c r="J1495" s="2" t="str">
        <f>IF(Tabla1[[#This Row],[Fecha Radicado]]="","",IF(Tabla1[[#This Row],[Tipo de Petición, queja o reclamo, queja o reclamo]]="Sin término de respuesta","No aplica",WORKDAY(Tabla1[[#This Row],[Fecha Radicado]],Tabla1[[#This Row],[Plazo]],Festivos)))</f>
        <v/>
      </c>
      <c r="K1495" s="3" t="str">
        <f ca="1">IF(Tabla1[[#This Row],[Estado]]="No Aplica","",IF(Tabla1[[#This Row],[Estado]]="Con respuesta","Gestionado",IFERROR(NETWORKDAYS(TODAY(),Tabla1[[#This Row],[Fecha de Vencimiento]],Festivos),"")))</f>
        <v/>
      </c>
      <c r="L14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95" s="1"/>
      <c r="N1495" s="1"/>
      <c r="O1495" s="1"/>
      <c r="P1495" s="1" t="str">
        <f>_xlfn.IFNA(VLOOKUP(Tabla1[[#This Row],[Departamento]],Departamentos,2,FALSE),"")</f>
        <v/>
      </c>
      <c r="Q1495" s="1"/>
      <c r="R1495" s="1" t="str">
        <f>_xlfn.IFNA(VLOOKUP(Tabla1[[#This Row],[Municipio]],Municipios,2,FALSE),"")</f>
        <v/>
      </c>
      <c r="S1495" s="1"/>
      <c r="T1495" s="1"/>
      <c r="U1495" s="1"/>
      <c r="V1495" s="1"/>
      <c r="W1495" s="1"/>
      <c r="Z1495" s="1"/>
    </row>
    <row r="1496" spans="1:26">
      <c r="A1496" s="1"/>
      <c r="B1496" s="1"/>
      <c r="D1496" s="1"/>
      <c r="E1496" s="1"/>
      <c r="F1496" s="1"/>
      <c r="G1496" s="1"/>
      <c r="H1496" s="1"/>
      <c r="I1496" s="1" t="str">
        <f>IFERROR(VLOOKUP(Tabla1[[#This Row],[Tipo de Petición, queja o reclamo, queja o reclamo]],Tipif,2,0),"")</f>
        <v/>
      </c>
      <c r="J1496" s="2" t="str">
        <f>IF(Tabla1[[#This Row],[Fecha Radicado]]="","",IF(Tabla1[[#This Row],[Tipo de Petición, queja o reclamo, queja o reclamo]]="Sin término de respuesta","No aplica",WORKDAY(Tabla1[[#This Row],[Fecha Radicado]],Tabla1[[#This Row],[Plazo]],Festivos)))</f>
        <v/>
      </c>
      <c r="K1496" s="3" t="str">
        <f ca="1">IF(Tabla1[[#This Row],[Estado]]="No Aplica","",IF(Tabla1[[#This Row],[Estado]]="Con respuesta","Gestionado",IFERROR(NETWORKDAYS(TODAY(),Tabla1[[#This Row],[Fecha de Vencimiento]],Festivos),"")))</f>
        <v/>
      </c>
      <c r="L14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96" s="1"/>
      <c r="N1496" s="1"/>
      <c r="O1496" s="1"/>
      <c r="P1496" s="1" t="str">
        <f>_xlfn.IFNA(VLOOKUP(Tabla1[[#This Row],[Departamento]],Departamentos,2,FALSE),"")</f>
        <v/>
      </c>
      <c r="Q1496" s="1"/>
      <c r="R1496" s="1" t="str">
        <f>_xlfn.IFNA(VLOOKUP(Tabla1[[#This Row],[Municipio]],Municipios,2,FALSE),"")</f>
        <v/>
      </c>
      <c r="S1496" s="1"/>
      <c r="T1496" s="1"/>
      <c r="U1496" s="1"/>
      <c r="V1496" s="1"/>
      <c r="W1496" s="1"/>
      <c r="Z1496" s="1"/>
    </row>
    <row r="1497" spans="1:26">
      <c r="A1497" s="1"/>
      <c r="B1497" s="1"/>
      <c r="D1497" s="1"/>
      <c r="E1497" s="1"/>
      <c r="F1497" s="1"/>
      <c r="G1497" s="1"/>
      <c r="H1497" s="1"/>
      <c r="I1497" s="1" t="str">
        <f>IFERROR(VLOOKUP(Tabla1[[#This Row],[Tipo de Petición, queja o reclamo, queja o reclamo]],Tipif,2,0),"")</f>
        <v/>
      </c>
      <c r="J1497" s="2" t="str">
        <f>IF(Tabla1[[#This Row],[Fecha Radicado]]="","",IF(Tabla1[[#This Row],[Tipo de Petición, queja o reclamo, queja o reclamo]]="Sin término de respuesta","No aplica",WORKDAY(Tabla1[[#This Row],[Fecha Radicado]],Tabla1[[#This Row],[Plazo]],Festivos)))</f>
        <v/>
      </c>
      <c r="K1497" s="3" t="str">
        <f ca="1">IF(Tabla1[[#This Row],[Estado]]="No Aplica","",IF(Tabla1[[#This Row],[Estado]]="Con respuesta","Gestionado",IFERROR(NETWORKDAYS(TODAY(),Tabla1[[#This Row],[Fecha de Vencimiento]],Festivos),"")))</f>
        <v/>
      </c>
      <c r="L14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97" s="1"/>
      <c r="N1497" s="1"/>
      <c r="O1497" s="1"/>
      <c r="P1497" s="1" t="str">
        <f>_xlfn.IFNA(VLOOKUP(Tabla1[[#This Row],[Departamento]],Departamentos,2,FALSE),"")</f>
        <v/>
      </c>
      <c r="Q1497" s="1"/>
      <c r="R1497" s="1" t="str">
        <f>_xlfn.IFNA(VLOOKUP(Tabla1[[#This Row],[Municipio]],Municipios,2,FALSE),"")</f>
        <v/>
      </c>
      <c r="S1497" s="1"/>
      <c r="T1497" s="1"/>
      <c r="U1497" s="1"/>
      <c r="V1497" s="1"/>
      <c r="W1497" s="1"/>
      <c r="Z1497" s="1"/>
    </row>
    <row r="1498" spans="1:26">
      <c r="A1498" s="1"/>
      <c r="B1498" s="1"/>
      <c r="D1498" s="1"/>
      <c r="E1498" s="1"/>
      <c r="F1498" s="1"/>
      <c r="G1498" s="1"/>
      <c r="H1498" s="1"/>
      <c r="I1498" s="1" t="str">
        <f>IFERROR(VLOOKUP(Tabla1[[#This Row],[Tipo de Petición, queja o reclamo, queja o reclamo]],Tipif,2,0),"")</f>
        <v/>
      </c>
      <c r="J1498" s="2" t="str">
        <f>IF(Tabla1[[#This Row],[Fecha Radicado]]="","",IF(Tabla1[[#This Row],[Tipo de Petición, queja o reclamo, queja o reclamo]]="Sin término de respuesta","No aplica",WORKDAY(Tabla1[[#This Row],[Fecha Radicado]],Tabla1[[#This Row],[Plazo]],Festivos)))</f>
        <v/>
      </c>
      <c r="K1498" s="3" t="str">
        <f ca="1">IF(Tabla1[[#This Row],[Estado]]="No Aplica","",IF(Tabla1[[#This Row],[Estado]]="Con respuesta","Gestionado",IFERROR(NETWORKDAYS(TODAY(),Tabla1[[#This Row],[Fecha de Vencimiento]],Festivos),"")))</f>
        <v/>
      </c>
      <c r="L14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98" s="1"/>
      <c r="N1498" s="1"/>
      <c r="O1498" s="1"/>
      <c r="P1498" s="1" t="str">
        <f>_xlfn.IFNA(VLOOKUP(Tabla1[[#This Row],[Departamento]],Departamentos,2,FALSE),"")</f>
        <v/>
      </c>
      <c r="Q1498" s="1"/>
      <c r="R1498" s="1" t="str">
        <f>_xlfn.IFNA(VLOOKUP(Tabla1[[#This Row],[Municipio]],Municipios,2,FALSE),"")</f>
        <v/>
      </c>
      <c r="S1498" s="1"/>
      <c r="T1498" s="1"/>
      <c r="U1498" s="1"/>
      <c r="V1498" s="1"/>
      <c r="W1498" s="1"/>
      <c r="Z1498" s="1"/>
    </row>
    <row r="1499" spans="1:26">
      <c r="A1499" s="1"/>
      <c r="B1499" s="1"/>
      <c r="D1499" s="1"/>
      <c r="E1499" s="1"/>
      <c r="F1499" s="1"/>
      <c r="G1499" s="1"/>
      <c r="H1499" s="1"/>
      <c r="I1499" s="1" t="str">
        <f>IFERROR(VLOOKUP(Tabla1[[#This Row],[Tipo de Petición, queja o reclamo, queja o reclamo]],Tipif,2,0),"")</f>
        <v/>
      </c>
      <c r="J1499" s="2" t="str">
        <f>IF(Tabla1[[#This Row],[Fecha Radicado]]="","",IF(Tabla1[[#This Row],[Tipo de Petición, queja o reclamo, queja o reclamo]]="Sin término de respuesta","No aplica",WORKDAY(Tabla1[[#This Row],[Fecha Radicado]],Tabla1[[#This Row],[Plazo]],Festivos)))</f>
        <v/>
      </c>
      <c r="K1499" s="3" t="str">
        <f ca="1">IF(Tabla1[[#This Row],[Estado]]="No Aplica","",IF(Tabla1[[#This Row],[Estado]]="Con respuesta","Gestionado",IFERROR(NETWORKDAYS(TODAY(),Tabla1[[#This Row],[Fecha de Vencimiento]],Festivos),"")))</f>
        <v/>
      </c>
      <c r="L14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499" s="1"/>
      <c r="N1499" s="1"/>
      <c r="O1499" s="1"/>
      <c r="P1499" s="1" t="str">
        <f>_xlfn.IFNA(VLOOKUP(Tabla1[[#This Row],[Departamento]],Departamentos,2,FALSE),"")</f>
        <v/>
      </c>
      <c r="Q1499" s="1"/>
      <c r="R1499" s="1" t="str">
        <f>_xlfn.IFNA(VLOOKUP(Tabla1[[#This Row],[Municipio]],Municipios,2,FALSE),"")</f>
        <v/>
      </c>
      <c r="S1499" s="1"/>
      <c r="T1499" s="1"/>
      <c r="U1499" s="1"/>
      <c r="V1499" s="1"/>
      <c r="W1499" s="1"/>
      <c r="Z1499" s="1"/>
    </row>
    <row r="1500" spans="1:26">
      <c r="A1500" s="1"/>
      <c r="B1500" s="1"/>
      <c r="D1500" s="1"/>
      <c r="E1500" s="1"/>
      <c r="F1500" s="1"/>
      <c r="G1500" s="1"/>
      <c r="H1500" s="1"/>
      <c r="I1500" s="1" t="str">
        <f>IFERROR(VLOOKUP(Tabla1[[#This Row],[Tipo de Petición, queja o reclamo, queja o reclamo]],Tipif,2,0),"")</f>
        <v/>
      </c>
      <c r="J1500" s="2" t="str">
        <f>IF(Tabla1[[#This Row],[Fecha Radicado]]="","",IF(Tabla1[[#This Row],[Tipo de Petición, queja o reclamo, queja o reclamo]]="Sin término de respuesta","No aplica",WORKDAY(Tabla1[[#This Row],[Fecha Radicado]],Tabla1[[#This Row],[Plazo]],Festivos)))</f>
        <v/>
      </c>
      <c r="K1500" s="3" t="str">
        <f ca="1">IF(Tabla1[[#This Row],[Estado]]="No Aplica","",IF(Tabla1[[#This Row],[Estado]]="Con respuesta","Gestionado",IFERROR(NETWORKDAYS(TODAY(),Tabla1[[#This Row],[Fecha de Vencimiento]],Festivos),"")))</f>
        <v/>
      </c>
      <c r="L15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00" s="1"/>
      <c r="N1500" s="1"/>
      <c r="O1500" s="1"/>
      <c r="P1500" s="1" t="str">
        <f>_xlfn.IFNA(VLOOKUP(Tabla1[[#This Row],[Departamento]],Departamentos,2,FALSE),"")</f>
        <v/>
      </c>
      <c r="Q1500" s="1"/>
      <c r="R1500" s="1" t="str">
        <f>_xlfn.IFNA(VLOOKUP(Tabla1[[#This Row],[Municipio]],Municipios,2,FALSE),"")</f>
        <v/>
      </c>
      <c r="S1500" s="1"/>
      <c r="T1500" s="1"/>
      <c r="U1500" s="1"/>
      <c r="V1500" s="1"/>
      <c r="W1500" s="1"/>
      <c r="Z1500" s="1"/>
    </row>
    <row r="1501" spans="1:26">
      <c r="A1501" s="1"/>
      <c r="B1501" s="1"/>
      <c r="D1501" s="1"/>
      <c r="E1501" s="1"/>
      <c r="F1501" s="1"/>
      <c r="G1501" s="1"/>
      <c r="H1501" s="1"/>
      <c r="I1501" s="1" t="str">
        <f>IFERROR(VLOOKUP(Tabla1[[#This Row],[Tipo de Petición, queja o reclamo, queja o reclamo]],Tipif,2,0),"")</f>
        <v/>
      </c>
      <c r="J1501" s="2" t="str">
        <f>IF(Tabla1[[#This Row],[Fecha Radicado]]="","",IF(Tabla1[[#This Row],[Tipo de Petición, queja o reclamo, queja o reclamo]]="Sin término de respuesta","No aplica",WORKDAY(Tabla1[[#This Row],[Fecha Radicado]],Tabla1[[#This Row],[Plazo]],Festivos)))</f>
        <v/>
      </c>
      <c r="K1501" s="3" t="str">
        <f ca="1">IF(Tabla1[[#This Row],[Estado]]="No Aplica","",IF(Tabla1[[#This Row],[Estado]]="Con respuesta","Gestionado",IFERROR(NETWORKDAYS(TODAY(),Tabla1[[#This Row],[Fecha de Vencimiento]],Festivos),"")))</f>
        <v/>
      </c>
      <c r="L15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01" s="1"/>
      <c r="N1501" s="1"/>
      <c r="O1501" s="1"/>
      <c r="P1501" s="1" t="str">
        <f>_xlfn.IFNA(VLOOKUP(Tabla1[[#This Row],[Departamento]],Departamentos,2,FALSE),"")</f>
        <v/>
      </c>
      <c r="Q1501" s="1"/>
      <c r="R1501" s="1" t="str">
        <f>_xlfn.IFNA(VLOOKUP(Tabla1[[#This Row],[Municipio]],Municipios,2,FALSE),"")</f>
        <v/>
      </c>
      <c r="S1501" s="1"/>
      <c r="T1501" s="1"/>
      <c r="U1501" s="1"/>
      <c r="V1501" s="1"/>
      <c r="W1501" s="1"/>
      <c r="Z1501" s="1"/>
    </row>
    <row r="1502" spans="1:26">
      <c r="A1502" s="1"/>
      <c r="B1502" s="1"/>
      <c r="D1502" s="1"/>
      <c r="E1502" s="1"/>
      <c r="F1502" s="1"/>
      <c r="G1502" s="1"/>
      <c r="H1502" s="1"/>
      <c r="I1502" s="1" t="str">
        <f>IFERROR(VLOOKUP(Tabla1[[#This Row],[Tipo de Petición, queja o reclamo, queja o reclamo]],Tipif,2,0),"")</f>
        <v/>
      </c>
      <c r="J1502" s="2" t="str">
        <f>IF(Tabla1[[#This Row],[Fecha Radicado]]="","",IF(Tabla1[[#This Row],[Tipo de Petición, queja o reclamo, queja o reclamo]]="Sin término de respuesta","No aplica",WORKDAY(Tabla1[[#This Row],[Fecha Radicado]],Tabla1[[#This Row],[Plazo]],Festivos)))</f>
        <v/>
      </c>
      <c r="K1502" s="3" t="str">
        <f ca="1">IF(Tabla1[[#This Row],[Estado]]="No Aplica","",IF(Tabla1[[#This Row],[Estado]]="Con respuesta","Gestionado",IFERROR(NETWORKDAYS(TODAY(),Tabla1[[#This Row],[Fecha de Vencimiento]],Festivos),"")))</f>
        <v/>
      </c>
      <c r="L15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02" s="1"/>
      <c r="N1502" s="1"/>
      <c r="O1502" s="1"/>
      <c r="P1502" s="1" t="str">
        <f>_xlfn.IFNA(VLOOKUP(Tabla1[[#This Row],[Departamento]],Departamentos,2,FALSE),"")</f>
        <v/>
      </c>
      <c r="Q1502" s="1"/>
      <c r="R1502" s="1" t="str">
        <f>_xlfn.IFNA(VLOOKUP(Tabla1[[#This Row],[Municipio]],Municipios,2,FALSE),"")</f>
        <v/>
      </c>
      <c r="S1502" s="1"/>
      <c r="T1502" s="1"/>
      <c r="U1502" s="1"/>
      <c r="V1502" s="1"/>
      <c r="W1502" s="1"/>
      <c r="Z1502" s="1"/>
    </row>
    <row r="1503" spans="1:26">
      <c r="A1503" s="1"/>
      <c r="B1503" s="1"/>
      <c r="D1503" s="1"/>
      <c r="E1503" s="1"/>
      <c r="F1503" s="1"/>
      <c r="G1503" s="1"/>
      <c r="H1503" s="1"/>
      <c r="I1503" s="1" t="str">
        <f>IFERROR(VLOOKUP(Tabla1[[#This Row],[Tipo de Petición, queja o reclamo, queja o reclamo]],Tipif,2,0),"")</f>
        <v/>
      </c>
      <c r="J1503" s="2" t="str">
        <f>IF(Tabla1[[#This Row],[Fecha Radicado]]="","",IF(Tabla1[[#This Row],[Tipo de Petición, queja o reclamo, queja o reclamo]]="Sin término de respuesta","No aplica",WORKDAY(Tabla1[[#This Row],[Fecha Radicado]],Tabla1[[#This Row],[Plazo]],Festivos)))</f>
        <v/>
      </c>
      <c r="K1503" s="3" t="str">
        <f ca="1">IF(Tabla1[[#This Row],[Estado]]="No Aplica","",IF(Tabla1[[#This Row],[Estado]]="Con respuesta","Gestionado",IFERROR(NETWORKDAYS(TODAY(),Tabla1[[#This Row],[Fecha de Vencimiento]],Festivos),"")))</f>
        <v/>
      </c>
      <c r="L15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03" s="1"/>
      <c r="N1503" s="1"/>
      <c r="O1503" s="1"/>
      <c r="P1503" s="1" t="str">
        <f>_xlfn.IFNA(VLOOKUP(Tabla1[[#This Row],[Departamento]],Departamentos,2,FALSE),"")</f>
        <v/>
      </c>
      <c r="Q1503" s="1"/>
      <c r="R1503" s="1" t="str">
        <f>_xlfn.IFNA(VLOOKUP(Tabla1[[#This Row],[Municipio]],Municipios,2,FALSE),"")</f>
        <v/>
      </c>
      <c r="S1503" s="1"/>
      <c r="T1503" s="1"/>
      <c r="U1503" s="1"/>
      <c r="V1503" s="1"/>
      <c r="W1503" s="1"/>
      <c r="Z1503" s="1"/>
    </row>
    <row r="1504" spans="1:26">
      <c r="A1504" s="1"/>
      <c r="B1504" s="1"/>
      <c r="D1504" s="1"/>
      <c r="E1504" s="1"/>
      <c r="F1504" s="1"/>
      <c r="G1504" s="1"/>
      <c r="H1504" s="1"/>
      <c r="I1504" s="1" t="str">
        <f>IFERROR(VLOOKUP(Tabla1[[#This Row],[Tipo de Petición, queja o reclamo, queja o reclamo]],Tipif,2,0),"")</f>
        <v/>
      </c>
      <c r="J1504" s="2" t="str">
        <f>IF(Tabla1[[#This Row],[Fecha Radicado]]="","",IF(Tabla1[[#This Row],[Tipo de Petición, queja o reclamo, queja o reclamo]]="Sin término de respuesta","No aplica",WORKDAY(Tabla1[[#This Row],[Fecha Radicado]],Tabla1[[#This Row],[Plazo]],Festivos)))</f>
        <v/>
      </c>
      <c r="K1504" s="3" t="str">
        <f ca="1">IF(Tabla1[[#This Row],[Estado]]="No Aplica","",IF(Tabla1[[#This Row],[Estado]]="Con respuesta","Gestionado",IFERROR(NETWORKDAYS(TODAY(),Tabla1[[#This Row],[Fecha de Vencimiento]],Festivos),"")))</f>
        <v/>
      </c>
      <c r="L15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04" s="1"/>
      <c r="N1504" s="1"/>
      <c r="O1504" s="1"/>
      <c r="P1504" s="1" t="str">
        <f>_xlfn.IFNA(VLOOKUP(Tabla1[[#This Row],[Departamento]],Departamentos,2,FALSE),"")</f>
        <v/>
      </c>
      <c r="Q1504" s="1"/>
      <c r="R1504" s="1" t="str">
        <f>_xlfn.IFNA(VLOOKUP(Tabla1[[#This Row],[Municipio]],Municipios,2,FALSE),"")</f>
        <v/>
      </c>
      <c r="S1504" s="1"/>
      <c r="T1504" s="1"/>
      <c r="U1504" s="1"/>
      <c r="V1504" s="1"/>
      <c r="W1504" s="1"/>
      <c r="Z1504" s="1"/>
    </row>
    <row r="1505" spans="1:26">
      <c r="A1505" s="1"/>
      <c r="B1505" s="1"/>
      <c r="D1505" s="1"/>
      <c r="E1505" s="1"/>
      <c r="F1505" s="1"/>
      <c r="G1505" s="1"/>
      <c r="H1505" s="1"/>
      <c r="I1505" s="1" t="str">
        <f>IFERROR(VLOOKUP(Tabla1[[#This Row],[Tipo de Petición, queja o reclamo, queja o reclamo]],Tipif,2,0),"")</f>
        <v/>
      </c>
      <c r="J1505" s="2" t="str">
        <f>IF(Tabla1[[#This Row],[Fecha Radicado]]="","",IF(Tabla1[[#This Row],[Tipo de Petición, queja o reclamo, queja o reclamo]]="Sin término de respuesta","No aplica",WORKDAY(Tabla1[[#This Row],[Fecha Radicado]],Tabla1[[#This Row],[Plazo]],Festivos)))</f>
        <v/>
      </c>
      <c r="K1505" s="3" t="str">
        <f ca="1">IF(Tabla1[[#This Row],[Estado]]="No Aplica","",IF(Tabla1[[#This Row],[Estado]]="Con respuesta","Gestionado",IFERROR(NETWORKDAYS(TODAY(),Tabla1[[#This Row],[Fecha de Vencimiento]],Festivos),"")))</f>
        <v/>
      </c>
      <c r="L15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05" s="1"/>
      <c r="N1505" s="1"/>
      <c r="O1505" s="1"/>
      <c r="P1505" s="1" t="str">
        <f>_xlfn.IFNA(VLOOKUP(Tabla1[[#This Row],[Departamento]],Departamentos,2,FALSE),"")</f>
        <v/>
      </c>
      <c r="Q1505" s="1"/>
      <c r="R1505" s="1" t="str">
        <f>_xlfn.IFNA(VLOOKUP(Tabla1[[#This Row],[Municipio]],Municipios,2,FALSE),"")</f>
        <v/>
      </c>
      <c r="S1505" s="1"/>
      <c r="T1505" s="1"/>
      <c r="U1505" s="1"/>
      <c r="V1505" s="1"/>
      <c r="W1505" s="1"/>
      <c r="Z1505" s="1"/>
    </row>
    <row r="1506" spans="1:26">
      <c r="A1506" s="1"/>
      <c r="B1506" s="1"/>
      <c r="D1506" s="1"/>
      <c r="E1506" s="1"/>
      <c r="F1506" s="1"/>
      <c r="G1506" s="1"/>
      <c r="H1506" s="1"/>
      <c r="I1506" s="1" t="str">
        <f>IFERROR(VLOOKUP(Tabla1[[#This Row],[Tipo de Petición, queja o reclamo, queja o reclamo]],Tipif,2,0),"")</f>
        <v/>
      </c>
      <c r="J1506" s="2" t="str">
        <f>IF(Tabla1[[#This Row],[Fecha Radicado]]="","",IF(Tabla1[[#This Row],[Tipo de Petición, queja o reclamo, queja o reclamo]]="Sin término de respuesta","No aplica",WORKDAY(Tabla1[[#This Row],[Fecha Radicado]],Tabla1[[#This Row],[Plazo]],Festivos)))</f>
        <v/>
      </c>
      <c r="K1506" s="3" t="str">
        <f ca="1">IF(Tabla1[[#This Row],[Estado]]="No Aplica","",IF(Tabla1[[#This Row],[Estado]]="Con respuesta","Gestionado",IFERROR(NETWORKDAYS(TODAY(),Tabla1[[#This Row],[Fecha de Vencimiento]],Festivos),"")))</f>
        <v/>
      </c>
      <c r="L15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06" s="1"/>
      <c r="N1506" s="1"/>
      <c r="O1506" s="1"/>
      <c r="P1506" s="1" t="str">
        <f>_xlfn.IFNA(VLOOKUP(Tabla1[[#This Row],[Departamento]],Departamentos,2,FALSE),"")</f>
        <v/>
      </c>
      <c r="Q1506" s="1"/>
      <c r="R1506" s="1" t="str">
        <f>_xlfn.IFNA(VLOOKUP(Tabla1[[#This Row],[Municipio]],Municipios,2,FALSE),"")</f>
        <v/>
      </c>
      <c r="S1506" s="1"/>
      <c r="T1506" s="1"/>
      <c r="U1506" s="1"/>
      <c r="V1506" s="1"/>
      <c r="W1506" s="1"/>
      <c r="Z1506" s="1"/>
    </row>
    <row r="1507" spans="1:26">
      <c r="A1507" s="1"/>
      <c r="B1507" s="1"/>
      <c r="D1507" s="1"/>
      <c r="E1507" s="1"/>
      <c r="F1507" s="1"/>
      <c r="G1507" s="1"/>
      <c r="H1507" s="1"/>
      <c r="I1507" s="1" t="str">
        <f>IFERROR(VLOOKUP(Tabla1[[#This Row],[Tipo de Petición, queja o reclamo, queja o reclamo]],Tipif,2,0),"")</f>
        <v/>
      </c>
      <c r="J1507" s="2" t="str">
        <f>IF(Tabla1[[#This Row],[Fecha Radicado]]="","",IF(Tabla1[[#This Row],[Tipo de Petición, queja o reclamo, queja o reclamo]]="Sin término de respuesta","No aplica",WORKDAY(Tabla1[[#This Row],[Fecha Radicado]],Tabla1[[#This Row],[Plazo]],Festivos)))</f>
        <v/>
      </c>
      <c r="K1507" s="3" t="str">
        <f ca="1">IF(Tabla1[[#This Row],[Estado]]="No Aplica","",IF(Tabla1[[#This Row],[Estado]]="Con respuesta","Gestionado",IFERROR(NETWORKDAYS(TODAY(),Tabla1[[#This Row],[Fecha de Vencimiento]],Festivos),"")))</f>
        <v/>
      </c>
      <c r="L15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07" s="1"/>
      <c r="N1507" s="1"/>
      <c r="O1507" s="1"/>
      <c r="P1507" s="1" t="str">
        <f>_xlfn.IFNA(VLOOKUP(Tabla1[[#This Row],[Departamento]],Departamentos,2,FALSE),"")</f>
        <v/>
      </c>
      <c r="Q1507" s="1"/>
      <c r="R1507" s="1" t="str">
        <f>_xlfn.IFNA(VLOOKUP(Tabla1[[#This Row],[Municipio]],Municipios,2,FALSE),"")</f>
        <v/>
      </c>
      <c r="S1507" s="1"/>
      <c r="T1507" s="1"/>
      <c r="U1507" s="1"/>
      <c r="V1507" s="1"/>
      <c r="W1507" s="1"/>
      <c r="Z1507" s="1"/>
    </row>
    <row r="1508" spans="1:26">
      <c r="A1508" s="1"/>
      <c r="B1508" s="1"/>
      <c r="D1508" s="1"/>
      <c r="E1508" s="1"/>
      <c r="F1508" s="1"/>
      <c r="G1508" s="1"/>
      <c r="H1508" s="1"/>
      <c r="I1508" s="1" t="str">
        <f>IFERROR(VLOOKUP(Tabla1[[#This Row],[Tipo de Petición, queja o reclamo, queja o reclamo]],Tipif,2,0),"")</f>
        <v/>
      </c>
      <c r="J1508" s="2" t="str">
        <f>IF(Tabla1[[#This Row],[Fecha Radicado]]="","",IF(Tabla1[[#This Row],[Tipo de Petición, queja o reclamo, queja o reclamo]]="Sin término de respuesta","No aplica",WORKDAY(Tabla1[[#This Row],[Fecha Radicado]],Tabla1[[#This Row],[Plazo]],Festivos)))</f>
        <v/>
      </c>
      <c r="K1508" s="3" t="str">
        <f ca="1">IF(Tabla1[[#This Row],[Estado]]="No Aplica","",IF(Tabla1[[#This Row],[Estado]]="Con respuesta","Gestionado",IFERROR(NETWORKDAYS(TODAY(),Tabla1[[#This Row],[Fecha de Vencimiento]],Festivos),"")))</f>
        <v/>
      </c>
      <c r="L15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08" s="1"/>
      <c r="N1508" s="1"/>
      <c r="O1508" s="1"/>
      <c r="P1508" s="1" t="str">
        <f>_xlfn.IFNA(VLOOKUP(Tabla1[[#This Row],[Departamento]],Departamentos,2,FALSE),"")</f>
        <v/>
      </c>
      <c r="Q1508" s="1"/>
      <c r="R1508" s="1" t="str">
        <f>_xlfn.IFNA(VLOOKUP(Tabla1[[#This Row],[Municipio]],Municipios,2,FALSE),"")</f>
        <v/>
      </c>
      <c r="S1508" s="1"/>
      <c r="T1508" s="1"/>
      <c r="U1508" s="1"/>
      <c r="V1508" s="1"/>
      <c r="W1508" s="1"/>
      <c r="Z1508" s="1"/>
    </row>
    <row r="1509" spans="1:26">
      <c r="A1509" s="1"/>
      <c r="B1509" s="1"/>
      <c r="D1509" s="1"/>
      <c r="E1509" s="1"/>
      <c r="F1509" s="1"/>
      <c r="G1509" s="1"/>
      <c r="H1509" s="1"/>
      <c r="I1509" s="1" t="str">
        <f>IFERROR(VLOOKUP(Tabla1[[#This Row],[Tipo de Petición, queja o reclamo, queja o reclamo]],Tipif,2,0),"")</f>
        <v/>
      </c>
      <c r="J1509" s="2" t="str">
        <f>IF(Tabla1[[#This Row],[Fecha Radicado]]="","",IF(Tabla1[[#This Row],[Tipo de Petición, queja o reclamo, queja o reclamo]]="Sin término de respuesta","No aplica",WORKDAY(Tabla1[[#This Row],[Fecha Radicado]],Tabla1[[#This Row],[Plazo]],Festivos)))</f>
        <v/>
      </c>
      <c r="K1509" s="3" t="str">
        <f ca="1">IF(Tabla1[[#This Row],[Estado]]="No Aplica","",IF(Tabla1[[#This Row],[Estado]]="Con respuesta","Gestionado",IFERROR(NETWORKDAYS(TODAY(),Tabla1[[#This Row],[Fecha de Vencimiento]],Festivos),"")))</f>
        <v/>
      </c>
      <c r="L15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09" s="1"/>
      <c r="N1509" s="1"/>
      <c r="O1509" s="1"/>
      <c r="P1509" s="1" t="str">
        <f>_xlfn.IFNA(VLOOKUP(Tabla1[[#This Row],[Departamento]],Departamentos,2,FALSE),"")</f>
        <v/>
      </c>
      <c r="Q1509" s="1"/>
      <c r="R1509" s="1" t="str">
        <f>_xlfn.IFNA(VLOOKUP(Tabla1[[#This Row],[Municipio]],Municipios,2,FALSE),"")</f>
        <v/>
      </c>
      <c r="S1509" s="1"/>
      <c r="T1509" s="1"/>
      <c r="U1509" s="1"/>
      <c r="V1509" s="1"/>
      <c r="W1509" s="1"/>
      <c r="Z1509" s="1"/>
    </row>
    <row r="1510" spans="1:26">
      <c r="A1510" s="1"/>
      <c r="B1510" s="1"/>
      <c r="D1510" s="1"/>
      <c r="E1510" s="1"/>
      <c r="F1510" s="1"/>
      <c r="G1510" s="1"/>
      <c r="H1510" s="1"/>
      <c r="I1510" s="1" t="str">
        <f>IFERROR(VLOOKUP(Tabla1[[#This Row],[Tipo de Petición, queja o reclamo, queja o reclamo]],Tipif,2,0),"")</f>
        <v/>
      </c>
      <c r="J1510" s="2" t="str">
        <f>IF(Tabla1[[#This Row],[Fecha Radicado]]="","",IF(Tabla1[[#This Row],[Tipo de Petición, queja o reclamo, queja o reclamo]]="Sin término de respuesta","No aplica",WORKDAY(Tabla1[[#This Row],[Fecha Radicado]],Tabla1[[#This Row],[Plazo]],Festivos)))</f>
        <v/>
      </c>
      <c r="K1510" s="3" t="str">
        <f ca="1">IF(Tabla1[[#This Row],[Estado]]="No Aplica","",IF(Tabla1[[#This Row],[Estado]]="Con respuesta","Gestionado",IFERROR(NETWORKDAYS(TODAY(),Tabla1[[#This Row],[Fecha de Vencimiento]],Festivos),"")))</f>
        <v/>
      </c>
      <c r="L15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10" s="1"/>
      <c r="N1510" s="1"/>
      <c r="O1510" s="1"/>
      <c r="P1510" s="1" t="str">
        <f>_xlfn.IFNA(VLOOKUP(Tabla1[[#This Row],[Departamento]],Departamentos,2,FALSE),"")</f>
        <v/>
      </c>
      <c r="Q1510" s="1"/>
      <c r="R1510" s="1" t="str">
        <f>_xlfn.IFNA(VLOOKUP(Tabla1[[#This Row],[Municipio]],Municipios,2,FALSE),"")</f>
        <v/>
      </c>
      <c r="S1510" s="1"/>
      <c r="T1510" s="1"/>
      <c r="U1510" s="1"/>
      <c r="V1510" s="1"/>
      <c r="W1510" s="1"/>
      <c r="Z1510" s="1"/>
    </row>
    <row r="1511" spans="1:26">
      <c r="A1511" s="1"/>
      <c r="B1511" s="1"/>
      <c r="D1511" s="1"/>
      <c r="E1511" s="1"/>
      <c r="F1511" s="1"/>
      <c r="G1511" s="1"/>
      <c r="H1511" s="1"/>
      <c r="I1511" s="1" t="str">
        <f>IFERROR(VLOOKUP(Tabla1[[#This Row],[Tipo de Petición, queja o reclamo, queja o reclamo]],Tipif,2,0),"")</f>
        <v/>
      </c>
      <c r="J1511" s="2" t="str">
        <f>IF(Tabla1[[#This Row],[Fecha Radicado]]="","",IF(Tabla1[[#This Row],[Tipo de Petición, queja o reclamo, queja o reclamo]]="Sin término de respuesta","No aplica",WORKDAY(Tabla1[[#This Row],[Fecha Radicado]],Tabla1[[#This Row],[Plazo]],Festivos)))</f>
        <v/>
      </c>
      <c r="K1511" s="3" t="str">
        <f ca="1">IF(Tabla1[[#This Row],[Estado]]="No Aplica","",IF(Tabla1[[#This Row],[Estado]]="Con respuesta","Gestionado",IFERROR(NETWORKDAYS(TODAY(),Tabla1[[#This Row],[Fecha de Vencimiento]],Festivos),"")))</f>
        <v/>
      </c>
      <c r="L15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11" s="1"/>
      <c r="N1511" s="1"/>
      <c r="O1511" s="1"/>
      <c r="P1511" s="1" t="str">
        <f>_xlfn.IFNA(VLOOKUP(Tabla1[[#This Row],[Departamento]],Departamentos,2,FALSE),"")</f>
        <v/>
      </c>
      <c r="Q1511" s="1"/>
      <c r="R1511" s="1" t="str">
        <f>_xlfn.IFNA(VLOOKUP(Tabla1[[#This Row],[Municipio]],Municipios,2,FALSE),"")</f>
        <v/>
      </c>
      <c r="S1511" s="1"/>
      <c r="T1511" s="1"/>
      <c r="U1511" s="1"/>
      <c r="V1511" s="1"/>
      <c r="W1511" s="1"/>
      <c r="Z1511" s="1"/>
    </row>
    <row r="1512" spans="1:26">
      <c r="A1512" s="1"/>
      <c r="B1512" s="1"/>
      <c r="D1512" s="1"/>
      <c r="E1512" s="1"/>
      <c r="F1512" s="1"/>
      <c r="G1512" s="1"/>
      <c r="H1512" s="1"/>
      <c r="I1512" s="1" t="str">
        <f>IFERROR(VLOOKUP(Tabla1[[#This Row],[Tipo de Petición, queja o reclamo, queja o reclamo]],Tipif,2,0),"")</f>
        <v/>
      </c>
      <c r="J1512" s="2" t="str">
        <f>IF(Tabla1[[#This Row],[Fecha Radicado]]="","",IF(Tabla1[[#This Row],[Tipo de Petición, queja o reclamo, queja o reclamo]]="Sin término de respuesta","No aplica",WORKDAY(Tabla1[[#This Row],[Fecha Radicado]],Tabla1[[#This Row],[Plazo]],Festivos)))</f>
        <v/>
      </c>
      <c r="K1512" s="3" t="str">
        <f ca="1">IF(Tabla1[[#This Row],[Estado]]="No Aplica","",IF(Tabla1[[#This Row],[Estado]]="Con respuesta","Gestionado",IFERROR(NETWORKDAYS(TODAY(),Tabla1[[#This Row],[Fecha de Vencimiento]],Festivos),"")))</f>
        <v/>
      </c>
      <c r="L15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12" s="1"/>
      <c r="N1512" s="1"/>
      <c r="O1512" s="1"/>
      <c r="P1512" s="1" t="str">
        <f>_xlfn.IFNA(VLOOKUP(Tabla1[[#This Row],[Departamento]],Departamentos,2,FALSE),"")</f>
        <v/>
      </c>
      <c r="Q1512" s="1"/>
      <c r="R1512" s="1" t="str">
        <f>_xlfn.IFNA(VLOOKUP(Tabla1[[#This Row],[Municipio]],Municipios,2,FALSE),"")</f>
        <v/>
      </c>
      <c r="S1512" s="1"/>
      <c r="T1512" s="1"/>
      <c r="U1512" s="1"/>
      <c r="V1512" s="1"/>
      <c r="W1512" s="1"/>
      <c r="Z1512" s="1"/>
    </row>
    <row r="1513" spans="1:26">
      <c r="A1513" s="1"/>
      <c r="B1513" s="1"/>
      <c r="D1513" s="1"/>
      <c r="E1513" s="1"/>
      <c r="F1513" s="1"/>
      <c r="G1513" s="1"/>
      <c r="H1513" s="1"/>
      <c r="I1513" s="1" t="str">
        <f>IFERROR(VLOOKUP(Tabla1[[#This Row],[Tipo de Petición, queja o reclamo, queja o reclamo]],Tipif,2,0),"")</f>
        <v/>
      </c>
      <c r="J1513" s="2" t="str">
        <f>IF(Tabla1[[#This Row],[Fecha Radicado]]="","",IF(Tabla1[[#This Row],[Tipo de Petición, queja o reclamo, queja o reclamo]]="Sin término de respuesta","No aplica",WORKDAY(Tabla1[[#This Row],[Fecha Radicado]],Tabla1[[#This Row],[Plazo]],Festivos)))</f>
        <v/>
      </c>
      <c r="K1513" s="3" t="str">
        <f ca="1">IF(Tabla1[[#This Row],[Estado]]="No Aplica","",IF(Tabla1[[#This Row],[Estado]]="Con respuesta","Gestionado",IFERROR(NETWORKDAYS(TODAY(),Tabla1[[#This Row],[Fecha de Vencimiento]],Festivos),"")))</f>
        <v/>
      </c>
      <c r="L15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13" s="1"/>
      <c r="N1513" s="1"/>
      <c r="O1513" s="1"/>
      <c r="P1513" s="1" t="str">
        <f>_xlfn.IFNA(VLOOKUP(Tabla1[[#This Row],[Departamento]],Departamentos,2,FALSE),"")</f>
        <v/>
      </c>
      <c r="Q1513" s="1"/>
      <c r="R1513" s="1" t="str">
        <f>_xlfn.IFNA(VLOOKUP(Tabla1[[#This Row],[Municipio]],Municipios,2,FALSE),"")</f>
        <v/>
      </c>
      <c r="S1513" s="1"/>
      <c r="T1513" s="1"/>
      <c r="U1513" s="1"/>
      <c r="V1513" s="1"/>
      <c r="W1513" s="1"/>
      <c r="Z1513" s="1"/>
    </row>
    <row r="1514" spans="1:26">
      <c r="A1514" s="1"/>
      <c r="B1514" s="1"/>
      <c r="D1514" s="1"/>
      <c r="E1514" s="1"/>
      <c r="F1514" s="1"/>
      <c r="G1514" s="1"/>
      <c r="H1514" s="1"/>
      <c r="I1514" s="1" t="str">
        <f>IFERROR(VLOOKUP(Tabla1[[#This Row],[Tipo de Petición, queja o reclamo, queja o reclamo]],Tipif,2,0),"")</f>
        <v/>
      </c>
      <c r="J1514" s="2" t="str">
        <f>IF(Tabla1[[#This Row],[Fecha Radicado]]="","",IF(Tabla1[[#This Row],[Tipo de Petición, queja o reclamo, queja o reclamo]]="Sin término de respuesta","No aplica",WORKDAY(Tabla1[[#This Row],[Fecha Radicado]],Tabla1[[#This Row],[Plazo]],Festivos)))</f>
        <v/>
      </c>
      <c r="K1514" s="3" t="str">
        <f ca="1">IF(Tabla1[[#This Row],[Estado]]="No Aplica","",IF(Tabla1[[#This Row],[Estado]]="Con respuesta","Gestionado",IFERROR(NETWORKDAYS(TODAY(),Tabla1[[#This Row],[Fecha de Vencimiento]],Festivos),"")))</f>
        <v/>
      </c>
      <c r="L15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14" s="1"/>
      <c r="N1514" s="1"/>
      <c r="O1514" s="1"/>
      <c r="P1514" s="1" t="str">
        <f>_xlfn.IFNA(VLOOKUP(Tabla1[[#This Row],[Departamento]],Departamentos,2,FALSE),"")</f>
        <v/>
      </c>
      <c r="Q1514" s="1"/>
      <c r="R1514" s="1" t="str">
        <f>_xlfn.IFNA(VLOOKUP(Tabla1[[#This Row],[Municipio]],Municipios,2,FALSE),"")</f>
        <v/>
      </c>
      <c r="S1514" s="1"/>
      <c r="T1514" s="1"/>
      <c r="U1514" s="1"/>
      <c r="V1514" s="1"/>
      <c r="W1514" s="1"/>
      <c r="Z1514" s="1"/>
    </row>
    <row r="1515" spans="1:26">
      <c r="A1515" s="1"/>
      <c r="B1515" s="1"/>
      <c r="D1515" s="1"/>
      <c r="E1515" s="1"/>
      <c r="F1515" s="1"/>
      <c r="G1515" s="1"/>
      <c r="H1515" s="1"/>
      <c r="I1515" s="1" t="str">
        <f>IFERROR(VLOOKUP(Tabla1[[#This Row],[Tipo de Petición, queja o reclamo, queja o reclamo]],Tipif,2,0),"")</f>
        <v/>
      </c>
      <c r="J1515" s="2" t="str">
        <f>IF(Tabla1[[#This Row],[Fecha Radicado]]="","",IF(Tabla1[[#This Row],[Tipo de Petición, queja o reclamo, queja o reclamo]]="Sin término de respuesta","No aplica",WORKDAY(Tabla1[[#This Row],[Fecha Radicado]],Tabla1[[#This Row],[Plazo]],Festivos)))</f>
        <v/>
      </c>
      <c r="K1515" s="3" t="str">
        <f ca="1">IF(Tabla1[[#This Row],[Estado]]="No Aplica","",IF(Tabla1[[#This Row],[Estado]]="Con respuesta","Gestionado",IFERROR(NETWORKDAYS(TODAY(),Tabla1[[#This Row],[Fecha de Vencimiento]],Festivos),"")))</f>
        <v/>
      </c>
      <c r="L15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15" s="1"/>
      <c r="N1515" s="1"/>
      <c r="O1515" s="1"/>
      <c r="P1515" s="1" t="str">
        <f>_xlfn.IFNA(VLOOKUP(Tabla1[[#This Row],[Departamento]],Departamentos,2,FALSE),"")</f>
        <v/>
      </c>
      <c r="Q1515" s="1"/>
      <c r="R1515" s="1" t="str">
        <f>_xlfn.IFNA(VLOOKUP(Tabla1[[#This Row],[Municipio]],Municipios,2,FALSE),"")</f>
        <v/>
      </c>
      <c r="S1515" s="1"/>
      <c r="T1515" s="1"/>
      <c r="U1515" s="1"/>
      <c r="V1515" s="1"/>
      <c r="W1515" s="1"/>
      <c r="Z1515" s="1"/>
    </row>
    <row r="1516" spans="1:26">
      <c r="A1516" s="1"/>
      <c r="B1516" s="1"/>
      <c r="D1516" s="1"/>
      <c r="E1516" s="1"/>
      <c r="F1516" s="1"/>
      <c r="G1516" s="1"/>
      <c r="H1516" s="1"/>
      <c r="I1516" s="1" t="str">
        <f>IFERROR(VLOOKUP(Tabla1[[#This Row],[Tipo de Petición, queja o reclamo, queja o reclamo]],Tipif,2,0),"")</f>
        <v/>
      </c>
      <c r="J1516" s="2" t="str">
        <f>IF(Tabla1[[#This Row],[Fecha Radicado]]="","",IF(Tabla1[[#This Row],[Tipo de Petición, queja o reclamo, queja o reclamo]]="Sin término de respuesta","No aplica",WORKDAY(Tabla1[[#This Row],[Fecha Radicado]],Tabla1[[#This Row],[Plazo]],Festivos)))</f>
        <v/>
      </c>
      <c r="K1516" s="3" t="str">
        <f ca="1">IF(Tabla1[[#This Row],[Estado]]="No Aplica","",IF(Tabla1[[#This Row],[Estado]]="Con respuesta","Gestionado",IFERROR(NETWORKDAYS(TODAY(),Tabla1[[#This Row],[Fecha de Vencimiento]],Festivos),"")))</f>
        <v/>
      </c>
      <c r="L15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16" s="1"/>
      <c r="N1516" s="1"/>
      <c r="O1516" s="1"/>
      <c r="P1516" s="1" t="str">
        <f>_xlfn.IFNA(VLOOKUP(Tabla1[[#This Row],[Departamento]],Departamentos,2,FALSE),"")</f>
        <v/>
      </c>
      <c r="Q1516" s="1"/>
      <c r="R1516" s="1" t="str">
        <f>_xlfn.IFNA(VLOOKUP(Tabla1[[#This Row],[Municipio]],Municipios,2,FALSE),"")</f>
        <v/>
      </c>
      <c r="S1516" s="1"/>
      <c r="T1516" s="1"/>
      <c r="U1516" s="1"/>
      <c r="V1516" s="1"/>
      <c r="W1516" s="1"/>
      <c r="Z1516" s="1"/>
    </row>
    <row r="1517" spans="1:26">
      <c r="A1517" s="1"/>
      <c r="B1517" s="1"/>
      <c r="D1517" s="1"/>
      <c r="E1517" s="1"/>
      <c r="F1517" s="1"/>
      <c r="G1517" s="1"/>
      <c r="H1517" s="1"/>
      <c r="I1517" s="1" t="str">
        <f>IFERROR(VLOOKUP(Tabla1[[#This Row],[Tipo de Petición, queja o reclamo, queja o reclamo]],Tipif,2,0),"")</f>
        <v/>
      </c>
      <c r="J1517" s="2" t="str">
        <f>IF(Tabla1[[#This Row],[Fecha Radicado]]="","",IF(Tabla1[[#This Row],[Tipo de Petición, queja o reclamo, queja o reclamo]]="Sin término de respuesta","No aplica",WORKDAY(Tabla1[[#This Row],[Fecha Radicado]],Tabla1[[#This Row],[Plazo]],Festivos)))</f>
        <v/>
      </c>
      <c r="K1517" s="3" t="str">
        <f ca="1">IF(Tabla1[[#This Row],[Estado]]="No Aplica","",IF(Tabla1[[#This Row],[Estado]]="Con respuesta","Gestionado",IFERROR(NETWORKDAYS(TODAY(),Tabla1[[#This Row],[Fecha de Vencimiento]],Festivos),"")))</f>
        <v/>
      </c>
      <c r="L15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17" s="1"/>
      <c r="N1517" s="1"/>
      <c r="O1517" s="1"/>
      <c r="P1517" s="1" t="str">
        <f>_xlfn.IFNA(VLOOKUP(Tabla1[[#This Row],[Departamento]],Departamentos,2,FALSE),"")</f>
        <v/>
      </c>
      <c r="Q1517" s="1"/>
      <c r="R1517" s="1" t="str">
        <f>_xlfn.IFNA(VLOOKUP(Tabla1[[#This Row],[Municipio]],Municipios,2,FALSE),"")</f>
        <v/>
      </c>
      <c r="S1517" s="1"/>
      <c r="T1517" s="1"/>
      <c r="U1517" s="1"/>
      <c r="V1517" s="1"/>
      <c r="W1517" s="1"/>
      <c r="Z1517" s="1"/>
    </row>
    <row r="1518" spans="1:26">
      <c r="A1518" s="1"/>
      <c r="B1518" s="1"/>
      <c r="D1518" s="1"/>
      <c r="E1518" s="1"/>
      <c r="F1518" s="1"/>
      <c r="G1518" s="1"/>
      <c r="H1518" s="1"/>
      <c r="I1518" s="1" t="str">
        <f>IFERROR(VLOOKUP(Tabla1[[#This Row],[Tipo de Petición, queja o reclamo, queja o reclamo]],Tipif,2,0),"")</f>
        <v/>
      </c>
      <c r="J1518" s="2" t="str">
        <f>IF(Tabla1[[#This Row],[Fecha Radicado]]="","",IF(Tabla1[[#This Row],[Tipo de Petición, queja o reclamo, queja o reclamo]]="Sin término de respuesta","No aplica",WORKDAY(Tabla1[[#This Row],[Fecha Radicado]],Tabla1[[#This Row],[Plazo]],Festivos)))</f>
        <v/>
      </c>
      <c r="K1518" s="3" t="str">
        <f ca="1">IF(Tabla1[[#This Row],[Estado]]="No Aplica","",IF(Tabla1[[#This Row],[Estado]]="Con respuesta","Gestionado",IFERROR(NETWORKDAYS(TODAY(),Tabla1[[#This Row],[Fecha de Vencimiento]],Festivos),"")))</f>
        <v/>
      </c>
      <c r="L15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18" s="1"/>
      <c r="N1518" s="1"/>
      <c r="O1518" s="1"/>
      <c r="P1518" s="1" t="str">
        <f>_xlfn.IFNA(VLOOKUP(Tabla1[[#This Row],[Departamento]],Departamentos,2,FALSE),"")</f>
        <v/>
      </c>
      <c r="Q1518" s="1"/>
      <c r="R1518" s="1" t="str">
        <f>_xlfn.IFNA(VLOOKUP(Tabla1[[#This Row],[Municipio]],Municipios,2,FALSE),"")</f>
        <v/>
      </c>
      <c r="S1518" s="1"/>
      <c r="T1518" s="1"/>
      <c r="U1518" s="1"/>
      <c r="V1518" s="1"/>
      <c r="W1518" s="1"/>
      <c r="Z1518" s="1"/>
    </row>
    <row r="1519" spans="1:26">
      <c r="A1519" s="1"/>
      <c r="B1519" s="1"/>
      <c r="D1519" s="1"/>
      <c r="E1519" s="1"/>
      <c r="F1519" s="1"/>
      <c r="G1519" s="1"/>
      <c r="H1519" s="1"/>
      <c r="I1519" s="1" t="str">
        <f>IFERROR(VLOOKUP(Tabla1[[#This Row],[Tipo de Petición, queja o reclamo, queja o reclamo]],Tipif,2,0),"")</f>
        <v/>
      </c>
      <c r="J1519" s="2" t="str">
        <f>IF(Tabla1[[#This Row],[Fecha Radicado]]="","",IF(Tabla1[[#This Row],[Tipo de Petición, queja o reclamo, queja o reclamo]]="Sin término de respuesta","No aplica",WORKDAY(Tabla1[[#This Row],[Fecha Radicado]],Tabla1[[#This Row],[Plazo]],Festivos)))</f>
        <v/>
      </c>
      <c r="K1519" s="3" t="str">
        <f ca="1">IF(Tabla1[[#This Row],[Estado]]="No Aplica","",IF(Tabla1[[#This Row],[Estado]]="Con respuesta","Gestionado",IFERROR(NETWORKDAYS(TODAY(),Tabla1[[#This Row],[Fecha de Vencimiento]],Festivos),"")))</f>
        <v/>
      </c>
      <c r="L15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19" s="1"/>
      <c r="N1519" s="1"/>
      <c r="O1519" s="1"/>
      <c r="P1519" s="1" t="str">
        <f>_xlfn.IFNA(VLOOKUP(Tabla1[[#This Row],[Departamento]],Departamentos,2,FALSE),"")</f>
        <v/>
      </c>
      <c r="Q1519" s="1"/>
      <c r="R1519" s="1" t="str">
        <f>_xlfn.IFNA(VLOOKUP(Tabla1[[#This Row],[Municipio]],Municipios,2,FALSE),"")</f>
        <v/>
      </c>
      <c r="S1519" s="1"/>
      <c r="T1519" s="1"/>
      <c r="U1519" s="1"/>
      <c r="V1519" s="1"/>
      <c r="W1519" s="1"/>
      <c r="Z1519" s="1"/>
    </row>
    <row r="1520" spans="1:26">
      <c r="A1520" s="1"/>
      <c r="B1520" s="1"/>
      <c r="D1520" s="1"/>
      <c r="E1520" s="1"/>
      <c r="F1520" s="1"/>
      <c r="G1520" s="1"/>
      <c r="H1520" s="1"/>
      <c r="I1520" s="1" t="str">
        <f>IFERROR(VLOOKUP(Tabla1[[#This Row],[Tipo de Petición, queja o reclamo, queja o reclamo]],Tipif,2,0),"")</f>
        <v/>
      </c>
      <c r="J1520" s="2" t="str">
        <f>IF(Tabla1[[#This Row],[Fecha Radicado]]="","",IF(Tabla1[[#This Row],[Tipo de Petición, queja o reclamo, queja o reclamo]]="Sin término de respuesta","No aplica",WORKDAY(Tabla1[[#This Row],[Fecha Radicado]],Tabla1[[#This Row],[Plazo]],Festivos)))</f>
        <v/>
      </c>
      <c r="K1520" s="3" t="str">
        <f ca="1">IF(Tabla1[[#This Row],[Estado]]="No Aplica","",IF(Tabla1[[#This Row],[Estado]]="Con respuesta","Gestionado",IFERROR(NETWORKDAYS(TODAY(),Tabla1[[#This Row],[Fecha de Vencimiento]],Festivos),"")))</f>
        <v/>
      </c>
      <c r="L15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20" s="1"/>
      <c r="N1520" s="1"/>
      <c r="O1520" s="1"/>
      <c r="P1520" s="1" t="str">
        <f>_xlfn.IFNA(VLOOKUP(Tabla1[[#This Row],[Departamento]],Departamentos,2,FALSE),"")</f>
        <v/>
      </c>
      <c r="Q1520" s="1"/>
      <c r="R1520" s="1" t="str">
        <f>_xlfn.IFNA(VLOOKUP(Tabla1[[#This Row],[Municipio]],Municipios,2,FALSE),"")</f>
        <v/>
      </c>
      <c r="S1520" s="1"/>
      <c r="T1520" s="1"/>
      <c r="U1520" s="1"/>
      <c r="V1520" s="1"/>
      <c r="W1520" s="1"/>
      <c r="Z1520" s="1"/>
    </row>
    <row r="1521" spans="1:26">
      <c r="A1521" s="1"/>
      <c r="B1521" s="1"/>
      <c r="D1521" s="1"/>
      <c r="E1521" s="1"/>
      <c r="F1521" s="1"/>
      <c r="G1521" s="1"/>
      <c r="H1521" s="1"/>
      <c r="I1521" s="1" t="str">
        <f>IFERROR(VLOOKUP(Tabla1[[#This Row],[Tipo de Petición, queja o reclamo, queja o reclamo]],Tipif,2,0),"")</f>
        <v/>
      </c>
      <c r="J1521" s="2" t="str">
        <f>IF(Tabla1[[#This Row],[Fecha Radicado]]="","",IF(Tabla1[[#This Row],[Tipo de Petición, queja o reclamo, queja o reclamo]]="Sin término de respuesta","No aplica",WORKDAY(Tabla1[[#This Row],[Fecha Radicado]],Tabla1[[#This Row],[Plazo]],Festivos)))</f>
        <v/>
      </c>
      <c r="K1521" s="3" t="str">
        <f ca="1">IF(Tabla1[[#This Row],[Estado]]="No Aplica","",IF(Tabla1[[#This Row],[Estado]]="Con respuesta","Gestionado",IFERROR(NETWORKDAYS(TODAY(),Tabla1[[#This Row],[Fecha de Vencimiento]],Festivos),"")))</f>
        <v/>
      </c>
      <c r="L15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21" s="1"/>
      <c r="N1521" s="1"/>
      <c r="O1521" s="1"/>
      <c r="P1521" s="1" t="str">
        <f>_xlfn.IFNA(VLOOKUP(Tabla1[[#This Row],[Departamento]],Departamentos,2,FALSE),"")</f>
        <v/>
      </c>
      <c r="Q1521" s="1"/>
      <c r="R1521" s="1" t="str">
        <f>_xlfn.IFNA(VLOOKUP(Tabla1[[#This Row],[Municipio]],Municipios,2,FALSE),"")</f>
        <v/>
      </c>
      <c r="S1521" s="1"/>
      <c r="T1521" s="1"/>
      <c r="U1521" s="1"/>
      <c r="V1521" s="1"/>
      <c r="W1521" s="1"/>
      <c r="Z1521" s="1"/>
    </row>
    <row r="1522" spans="1:26">
      <c r="A1522" s="1"/>
      <c r="B1522" s="1"/>
      <c r="D1522" s="1"/>
      <c r="E1522" s="1"/>
      <c r="F1522" s="1"/>
      <c r="G1522" s="1"/>
      <c r="H1522" s="1"/>
      <c r="I1522" s="1" t="str">
        <f>IFERROR(VLOOKUP(Tabla1[[#This Row],[Tipo de Petición, queja o reclamo, queja o reclamo]],Tipif,2,0),"")</f>
        <v/>
      </c>
      <c r="J1522" s="2" t="str">
        <f>IF(Tabla1[[#This Row],[Fecha Radicado]]="","",IF(Tabla1[[#This Row],[Tipo de Petición, queja o reclamo, queja o reclamo]]="Sin término de respuesta","No aplica",WORKDAY(Tabla1[[#This Row],[Fecha Radicado]],Tabla1[[#This Row],[Plazo]],Festivos)))</f>
        <v/>
      </c>
      <c r="K1522" s="3" t="str">
        <f ca="1">IF(Tabla1[[#This Row],[Estado]]="No Aplica","",IF(Tabla1[[#This Row],[Estado]]="Con respuesta","Gestionado",IFERROR(NETWORKDAYS(TODAY(),Tabla1[[#This Row],[Fecha de Vencimiento]],Festivos),"")))</f>
        <v/>
      </c>
      <c r="L15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22" s="1"/>
      <c r="N1522" s="1"/>
      <c r="O1522" s="1"/>
      <c r="P1522" s="1" t="str">
        <f>_xlfn.IFNA(VLOOKUP(Tabla1[[#This Row],[Departamento]],Departamentos,2,FALSE),"")</f>
        <v/>
      </c>
      <c r="Q1522" s="1"/>
      <c r="R1522" s="1" t="str">
        <f>_xlfn.IFNA(VLOOKUP(Tabla1[[#This Row],[Municipio]],Municipios,2,FALSE),"")</f>
        <v/>
      </c>
      <c r="S1522" s="1"/>
      <c r="T1522" s="1"/>
      <c r="U1522" s="1"/>
      <c r="V1522" s="1"/>
      <c r="W1522" s="1"/>
      <c r="Z1522" s="1"/>
    </row>
    <row r="1523" spans="1:26">
      <c r="A1523" s="1"/>
      <c r="B1523" s="1"/>
      <c r="D1523" s="1"/>
      <c r="E1523" s="1"/>
      <c r="F1523" s="1"/>
      <c r="G1523" s="1"/>
      <c r="H1523" s="1"/>
      <c r="I1523" s="1" t="str">
        <f>IFERROR(VLOOKUP(Tabla1[[#This Row],[Tipo de Petición, queja o reclamo, queja o reclamo]],Tipif,2,0),"")</f>
        <v/>
      </c>
      <c r="J1523" s="2" t="str">
        <f>IF(Tabla1[[#This Row],[Fecha Radicado]]="","",IF(Tabla1[[#This Row],[Tipo de Petición, queja o reclamo, queja o reclamo]]="Sin término de respuesta","No aplica",WORKDAY(Tabla1[[#This Row],[Fecha Radicado]],Tabla1[[#This Row],[Plazo]],Festivos)))</f>
        <v/>
      </c>
      <c r="K1523" s="3" t="str">
        <f ca="1">IF(Tabla1[[#This Row],[Estado]]="No Aplica","",IF(Tabla1[[#This Row],[Estado]]="Con respuesta","Gestionado",IFERROR(NETWORKDAYS(TODAY(),Tabla1[[#This Row],[Fecha de Vencimiento]],Festivos),"")))</f>
        <v/>
      </c>
      <c r="L15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23" s="1"/>
      <c r="N1523" s="1"/>
      <c r="O1523" s="1"/>
      <c r="P1523" s="1" t="str">
        <f>_xlfn.IFNA(VLOOKUP(Tabla1[[#This Row],[Departamento]],Departamentos,2,FALSE),"")</f>
        <v/>
      </c>
      <c r="Q1523" s="1"/>
      <c r="R1523" s="1" t="str">
        <f>_xlfn.IFNA(VLOOKUP(Tabla1[[#This Row],[Municipio]],Municipios,2,FALSE),"")</f>
        <v/>
      </c>
      <c r="S1523" s="1"/>
      <c r="T1523" s="1"/>
      <c r="U1523" s="1"/>
      <c r="V1523" s="1"/>
      <c r="W1523" s="1"/>
      <c r="Z1523" s="1"/>
    </row>
    <row r="1524" spans="1:26">
      <c r="A1524" s="1"/>
      <c r="B1524" s="1"/>
      <c r="D1524" s="1"/>
      <c r="E1524" s="1"/>
      <c r="F1524" s="1"/>
      <c r="G1524" s="1"/>
      <c r="H1524" s="1"/>
      <c r="I1524" s="1" t="str">
        <f>IFERROR(VLOOKUP(Tabla1[[#This Row],[Tipo de Petición, queja o reclamo, queja o reclamo]],Tipif,2,0),"")</f>
        <v/>
      </c>
      <c r="J1524" s="2" t="str">
        <f>IF(Tabla1[[#This Row],[Fecha Radicado]]="","",IF(Tabla1[[#This Row],[Tipo de Petición, queja o reclamo, queja o reclamo]]="Sin término de respuesta","No aplica",WORKDAY(Tabla1[[#This Row],[Fecha Radicado]],Tabla1[[#This Row],[Plazo]],Festivos)))</f>
        <v/>
      </c>
      <c r="K1524" s="3" t="str">
        <f ca="1">IF(Tabla1[[#This Row],[Estado]]="No Aplica","",IF(Tabla1[[#This Row],[Estado]]="Con respuesta","Gestionado",IFERROR(NETWORKDAYS(TODAY(),Tabla1[[#This Row],[Fecha de Vencimiento]],Festivos),"")))</f>
        <v/>
      </c>
      <c r="L15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24" s="1"/>
      <c r="N1524" s="1"/>
      <c r="O1524" s="1"/>
      <c r="P1524" s="1" t="str">
        <f>_xlfn.IFNA(VLOOKUP(Tabla1[[#This Row],[Departamento]],Departamentos,2,FALSE),"")</f>
        <v/>
      </c>
      <c r="Q1524" s="1"/>
      <c r="R1524" s="1" t="str">
        <f>_xlfn.IFNA(VLOOKUP(Tabla1[[#This Row],[Municipio]],Municipios,2,FALSE),"")</f>
        <v/>
      </c>
      <c r="S1524" s="1"/>
      <c r="T1524" s="1"/>
      <c r="U1524" s="1"/>
      <c r="V1524" s="1"/>
      <c r="W1524" s="1"/>
      <c r="Z1524" s="1"/>
    </row>
    <row r="1525" spans="1:26">
      <c r="A1525" s="1"/>
      <c r="B1525" s="1"/>
      <c r="D1525" s="1"/>
      <c r="E1525" s="1"/>
      <c r="F1525" s="1"/>
      <c r="G1525" s="1"/>
      <c r="H1525" s="1"/>
      <c r="I1525" s="1" t="str">
        <f>IFERROR(VLOOKUP(Tabla1[[#This Row],[Tipo de Petición, queja o reclamo, queja o reclamo]],Tipif,2,0),"")</f>
        <v/>
      </c>
      <c r="J1525" s="2" t="str">
        <f>IF(Tabla1[[#This Row],[Fecha Radicado]]="","",IF(Tabla1[[#This Row],[Tipo de Petición, queja o reclamo, queja o reclamo]]="Sin término de respuesta","No aplica",WORKDAY(Tabla1[[#This Row],[Fecha Radicado]],Tabla1[[#This Row],[Plazo]],Festivos)))</f>
        <v/>
      </c>
      <c r="K1525" s="3" t="str">
        <f ca="1">IF(Tabla1[[#This Row],[Estado]]="No Aplica","",IF(Tabla1[[#This Row],[Estado]]="Con respuesta","Gestionado",IFERROR(NETWORKDAYS(TODAY(),Tabla1[[#This Row],[Fecha de Vencimiento]],Festivos),"")))</f>
        <v/>
      </c>
      <c r="L15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25" s="1"/>
      <c r="N1525" s="1"/>
      <c r="O1525" s="1"/>
      <c r="P1525" s="1" t="str">
        <f>_xlfn.IFNA(VLOOKUP(Tabla1[[#This Row],[Departamento]],Departamentos,2,FALSE),"")</f>
        <v/>
      </c>
      <c r="Q1525" s="1"/>
      <c r="R1525" s="1" t="str">
        <f>_xlfn.IFNA(VLOOKUP(Tabla1[[#This Row],[Municipio]],Municipios,2,FALSE),"")</f>
        <v/>
      </c>
      <c r="S1525" s="1"/>
      <c r="T1525" s="1"/>
      <c r="U1525" s="1"/>
      <c r="V1525" s="1"/>
      <c r="W1525" s="1"/>
      <c r="Z1525" s="1"/>
    </row>
    <row r="1526" spans="1:26">
      <c r="A1526" s="1"/>
      <c r="B1526" s="1"/>
      <c r="D1526" s="1"/>
      <c r="E1526" s="1"/>
      <c r="F1526" s="1"/>
      <c r="G1526" s="1"/>
      <c r="H1526" s="1"/>
      <c r="I1526" s="1" t="str">
        <f>IFERROR(VLOOKUP(Tabla1[[#This Row],[Tipo de Petición, queja o reclamo, queja o reclamo]],Tipif,2,0),"")</f>
        <v/>
      </c>
      <c r="J1526" s="2" t="str">
        <f>IF(Tabla1[[#This Row],[Fecha Radicado]]="","",IF(Tabla1[[#This Row],[Tipo de Petición, queja o reclamo, queja o reclamo]]="Sin término de respuesta","No aplica",WORKDAY(Tabla1[[#This Row],[Fecha Radicado]],Tabla1[[#This Row],[Plazo]],Festivos)))</f>
        <v/>
      </c>
      <c r="K1526" s="3" t="str">
        <f ca="1">IF(Tabla1[[#This Row],[Estado]]="No Aplica","",IF(Tabla1[[#This Row],[Estado]]="Con respuesta","Gestionado",IFERROR(NETWORKDAYS(TODAY(),Tabla1[[#This Row],[Fecha de Vencimiento]],Festivos),"")))</f>
        <v/>
      </c>
      <c r="L15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26" s="1"/>
      <c r="N1526" s="1"/>
      <c r="O1526" s="1"/>
      <c r="P1526" s="1" t="str">
        <f>_xlfn.IFNA(VLOOKUP(Tabla1[[#This Row],[Departamento]],Departamentos,2,FALSE),"")</f>
        <v/>
      </c>
      <c r="Q1526" s="1"/>
      <c r="R1526" s="1" t="str">
        <f>_xlfn.IFNA(VLOOKUP(Tabla1[[#This Row],[Municipio]],Municipios,2,FALSE),"")</f>
        <v/>
      </c>
      <c r="S1526" s="1"/>
      <c r="T1526" s="1"/>
      <c r="U1526" s="1"/>
      <c r="V1526" s="1"/>
      <c r="W1526" s="1"/>
      <c r="Z1526" s="1"/>
    </row>
    <row r="1527" spans="1:26">
      <c r="A1527" s="1"/>
      <c r="B1527" s="1"/>
      <c r="D1527" s="1"/>
      <c r="E1527" s="1"/>
      <c r="F1527" s="1"/>
      <c r="G1527" s="1"/>
      <c r="H1527" s="1"/>
      <c r="I1527" s="1" t="str">
        <f>IFERROR(VLOOKUP(Tabla1[[#This Row],[Tipo de Petición, queja o reclamo, queja o reclamo]],Tipif,2,0),"")</f>
        <v/>
      </c>
      <c r="J1527" s="2" t="str">
        <f>IF(Tabla1[[#This Row],[Fecha Radicado]]="","",IF(Tabla1[[#This Row],[Tipo de Petición, queja o reclamo, queja o reclamo]]="Sin término de respuesta","No aplica",WORKDAY(Tabla1[[#This Row],[Fecha Radicado]],Tabla1[[#This Row],[Plazo]],Festivos)))</f>
        <v/>
      </c>
      <c r="K1527" s="3" t="str">
        <f ca="1">IF(Tabla1[[#This Row],[Estado]]="No Aplica","",IF(Tabla1[[#This Row],[Estado]]="Con respuesta","Gestionado",IFERROR(NETWORKDAYS(TODAY(),Tabla1[[#This Row],[Fecha de Vencimiento]],Festivos),"")))</f>
        <v/>
      </c>
      <c r="L15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27" s="1"/>
      <c r="N1527" s="1"/>
      <c r="O1527" s="1"/>
      <c r="P1527" s="1" t="str">
        <f>_xlfn.IFNA(VLOOKUP(Tabla1[[#This Row],[Departamento]],Departamentos,2,FALSE),"")</f>
        <v/>
      </c>
      <c r="Q1527" s="1"/>
      <c r="R1527" s="1" t="str">
        <f>_xlfn.IFNA(VLOOKUP(Tabla1[[#This Row],[Municipio]],Municipios,2,FALSE),"")</f>
        <v/>
      </c>
      <c r="S1527" s="1"/>
      <c r="T1527" s="1"/>
      <c r="U1527" s="1"/>
      <c r="V1527" s="1"/>
      <c r="W1527" s="1"/>
      <c r="Z1527" s="1"/>
    </row>
    <row r="1528" spans="1:26">
      <c r="A1528" s="1"/>
      <c r="B1528" s="1"/>
      <c r="D1528" s="1"/>
      <c r="E1528" s="1"/>
      <c r="F1528" s="1"/>
      <c r="G1528" s="1"/>
      <c r="H1528" s="1"/>
      <c r="I1528" s="1" t="str">
        <f>IFERROR(VLOOKUP(Tabla1[[#This Row],[Tipo de Petición, queja o reclamo, queja o reclamo]],Tipif,2,0),"")</f>
        <v/>
      </c>
      <c r="J1528" s="2" t="str">
        <f>IF(Tabla1[[#This Row],[Fecha Radicado]]="","",IF(Tabla1[[#This Row],[Tipo de Petición, queja o reclamo, queja o reclamo]]="Sin término de respuesta","No aplica",WORKDAY(Tabla1[[#This Row],[Fecha Radicado]],Tabla1[[#This Row],[Plazo]],Festivos)))</f>
        <v/>
      </c>
      <c r="K1528" s="3" t="str">
        <f ca="1">IF(Tabla1[[#This Row],[Estado]]="No Aplica","",IF(Tabla1[[#This Row],[Estado]]="Con respuesta","Gestionado",IFERROR(NETWORKDAYS(TODAY(),Tabla1[[#This Row],[Fecha de Vencimiento]],Festivos),"")))</f>
        <v/>
      </c>
      <c r="L15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28" s="1"/>
      <c r="N1528" s="1"/>
      <c r="O1528" s="1"/>
      <c r="P1528" s="1" t="str">
        <f>_xlfn.IFNA(VLOOKUP(Tabla1[[#This Row],[Departamento]],Departamentos,2,FALSE),"")</f>
        <v/>
      </c>
      <c r="Q1528" s="1"/>
      <c r="R1528" s="1" t="str">
        <f>_xlfn.IFNA(VLOOKUP(Tabla1[[#This Row],[Municipio]],Municipios,2,FALSE),"")</f>
        <v/>
      </c>
      <c r="S1528" s="1"/>
      <c r="T1528" s="1"/>
      <c r="U1528" s="1"/>
      <c r="V1528" s="1"/>
      <c r="W1528" s="1"/>
      <c r="Z1528" s="1"/>
    </row>
    <row r="1529" spans="1:26">
      <c r="A1529" s="1"/>
      <c r="B1529" s="1"/>
      <c r="D1529" s="1"/>
      <c r="E1529" s="1"/>
      <c r="F1529" s="1"/>
      <c r="G1529" s="1"/>
      <c r="H1529" s="1"/>
      <c r="I1529" s="1" t="str">
        <f>IFERROR(VLOOKUP(Tabla1[[#This Row],[Tipo de Petición, queja o reclamo, queja o reclamo]],Tipif,2,0),"")</f>
        <v/>
      </c>
      <c r="J1529" s="2" t="str">
        <f>IF(Tabla1[[#This Row],[Fecha Radicado]]="","",IF(Tabla1[[#This Row],[Tipo de Petición, queja o reclamo, queja o reclamo]]="Sin término de respuesta","No aplica",WORKDAY(Tabla1[[#This Row],[Fecha Radicado]],Tabla1[[#This Row],[Plazo]],Festivos)))</f>
        <v/>
      </c>
      <c r="K1529" s="3" t="str">
        <f ca="1">IF(Tabla1[[#This Row],[Estado]]="No Aplica","",IF(Tabla1[[#This Row],[Estado]]="Con respuesta","Gestionado",IFERROR(NETWORKDAYS(TODAY(),Tabla1[[#This Row],[Fecha de Vencimiento]],Festivos),"")))</f>
        <v/>
      </c>
      <c r="L15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29" s="1"/>
      <c r="N1529" s="1"/>
      <c r="O1529" s="1"/>
      <c r="P1529" s="1" t="str">
        <f>_xlfn.IFNA(VLOOKUP(Tabla1[[#This Row],[Departamento]],Departamentos,2,FALSE),"")</f>
        <v/>
      </c>
      <c r="Q1529" s="1"/>
      <c r="R1529" s="1" t="str">
        <f>_xlfn.IFNA(VLOOKUP(Tabla1[[#This Row],[Municipio]],Municipios,2,FALSE),"")</f>
        <v/>
      </c>
      <c r="S1529" s="1"/>
      <c r="T1529" s="1"/>
      <c r="U1529" s="1"/>
      <c r="V1529" s="1"/>
      <c r="W1529" s="1"/>
      <c r="Z1529" s="1"/>
    </row>
    <row r="1530" spans="1:26">
      <c r="A1530" s="1"/>
      <c r="B1530" s="1"/>
      <c r="D1530" s="1"/>
      <c r="E1530" s="1"/>
      <c r="F1530" s="1"/>
      <c r="G1530" s="1"/>
      <c r="H1530" s="1"/>
      <c r="I1530" s="1" t="str">
        <f>IFERROR(VLOOKUP(Tabla1[[#This Row],[Tipo de Petición, queja o reclamo, queja o reclamo]],Tipif,2,0),"")</f>
        <v/>
      </c>
      <c r="J1530" s="2" t="str">
        <f>IF(Tabla1[[#This Row],[Fecha Radicado]]="","",IF(Tabla1[[#This Row],[Tipo de Petición, queja o reclamo, queja o reclamo]]="Sin término de respuesta","No aplica",WORKDAY(Tabla1[[#This Row],[Fecha Radicado]],Tabla1[[#This Row],[Plazo]],Festivos)))</f>
        <v/>
      </c>
      <c r="K1530" s="3" t="str">
        <f ca="1">IF(Tabla1[[#This Row],[Estado]]="No Aplica","",IF(Tabla1[[#This Row],[Estado]]="Con respuesta","Gestionado",IFERROR(NETWORKDAYS(TODAY(),Tabla1[[#This Row],[Fecha de Vencimiento]],Festivos),"")))</f>
        <v/>
      </c>
      <c r="L15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30" s="1"/>
      <c r="N1530" s="1"/>
      <c r="O1530" s="1"/>
      <c r="P1530" s="1" t="str">
        <f>_xlfn.IFNA(VLOOKUP(Tabla1[[#This Row],[Departamento]],Departamentos,2,FALSE),"")</f>
        <v/>
      </c>
      <c r="Q1530" s="1"/>
      <c r="R1530" s="1" t="str">
        <f>_xlfn.IFNA(VLOOKUP(Tabla1[[#This Row],[Municipio]],Municipios,2,FALSE),"")</f>
        <v/>
      </c>
      <c r="S1530" s="1"/>
      <c r="T1530" s="1"/>
      <c r="U1530" s="1"/>
      <c r="V1530" s="1"/>
      <c r="W1530" s="1"/>
      <c r="Z1530" s="1"/>
    </row>
    <row r="1531" spans="1:26">
      <c r="A1531" s="1"/>
      <c r="B1531" s="1"/>
      <c r="D1531" s="1"/>
      <c r="E1531" s="1"/>
      <c r="F1531" s="1"/>
      <c r="G1531" s="1"/>
      <c r="H1531" s="1"/>
      <c r="I1531" s="1" t="str">
        <f>IFERROR(VLOOKUP(Tabla1[[#This Row],[Tipo de Petición, queja o reclamo, queja o reclamo]],Tipif,2,0),"")</f>
        <v/>
      </c>
      <c r="J1531" s="2" t="str">
        <f>IF(Tabla1[[#This Row],[Fecha Radicado]]="","",IF(Tabla1[[#This Row],[Tipo de Petición, queja o reclamo, queja o reclamo]]="Sin término de respuesta","No aplica",WORKDAY(Tabla1[[#This Row],[Fecha Radicado]],Tabla1[[#This Row],[Plazo]],Festivos)))</f>
        <v/>
      </c>
      <c r="K1531" s="3" t="str">
        <f ca="1">IF(Tabla1[[#This Row],[Estado]]="No Aplica","",IF(Tabla1[[#This Row],[Estado]]="Con respuesta","Gestionado",IFERROR(NETWORKDAYS(TODAY(),Tabla1[[#This Row],[Fecha de Vencimiento]],Festivos),"")))</f>
        <v/>
      </c>
      <c r="L15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31" s="1"/>
      <c r="N1531" s="1"/>
      <c r="O1531" s="1"/>
      <c r="P1531" s="1" t="str">
        <f>_xlfn.IFNA(VLOOKUP(Tabla1[[#This Row],[Departamento]],Departamentos,2,FALSE),"")</f>
        <v/>
      </c>
      <c r="Q1531" s="1"/>
      <c r="R1531" s="1" t="str">
        <f>_xlfn.IFNA(VLOOKUP(Tabla1[[#This Row],[Municipio]],Municipios,2,FALSE),"")</f>
        <v/>
      </c>
      <c r="S1531" s="1"/>
      <c r="T1531" s="1"/>
      <c r="U1531" s="1"/>
      <c r="V1531" s="1"/>
      <c r="W1531" s="1"/>
      <c r="Z1531" s="1"/>
    </row>
    <row r="1532" spans="1:26">
      <c r="A1532" s="1"/>
      <c r="B1532" s="1"/>
      <c r="D1532" s="1"/>
      <c r="E1532" s="1"/>
      <c r="F1532" s="1"/>
      <c r="G1532" s="1"/>
      <c r="H1532" s="1"/>
      <c r="I1532" s="1" t="str">
        <f>IFERROR(VLOOKUP(Tabla1[[#This Row],[Tipo de Petición, queja o reclamo, queja o reclamo]],Tipif,2,0),"")</f>
        <v/>
      </c>
      <c r="J1532" s="2" t="str">
        <f>IF(Tabla1[[#This Row],[Fecha Radicado]]="","",IF(Tabla1[[#This Row],[Tipo de Petición, queja o reclamo, queja o reclamo]]="Sin término de respuesta","No aplica",WORKDAY(Tabla1[[#This Row],[Fecha Radicado]],Tabla1[[#This Row],[Plazo]],Festivos)))</f>
        <v/>
      </c>
      <c r="K1532" s="3" t="str">
        <f ca="1">IF(Tabla1[[#This Row],[Estado]]="No Aplica","",IF(Tabla1[[#This Row],[Estado]]="Con respuesta","Gestionado",IFERROR(NETWORKDAYS(TODAY(),Tabla1[[#This Row],[Fecha de Vencimiento]],Festivos),"")))</f>
        <v/>
      </c>
      <c r="L15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32" s="1"/>
      <c r="N1532" s="1"/>
      <c r="O1532" s="1"/>
      <c r="P1532" s="1" t="str">
        <f>_xlfn.IFNA(VLOOKUP(Tabla1[[#This Row],[Departamento]],Departamentos,2,FALSE),"")</f>
        <v/>
      </c>
      <c r="Q1532" s="1"/>
      <c r="R1532" s="1" t="str">
        <f>_xlfn.IFNA(VLOOKUP(Tabla1[[#This Row],[Municipio]],Municipios,2,FALSE),"")</f>
        <v/>
      </c>
      <c r="S1532" s="1"/>
      <c r="T1532" s="1"/>
      <c r="U1532" s="1"/>
      <c r="V1532" s="1"/>
      <c r="W1532" s="1"/>
      <c r="Z1532" s="1"/>
    </row>
    <row r="1533" spans="1:26">
      <c r="A1533" s="1"/>
      <c r="B1533" s="1"/>
      <c r="D1533" s="1"/>
      <c r="E1533" s="1"/>
      <c r="F1533" s="1"/>
      <c r="G1533" s="1"/>
      <c r="H1533" s="1"/>
      <c r="I1533" s="1" t="str">
        <f>IFERROR(VLOOKUP(Tabla1[[#This Row],[Tipo de Petición, queja o reclamo, queja o reclamo]],Tipif,2,0),"")</f>
        <v/>
      </c>
      <c r="J1533" s="2" t="str">
        <f>IF(Tabla1[[#This Row],[Fecha Radicado]]="","",IF(Tabla1[[#This Row],[Tipo de Petición, queja o reclamo, queja o reclamo]]="Sin término de respuesta","No aplica",WORKDAY(Tabla1[[#This Row],[Fecha Radicado]],Tabla1[[#This Row],[Plazo]],Festivos)))</f>
        <v/>
      </c>
      <c r="K1533" s="3" t="str">
        <f ca="1">IF(Tabla1[[#This Row],[Estado]]="No Aplica","",IF(Tabla1[[#This Row],[Estado]]="Con respuesta","Gestionado",IFERROR(NETWORKDAYS(TODAY(),Tabla1[[#This Row],[Fecha de Vencimiento]],Festivos),"")))</f>
        <v/>
      </c>
      <c r="L15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33" s="1"/>
      <c r="N1533" s="1"/>
      <c r="O1533" s="1"/>
      <c r="P1533" s="1" t="str">
        <f>_xlfn.IFNA(VLOOKUP(Tabla1[[#This Row],[Departamento]],Departamentos,2,FALSE),"")</f>
        <v/>
      </c>
      <c r="Q1533" s="1"/>
      <c r="R1533" s="1" t="str">
        <f>_xlfn.IFNA(VLOOKUP(Tabla1[[#This Row],[Municipio]],Municipios,2,FALSE),"")</f>
        <v/>
      </c>
      <c r="S1533" s="1"/>
      <c r="T1533" s="1"/>
      <c r="U1533" s="1"/>
      <c r="V1533" s="1"/>
      <c r="W1533" s="1"/>
      <c r="Z1533" s="1"/>
    </row>
    <row r="1534" spans="1:26">
      <c r="A1534" s="1"/>
      <c r="B1534" s="1"/>
      <c r="D1534" s="1"/>
      <c r="E1534" s="1"/>
      <c r="F1534" s="1"/>
      <c r="G1534" s="1"/>
      <c r="H1534" s="1"/>
      <c r="I1534" s="1" t="str">
        <f>IFERROR(VLOOKUP(Tabla1[[#This Row],[Tipo de Petición, queja o reclamo, queja o reclamo]],Tipif,2,0),"")</f>
        <v/>
      </c>
      <c r="J1534" s="2" t="str">
        <f>IF(Tabla1[[#This Row],[Fecha Radicado]]="","",IF(Tabla1[[#This Row],[Tipo de Petición, queja o reclamo, queja o reclamo]]="Sin término de respuesta","No aplica",WORKDAY(Tabla1[[#This Row],[Fecha Radicado]],Tabla1[[#This Row],[Plazo]],Festivos)))</f>
        <v/>
      </c>
      <c r="K1534" s="3" t="str">
        <f ca="1">IF(Tabla1[[#This Row],[Estado]]="No Aplica","",IF(Tabla1[[#This Row],[Estado]]="Con respuesta","Gestionado",IFERROR(NETWORKDAYS(TODAY(),Tabla1[[#This Row],[Fecha de Vencimiento]],Festivos),"")))</f>
        <v/>
      </c>
      <c r="L15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34" s="1"/>
      <c r="N1534" s="1"/>
      <c r="O1534" s="1"/>
      <c r="P1534" s="1" t="str">
        <f>_xlfn.IFNA(VLOOKUP(Tabla1[[#This Row],[Departamento]],Departamentos,2,FALSE),"")</f>
        <v/>
      </c>
      <c r="Q1534" s="1"/>
      <c r="R1534" s="1" t="str">
        <f>_xlfn.IFNA(VLOOKUP(Tabla1[[#This Row],[Municipio]],Municipios,2,FALSE),"")</f>
        <v/>
      </c>
      <c r="S1534" s="1"/>
      <c r="T1534" s="1"/>
      <c r="U1534" s="1"/>
      <c r="V1534" s="1"/>
      <c r="W1534" s="1"/>
      <c r="Z1534" s="1"/>
    </row>
    <row r="1535" spans="1:26">
      <c r="A1535" s="1"/>
      <c r="B1535" s="1"/>
      <c r="D1535" s="1"/>
      <c r="E1535" s="1"/>
      <c r="F1535" s="1"/>
      <c r="G1535" s="1"/>
      <c r="H1535" s="1"/>
      <c r="I1535" s="1" t="str">
        <f>IFERROR(VLOOKUP(Tabla1[[#This Row],[Tipo de Petición, queja o reclamo, queja o reclamo]],Tipif,2,0),"")</f>
        <v/>
      </c>
      <c r="J1535" s="2" t="str">
        <f>IF(Tabla1[[#This Row],[Fecha Radicado]]="","",IF(Tabla1[[#This Row],[Tipo de Petición, queja o reclamo, queja o reclamo]]="Sin término de respuesta","No aplica",WORKDAY(Tabla1[[#This Row],[Fecha Radicado]],Tabla1[[#This Row],[Plazo]],Festivos)))</f>
        <v/>
      </c>
      <c r="K1535" s="3" t="str">
        <f ca="1">IF(Tabla1[[#This Row],[Estado]]="No Aplica","",IF(Tabla1[[#This Row],[Estado]]="Con respuesta","Gestionado",IFERROR(NETWORKDAYS(TODAY(),Tabla1[[#This Row],[Fecha de Vencimiento]],Festivos),"")))</f>
        <v/>
      </c>
      <c r="L15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35" s="1"/>
      <c r="N1535" s="1"/>
      <c r="O1535" s="1"/>
      <c r="P1535" s="1" t="str">
        <f>_xlfn.IFNA(VLOOKUP(Tabla1[[#This Row],[Departamento]],Departamentos,2,FALSE),"")</f>
        <v/>
      </c>
      <c r="Q1535" s="1"/>
      <c r="R1535" s="1" t="str">
        <f>_xlfn.IFNA(VLOOKUP(Tabla1[[#This Row],[Municipio]],Municipios,2,FALSE),"")</f>
        <v/>
      </c>
      <c r="S1535" s="1"/>
      <c r="T1535" s="1"/>
      <c r="U1535" s="1"/>
      <c r="V1535" s="1"/>
      <c r="W1535" s="1"/>
      <c r="Z1535" s="1"/>
    </row>
    <row r="1536" spans="1:26">
      <c r="A1536" s="1"/>
      <c r="B1536" s="1"/>
      <c r="D1536" s="1"/>
      <c r="E1536" s="1"/>
      <c r="F1536" s="1"/>
      <c r="G1536" s="1"/>
      <c r="H1536" s="1"/>
      <c r="I1536" s="1" t="str">
        <f>IFERROR(VLOOKUP(Tabla1[[#This Row],[Tipo de Petición, queja o reclamo, queja o reclamo]],Tipif,2,0),"")</f>
        <v/>
      </c>
      <c r="J1536" s="2" t="str">
        <f>IF(Tabla1[[#This Row],[Fecha Radicado]]="","",IF(Tabla1[[#This Row],[Tipo de Petición, queja o reclamo, queja o reclamo]]="Sin término de respuesta","No aplica",WORKDAY(Tabla1[[#This Row],[Fecha Radicado]],Tabla1[[#This Row],[Plazo]],Festivos)))</f>
        <v/>
      </c>
      <c r="K1536" s="3" t="str">
        <f ca="1">IF(Tabla1[[#This Row],[Estado]]="No Aplica","",IF(Tabla1[[#This Row],[Estado]]="Con respuesta","Gestionado",IFERROR(NETWORKDAYS(TODAY(),Tabla1[[#This Row],[Fecha de Vencimiento]],Festivos),"")))</f>
        <v/>
      </c>
      <c r="L15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36" s="1"/>
      <c r="N1536" s="1"/>
      <c r="O1536" s="1"/>
      <c r="P1536" s="1" t="str">
        <f>_xlfn.IFNA(VLOOKUP(Tabla1[[#This Row],[Departamento]],Departamentos,2,FALSE),"")</f>
        <v/>
      </c>
      <c r="Q1536" s="1"/>
      <c r="R1536" s="1" t="str">
        <f>_xlfn.IFNA(VLOOKUP(Tabla1[[#This Row],[Municipio]],Municipios,2,FALSE),"")</f>
        <v/>
      </c>
      <c r="S1536" s="1"/>
      <c r="T1536" s="1"/>
      <c r="U1536" s="1"/>
      <c r="V1536" s="1"/>
      <c r="W1536" s="1"/>
      <c r="Z1536" s="1"/>
    </row>
    <row r="1537" spans="1:26">
      <c r="A1537" s="1"/>
      <c r="B1537" s="1"/>
      <c r="D1537" s="1"/>
      <c r="E1537" s="1"/>
      <c r="F1537" s="1"/>
      <c r="G1537" s="1"/>
      <c r="H1537" s="1"/>
      <c r="I1537" s="1" t="str">
        <f>IFERROR(VLOOKUP(Tabla1[[#This Row],[Tipo de Petición, queja o reclamo, queja o reclamo]],Tipif,2,0),"")</f>
        <v/>
      </c>
      <c r="J1537" s="2" t="str">
        <f>IF(Tabla1[[#This Row],[Fecha Radicado]]="","",IF(Tabla1[[#This Row],[Tipo de Petición, queja o reclamo, queja o reclamo]]="Sin término de respuesta","No aplica",WORKDAY(Tabla1[[#This Row],[Fecha Radicado]],Tabla1[[#This Row],[Plazo]],Festivos)))</f>
        <v/>
      </c>
      <c r="K1537" s="3" t="str">
        <f ca="1">IF(Tabla1[[#This Row],[Estado]]="No Aplica","",IF(Tabla1[[#This Row],[Estado]]="Con respuesta","Gestionado",IFERROR(NETWORKDAYS(TODAY(),Tabla1[[#This Row],[Fecha de Vencimiento]],Festivos),"")))</f>
        <v/>
      </c>
      <c r="L15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37" s="1"/>
      <c r="N1537" s="1"/>
      <c r="O1537" s="1"/>
      <c r="P1537" s="1" t="str">
        <f>_xlfn.IFNA(VLOOKUP(Tabla1[[#This Row],[Departamento]],Departamentos,2,FALSE),"")</f>
        <v/>
      </c>
      <c r="Q1537" s="1"/>
      <c r="R1537" s="1" t="str">
        <f>_xlfn.IFNA(VLOOKUP(Tabla1[[#This Row],[Municipio]],Municipios,2,FALSE),"")</f>
        <v/>
      </c>
      <c r="S1537" s="1"/>
      <c r="T1537" s="1"/>
      <c r="U1537" s="1"/>
      <c r="V1537" s="1"/>
      <c r="W1537" s="1"/>
      <c r="Z1537" s="1"/>
    </row>
    <row r="1538" spans="1:26">
      <c r="A1538" s="1"/>
      <c r="B1538" s="1"/>
      <c r="D1538" s="1"/>
      <c r="E1538" s="1"/>
      <c r="F1538" s="1"/>
      <c r="G1538" s="1"/>
      <c r="H1538" s="1"/>
      <c r="I1538" s="1" t="str">
        <f>IFERROR(VLOOKUP(Tabla1[[#This Row],[Tipo de Petición, queja o reclamo, queja o reclamo]],Tipif,2,0),"")</f>
        <v/>
      </c>
      <c r="J1538" s="2" t="str">
        <f>IF(Tabla1[[#This Row],[Fecha Radicado]]="","",IF(Tabla1[[#This Row],[Tipo de Petición, queja o reclamo, queja o reclamo]]="Sin término de respuesta","No aplica",WORKDAY(Tabla1[[#This Row],[Fecha Radicado]],Tabla1[[#This Row],[Plazo]],Festivos)))</f>
        <v/>
      </c>
      <c r="K1538" s="3" t="str">
        <f ca="1">IF(Tabla1[[#This Row],[Estado]]="No Aplica","",IF(Tabla1[[#This Row],[Estado]]="Con respuesta","Gestionado",IFERROR(NETWORKDAYS(TODAY(),Tabla1[[#This Row],[Fecha de Vencimiento]],Festivos),"")))</f>
        <v/>
      </c>
      <c r="L15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38" s="1"/>
      <c r="N1538" s="1"/>
      <c r="O1538" s="1"/>
      <c r="P1538" s="1" t="str">
        <f>_xlfn.IFNA(VLOOKUP(Tabla1[[#This Row],[Departamento]],Departamentos,2,FALSE),"")</f>
        <v/>
      </c>
      <c r="Q1538" s="1"/>
      <c r="R1538" s="1" t="str">
        <f>_xlfn.IFNA(VLOOKUP(Tabla1[[#This Row],[Municipio]],Municipios,2,FALSE),"")</f>
        <v/>
      </c>
      <c r="S1538" s="1"/>
      <c r="T1538" s="1"/>
      <c r="U1538" s="1"/>
      <c r="V1538" s="1"/>
      <c r="W1538" s="1"/>
      <c r="Z1538" s="1"/>
    </row>
    <row r="1539" spans="1:26">
      <c r="A1539" s="1"/>
      <c r="B1539" s="1"/>
      <c r="D1539" s="1"/>
      <c r="E1539" s="1"/>
      <c r="F1539" s="1"/>
      <c r="G1539" s="1"/>
      <c r="H1539" s="1"/>
      <c r="I1539" s="1" t="str">
        <f>IFERROR(VLOOKUP(Tabla1[[#This Row],[Tipo de Petición, queja o reclamo, queja o reclamo]],Tipif,2,0),"")</f>
        <v/>
      </c>
      <c r="J1539" s="2" t="str">
        <f>IF(Tabla1[[#This Row],[Fecha Radicado]]="","",IF(Tabla1[[#This Row],[Tipo de Petición, queja o reclamo, queja o reclamo]]="Sin término de respuesta","No aplica",WORKDAY(Tabla1[[#This Row],[Fecha Radicado]],Tabla1[[#This Row],[Plazo]],Festivos)))</f>
        <v/>
      </c>
      <c r="K1539" s="3" t="str">
        <f ca="1">IF(Tabla1[[#This Row],[Estado]]="No Aplica","",IF(Tabla1[[#This Row],[Estado]]="Con respuesta","Gestionado",IFERROR(NETWORKDAYS(TODAY(),Tabla1[[#This Row],[Fecha de Vencimiento]],Festivos),"")))</f>
        <v/>
      </c>
      <c r="L15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39" s="1"/>
      <c r="N1539" s="1"/>
      <c r="O1539" s="1"/>
      <c r="P1539" s="1" t="str">
        <f>_xlfn.IFNA(VLOOKUP(Tabla1[[#This Row],[Departamento]],Departamentos,2,FALSE),"")</f>
        <v/>
      </c>
      <c r="Q1539" s="1"/>
      <c r="R1539" s="1" t="str">
        <f>_xlfn.IFNA(VLOOKUP(Tabla1[[#This Row],[Municipio]],Municipios,2,FALSE),"")</f>
        <v/>
      </c>
      <c r="S1539" s="1"/>
      <c r="T1539" s="1"/>
      <c r="U1539" s="1"/>
      <c r="V1539" s="1"/>
      <c r="W1539" s="1"/>
      <c r="Z1539" s="1"/>
    </row>
    <row r="1540" spans="1:26">
      <c r="A1540" s="1"/>
      <c r="B1540" s="1"/>
      <c r="D1540" s="1"/>
      <c r="E1540" s="1"/>
      <c r="F1540" s="1"/>
      <c r="G1540" s="1"/>
      <c r="H1540" s="1"/>
      <c r="I1540" s="1" t="str">
        <f>IFERROR(VLOOKUP(Tabla1[[#This Row],[Tipo de Petición, queja o reclamo, queja o reclamo]],Tipif,2,0),"")</f>
        <v/>
      </c>
      <c r="J1540" s="2" t="str">
        <f>IF(Tabla1[[#This Row],[Fecha Radicado]]="","",IF(Tabla1[[#This Row],[Tipo de Petición, queja o reclamo, queja o reclamo]]="Sin término de respuesta","No aplica",WORKDAY(Tabla1[[#This Row],[Fecha Radicado]],Tabla1[[#This Row],[Plazo]],Festivos)))</f>
        <v/>
      </c>
      <c r="K1540" s="3" t="str">
        <f ca="1">IF(Tabla1[[#This Row],[Estado]]="No Aplica","",IF(Tabla1[[#This Row],[Estado]]="Con respuesta","Gestionado",IFERROR(NETWORKDAYS(TODAY(),Tabla1[[#This Row],[Fecha de Vencimiento]],Festivos),"")))</f>
        <v/>
      </c>
      <c r="L15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40" s="1"/>
      <c r="N1540" s="1"/>
      <c r="O1540" s="1"/>
      <c r="P1540" s="1" t="str">
        <f>_xlfn.IFNA(VLOOKUP(Tabla1[[#This Row],[Departamento]],Departamentos,2,FALSE),"")</f>
        <v/>
      </c>
      <c r="Q1540" s="1"/>
      <c r="R1540" s="1" t="str">
        <f>_xlfn.IFNA(VLOOKUP(Tabla1[[#This Row],[Municipio]],Municipios,2,FALSE),"")</f>
        <v/>
      </c>
      <c r="S1540" s="1"/>
      <c r="T1540" s="1"/>
      <c r="U1540" s="1"/>
      <c r="V1540" s="1"/>
      <c r="W1540" s="1"/>
      <c r="Z1540" s="1"/>
    </row>
    <row r="1541" spans="1:26">
      <c r="A1541" s="1"/>
      <c r="B1541" s="1"/>
      <c r="D1541" s="1"/>
      <c r="E1541" s="1"/>
      <c r="F1541" s="1"/>
      <c r="G1541" s="1"/>
      <c r="H1541" s="1"/>
      <c r="I1541" s="1" t="str">
        <f>IFERROR(VLOOKUP(Tabla1[[#This Row],[Tipo de Petición, queja o reclamo, queja o reclamo]],Tipif,2,0),"")</f>
        <v/>
      </c>
      <c r="J1541" s="2" t="str">
        <f>IF(Tabla1[[#This Row],[Fecha Radicado]]="","",IF(Tabla1[[#This Row],[Tipo de Petición, queja o reclamo, queja o reclamo]]="Sin término de respuesta","No aplica",WORKDAY(Tabla1[[#This Row],[Fecha Radicado]],Tabla1[[#This Row],[Plazo]],Festivos)))</f>
        <v/>
      </c>
      <c r="K1541" s="3" t="str">
        <f ca="1">IF(Tabla1[[#This Row],[Estado]]="No Aplica","",IF(Tabla1[[#This Row],[Estado]]="Con respuesta","Gestionado",IFERROR(NETWORKDAYS(TODAY(),Tabla1[[#This Row],[Fecha de Vencimiento]],Festivos),"")))</f>
        <v/>
      </c>
      <c r="L15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41" s="1"/>
      <c r="N1541" s="1"/>
      <c r="O1541" s="1"/>
      <c r="P1541" s="1" t="str">
        <f>_xlfn.IFNA(VLOOKUP(Tabla1[[#This Row],[Departamento]],Departamentos,2,FALSE),"")</f>
        <v/>
      </c>
      <c r="Q1541" s="1"/>
      <c r="R1541" s="1" t="str">
        <f>_xlfn.IFNA(VLOOKUP(Tabla1[[#This Row],[Municipio]],Municipios,2,FALSE),"")</f>
        <v/>
      </c>
      <c r="S1541" s="1"/>
      <c r="T1541" s="1"/>
      <c r="U1541" s="1"/>
      <c r="V1541" s="1"/>
      <c r="W1541" s="1"/>
      <c r="Z1541" s="1"/>
    </row>
    <row r="1542" spans="1:26">
      <c r="A1542" s="1"/>
      <c r="B1542" s="1"/>
      <c r="D1542" s="1"/>
      <c r="E1542" s="1"/>
      <c r="F1542" s="1"/>
      <c r="G1542" s="1"/>
      <c r="H1542" s="1"/>
      <c r="I1542" s="1" t="str">
        <f>IFERROR(VLOOKUP(Tabla1[[#This Row],[Tipo de Petición, queja o reclamo, queja o reclamo]],Tipif,2,0),"")</f>
        <v/>
      </c>
      <c r="J1542" s="2" t="str">
        <f>IF(Tabla1[[#This Row],[Fecha Radicado]]="","",IF(Tabla1[[#This Row],[Tipo de Petición, queja o reclamo, queja o reclamo]]="Sin término de respuesta","No aplica",WORKDAY(Tabla1[[#This Row],[Fecha Radicado]],Tabla1[[#This Row],[Plazo]],Festivos)))</f>
        <v/>
      </c>
      <c r="K1542" s="3" t="str">
        <f ca="1">IF(Tabla1[[#This Row],[Estado]]="No Aplica","",IF(Tabla1[[#This Row],[Estado]]="Con respuesta","Gestionado",IFERROR(NETWORKDAYS(TODAY(),Tabla1[[#This Row],[Fecha de Vencimiento]],Festivos),"")))</f>
        <v/>
      </c>
      <c r="L15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42" s="1"/>
      <c r="N1542" s="1"/>
      <c r="O1542" s="1"/>
      <c r="P1542" s="1" t="str">
        <f>_xlfn.IFNA(VLOOKUP(Tabla1[[#This Row],[Departamento]],Departamentos,2,FALSE),"")</f>
        <v/>
      </c>
      <c r="Q1542" s="1"/>
      <c r="R1542" s="1" t="str">
        <f>_xlfn.IFNA(VLOOKUP(Tabla1[[#This Row],[Municipio]],Municipios,2,FALSE),"")</f>
        <v/>
      </c>
      <c r="S1542" s="1"/>
      <c r="T1542" s="1"/>
      <c r="U1542" s="1"/>
      <c r="V1542" s="1"/>
      <c r="W1542" s="1"/>
      <c r="Z1542" s="1"/>
    </row>
    <row r="1543" spans="1:26">
      <c r="A1543" s="1"/>
      <c r="B1543" s="1"/>
      <c r="D1543" s="1"/>
      <c r="E1543" s="1"/>
      <c r="F1543" s="1"/>
      <c r="G1543" s="1"/>
      <c r="H1543" s="1"/>
      <c r="I1543" s="1" t="str">
        <f>IFERROR(VLOOKUP(Tabla1[[#This Row],[Tipo de Petición, queja o reclamo, queja o reclamo]],Tipif,2,0),"")</f>
        <v/>
      </c>
      <c r="J1543" s="2" t="str">
        <f>IF(Tabla1[[#This Row],[Fecha Radicado]]="","",IF(Tabla1[[#This Row],[Tipo de Petición, queja o reclamo, queja o reclamo]]="Sin término de respuesta","No aplica",WORKDAY(Tabla1[[#This Row],[Fecha Radicado]],Tabla1[[#This Row],[Plazo]],Festivos)))</f>
        <v/>
      </c>
      <c r="K1543" s="3" t="str">
        <f ca="1">IF(Tabla1[[#This Row],[Estado]]="No Aplica","",IF(Tabla1[[#This Row],[Estado]]="Con respuesta","Gestionado",IFERROR(NETWORKDAYS(TODAY(),Tabla1[[#This Row],[Fecha de Vencimiento]],Festivos),"")))</f>
        <v/>
      </c>
      <c r="L15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43" s="1"/>
      <c r="N1543" s="1"/>
      <c r="O1543" s="1"/>
      <c r="P1543" s="1" t="str">
        <f>_xlfn.IFNA(VLOOKUP(Tabla1[[#This Row],[Departamento]],Departamentos,2,FALSE),"")</f>
        <v/>
      </c>
      <c r="Q1543" s="1"/>
      <c r="R1543" s="1" t="str">
        <f>_xlfn.IFNA(VLOOKUP(Tabla1[[#This Row],[Municipio]],Municipios,2,FALSE),"")</f>
        <v/>
      </c>
      <c r="S1543" s="1"/>
      <c r="T1543" s="1"/>
      <c r="U1543" s="1"/>
      <c r="V1543" s="1"/>
      <c r="W1543" s="1"/>
      <c r="Z1543" s="1"/>
    </row>
    <row r="1544" spans="1:26">
      <c r="A1544" s="1"/>
      <c r="B1544" s="1"/>
      <c r="D1544" s="1"/>
      <c r="E1544" s="1"/>
      <c r="F1544" s="1"/>
      <c r="G1544" s="1"/>
      <c r="H1544" s="1"/>
      <c r="I1544" s="1" t="str">
        <f>IFERROR(VLOOKUP(Tabla1[[#This Row],[Tipo de Petición, queja o reclamo, queja o reclamo]],Tipif,2,0),"")</f>
        <v/>
      </c>
      <c r="J1544" s="2" t="str">
        <f>IF(Tabla1[[#This Row],[Fecha Radicado]]="","",IF(Tabla1[[#This Row],[Tipo de Petición, queja o reclamo, queja o reclamo]]="Sin término de respuesta","No aplica",WORKDAY(Tabla1[[#This Row],[Fecha Radicado]],Tabla1[[#This Row],[Plazo]],Festivos)))</f>
        <v/>
      </c>
      <c r="K1544" s="3" t="str">
        <f ca="1">IF(Tabla1[[#This Row],[Estado]]="No Aplica","",IF(Tabla1[[#This Row],[Estado]]="Con respuesta","Gestionado",IFERROR(NETWORKDAYS(TODAY(),Tabla1[[#This Row],[Fecha de Vencimiento]],Festivos),"")))</f>
        <v/>
      </c>
      <c r="L15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44" s="1"/>
      <c r="N1544" s="1"/>
      <c r="O1544" s="1"/>
      <c r="P1544" s="1" t="str">
        <f>_xlfn.IFNA(VLOOKUP(Tabla1[[#This Row],[Departamento]],Departamentos,2,FALSE),"")</f>
        <v/>
      </c>
      <c r="Q1544" s="1"/>
      <c r="R1544" s="1" t="str">
        <f>_xlfn.IFNA(VLOOKUP(Tabla1[[#This Row],[Municipio]],Municipios,2,FALSE),"")</f>
        <v/>
      </c>
      <c r="S1544" s="1"/>
      <c r="T1544" s="1"/>
      <c r="U1544" s="1"/>
      <c r="V1544" s="1"/>
      <c r="W1544" s="1"/>
      <c r="Z1544" s="1"/>
    </row>
    <row r="1545" spans="1:26">
      <c r="A1545" s="1"/>
      <c r="B1545" s="1"/>
      <c r="D1545" s="1"/>
      <c r="E1545" s="1"/>
      <c r="F1545" s="1"/>
      <c r="G1545" s="1"/>
      <c r="H1545" s="1"/>
      <c r="I1545" s="1" t="str">
        <f>IFERROR(VLOOKUP(Tabla1[[#This Row],[Tipo de Petición, queja o reclamo, queja o reclamo]],Tipif,2,0),"")</f>
        <v/>
      </c>
      <c r="J1545" s="2" t="str">
        <f>IF(Tabla1[[#This Row],[Fecha Radicado]]="","",IF(Tabla1[[#This Row],[Tipo de Petición, queja o reclamo, queja o reclamo]]="Sin término de respuesta","No aplica",WORKDAY(Tabla1[[#This Row],[Fecha Radicado]],Tabla1[[#This Row],[Plazo]],Festivos)))</f>
        <v/>
      </c>
      <c r="K1545" s="3" t="str">
        <f ca="1">IF(Tabla1[[#This Row],[Estado]]="No Aplica","",IF(Tabla1[[#This Row],[Estado]]="Con respuesta","Gestionado",IFERROR(NETWORKDAYS(TODAY(),Tabla1[[#This Row],[Fecha de Vencimiento]],Festivos),"")))</f>
        <v/>
      </c>
      <c r="L15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45" s="1"/>
      <c r="N1545" s="1"/>
      <c r="O1545" s="1"/>
      <c r="P1545" s="1" t="str">
        <f>_xlfn.IFNA(VLOOKUP(Tabla1[[#This Row],[Departamento]],Departamentos,2,FALSE),"")</f>
        <v/>
      </c>
      <c r="Q1545" s="1"/>
      <c r="R1545" s="1" t="str">
        <f>_xlfn.IFNA(VLOOKUP(Tabla1[[#This Row],[Municipio]],Municipios,2,FALSE),"")</f>
        <v/>
      </c>
      <c r="S1545" s="1"/>
      <c r="T1545" s="1"/>
      <c r="U1545" s="1"/>
      <c r="V1545" s="1"/>
      <c r="W1545" s="1"/>
      <c r="Z1545" s="1"/>
    </row>
    <row r="1546" spans="1:26">
      <c r="A1546" s="1"/>
      <c r="B1546" s="1"/>
      <c r="D1546" s="1"/>
      <c r="E1546" s="1"/>
      <c r="F1546" s="1"/>
      <c r="G1546" s="1"/>
      <c r="H1546" s="1"/>
      <c r="I1546" s="1" t="str">
        <f>IFERROR(VLOOKUP(Tabla1[[#This Row],[Tipo de Petición, queja o reclamo, queja o reclamo]],Tipif,2,0),"")</f>
        <v/>
      </c>
      <c r="J1546" s="2" t="str">
        <f>IF(Tabla1[[#This Row],[Fecha Radicado]]="","",IF(Tabla1[[#This Row],[Tipo de Petición, queja o reclamo, queja o reclamo]]="Sin término de respuesta","No aplica",WORKDAY(Tabla1[[#This Row],[Fecha Radicado]],Tabla1[[#This Row],[Plazo]],Festivos)))</f>
        <v/>
      </c>
      <c r="K1546" s="3" t="str">
        <f ca="1">IF(Tabla1[[#This Row],[Estado]]="No Aplica","",IF(Tabla1[[#This Row],[Estado]]="Con respuesta","Gestionado",IFERROR(NETWORKDAYS(TODAY(),Tabla1[[#This Row],[Fecha de Vencimiento]],Festivos),"")))</f>
        <v/>
      </c>
      <c r="L15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46" s="1"/>
      <c r="N1546" s="1"/>
      <c r="O1546" s="1"/>
      <c r="P1546" s="1" t="str">
        <f>_xlfn.IFNA(VLOOKUP(Tabla1[[#This Row],[Departamento]],Departamentos,2,FALSE),"")</f>
        <v/>
      </c>
      <c r="Q1546" s="1"/>
      <c r="R1546" s="1" t="str">
        <f>_xlfn.IFNA(VLOOKUP(Tabla1[[#This Row],[Municipio]],Municipios,2,FALSE),"")</f>
        <v/>
      </c>
      <c r="S1546" s="1"/>
      <c r="T1546" s="1"/>
      <c r="U1546" s="1"/>
      <c r="V1546" s="1"/>
      <c r="W1546" s="1"/>
      <c r="Z1546" s="1"/>
    </row>
    <row r="1547" spans="1:26">
      <c r="A1547" s="1"/>
      <c r="B1547" s="1"/>
      <c r="D1547" s="1"/>
      <c r="E1547" s="1"/>
      <c r="F1547" s="1"/>
      <c r="G1547" s="1"/>
      <c r="H1547" s="1"/>
      <c r="I1547" s="1" t="str">
        <f>IFERROR(VLOOKUP(Tabla1[[#This Row],[Tipo de Petición, queja o reclamo, queja o reclamo]],Tipif,2,0),"")</f>
        <v/>
      </c>
      <c r="J1547" s="2" t="str">
        <f>IF(Tabla1[[#This Row],[Fecha Radicado]]="","",IF(Tabla1[[#This Row],[Tipo de Petición, queja o reclamo, queja o reclamo]]="Sin término de respuesta","No aplica",WORKDAY(Tabla1[[#This Row],[Fecha Radicado]],Tabla1[[#This Row],[Plazo]],Festivos)))</f>
        <v/>
      </c>
      <c r="K1547" s="3" t="str">
        <f ca="1">IF(Tabla1[[#This Row],[Estado]]="No Aplica","",IF(Tabla1[[#This Row],[Estado]]="Con respuesta","Gestionado",IFERROR(NETWORKDAYS(TODAY(),Tabla1[[#This Row],[Fecha de Vencimiento]],Festivos),"")))</f>
        <v/>
      </c>
      <c r="L15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47" s="1"/>
      <c r="N1547" s="1"/>
      <c r="O1547" s="1"/>
      <c r="P1547" s="1" t="str">
        <f>_xlfn.IFNA(VLOOKUP(Tabla1[[#This Row],[Departamento]],Departamentos,2,FALSE),"")</f>
        <v/>
      </c>
      <c r="Q1547" s="1"/>
      <c r="R1547" s="1" t="str">
        <f>_xlfn.IFNA(VLOOKUP(Tabla1[[#This Row],[Municipio]],Municipios,2,FALSE),"")</f>
        <v/>
      </c>
      <c r="S1547" s="1"/>
      <c r="T1547" s="1"/>
      <c r="U1547" s="1"/>
      <c r="V1547" s="1"/>
      <c r="W1547" s="1"/>
      <c r="Z1547" s="1"/>
    </row>
    <row r="1548" spans="1:26">
      <c r="A1548" s="1"/>
      <c r="B1548" s="1"/>
      <c r="D1548" s="1"/>
      <c r="E1548" s="1"/>
      <c r="F1548" s="1"/>
      <c r="G1548" s="1"/>
      <c r="H1548" s="1"/>
      <c r="I1548" s="1" t="str">
        <f>IFERROR(VLOOKUP(Tabla1[[#This Row],[Tipo de Petición, queja o reclamo, queja o reclamo]],Tipif,2,0),"")</f>
        <v/>
      </c>
      <c r="J1548" s="2" t="str">
        <f>IF(Tabla1[[#This Row],[Fecha Radicado]]="","",IF(Tabla1[[#This Row],[Tipo de Petición, queja o reclamo, queja o reclamo]]="Sin término de respuesta","No aplica",WORKDAY(Tabla1[[#This Row],[Fecha Radicado]],Tabla1[[#This Row],[Plazo]],Festivos)))</f>
        <v/>
      </c>
      <c r="K1548" s="3" t="str">
        <f ca="1">IF(Tabla1[[#This Row],[Estado]]="No Aplica","",IF(Tabla1[[#This Row],[Estado]]="Con respuesta","Gestionado",IFERROR(NETWORKDAYS(TODAY(),Tabla1[[#This Row],[Fecha de Vencimiento]],Festivos),"")))</f>
        <v/>
      </c>
      <c r="L15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48" s="1"/>
      <c r="N1548" s="1"/>
      <c r="O1548" s="1"/>
      <c r="P1548" s="1" t="str">
        <f>_xlfn.IFNA(VLOOKUP(Tabla1[[#This Row],[Departamento]],Departamentos,2,FALSE),"")</f>
        <v/>
      </c>
      <c r="Q1548" s="1"/>
      <c r="R1548" s="1" t="str">
        <f>_xlfn.IFNA(VLOOKUP(Tabla1[[#This Row],[Municipio]],Municipios,2,FALSE),"")</f>
        <v/>
      </c>
      <c r="S1548" s="1"/>
      <c r="T1548" s="1"/>
      <c r="U1548" s="1"/>
      <c r="V1548" s="1"/>
      <c r="W1548" s="1"/>
      <c r="Z1548" s="1"/>
    </row>
    <row r="1549" spans="1:26">
      <c r="A1549" s="1"/>
      <c r="B1549" s="1"/>
      <c r="D1549" s="1"/>
      <c r="E1549" s="1"/>
      <c r="F1549" s="1"/>
      <c r="G1549" s="1"/>
      <c r="H1549" s="1"/>
      <c r="I1549" s="1" t="str">
        <f>IFERROR(VLOOKUP(Tabla1[[#This Row],[Tipo de Petición, queja o reclamo, queja o reclamo]],Tipif,2,0),"")</f>
        <v/>
      </c>
      <c r="J1549" s="2" t="str">
        <f>IF(Tabla1[[#This Row],[Fecha Radicado]]="","",IF(Tabla1[[#This Row],[Tipo de Petición, queja o reclamo, queja o reclamo]]="Sin término de respuesta","No aplica",WORKDAY(Tabla1[[#This Row],[Fecha Radicado]],Tabla1[[#This Row],[Plazo]],Festivos)))</f>
        <v/>
      </c>
      <c r="K1549" s="3" t="str">
        <f ca="1">IF(Tabla1[[#This Row],[Estado]]="No Aplica","",IF(Tabla1[[#This Row],[Estado]]="Con respuesta","Gestionado",IFERROR(NETWORKDAYS(TODAY(),Tabla1[[#This Row],[Fecha de Vencimiento]],Festivos),"")))</f>
        <v/>
      </c>
      <c r="L15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49" s="1"/>
      <c r="N1549" s="1"/>
      <c r="O1549" s="1"/>
      <c r="P1549" s="1" t="str">
        <f>_xlfn.IFNA(VLOOKUP(Tabla1[[#This Row],[Departamento]],Departamentos,2,FALSE),"")</f>
        <v/>
      </c>
      <c r="Q1549" s="1"/>
      <c r="R1549" s="1" t="str">
        <f>_xlfn.IFNA(VLOOKUP(Tabla1[[#This Row],[Municipio]],Municipios,2,FALSE),"")</f>
        <v/>
      </c>
      <c r="S1549" s="1"/>
      <c r="T1549" s="1"/>
      <c r="U1549" s="1"/>
      <c r="V1549" s="1"/>
      <c r="W1549" s="1"/>
      <c r="Z1549" s="1"/>
    </row>
    <row r="1550" spans="1:26">
      <c r="A1550" s="1"/>
      <c r="B1550" s="1"/>
      <c r="D1550" s="1"/>
      <c r="E1550" s="1"/>
      <c r="F1550" s="1"/>
      <c r="G1550" s="1"/>
      <c r="H1550" s="1"/>
      <c r="I1550" s="1" t="str">
        <f>IFERROR(VLOOKUP(Tabla1[[#This Row],[Tipo de Petición, queja o reclamo, queja o reclamo]],Tipif,2,0),"")</f>
        <v/>
      </c>
      <c r="J1550" s="2" t="str">
        <f>IF(Tabla1[[#This Row],[Fecha Radicado]]="","",IF(Tabla1[[#This Row],[Tipo de Petición, queja o reclamo, queja o reclamo]]="Sin término de respuesta","No aplica",WORKDAY(Tabla1[[#This Row],[Fecha Radicado]],Tabla1[[#This Row],[Plazo]],Festivos)))</f>
        <v/>
      </c>
      <c r="K1550" s="3" t="str">
        <f ca="1">IF(Tabla1[[#This Row],[Estado]]="No Aplica","",IF(Tabla1[[#This Row],[Estado]]="Con respuesta","Gestionado",IFERROR(NETWORKDAYS(TODAY(),Tabla1[[#This Row],[Fecha de Vencimiento]],Festivos),"")))</f>
        <v/>
      </c>
      <c r="L15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50" s="1"/>
      <c r="N1550" s="1"/>
      <c r="O1550" s="1"/>
      <c r="P1550" s="1" t="str">
        <f>_xlfn.IFNA(VLOOKUP(Tabla1[[#This Row],[Departamento]],Departamentos,2,FALSE),"")</f>
        <v/>
      </c>
      <c r="Q1550" s="1"/>
      <c r="R1550" s="1" t="str">
        <f>_xlfn.IFNA(VLOOKUP(Tabla1[[#This Row],[Municipio]],Municipios,2,FALSE),"")</f>
        <v/>
      </c>
      <c r="S1550" s="1"/>
      <c r="T1550" s="1"/>
      <c r="U1550" s="1"/>
      <c r="V1550" s="1"/>
      <c r="W1550" s="1"/>
      <c r="Z1550" s="1"/>
    </row>
    <row r="1551" spans="1:26">
      <c r="A1551" s="1"/>
      <c r="B1551" s="1"/>
      <c r="D1551" s="1"/>
      <c r="E1551" s="1"/>
      <c r="F1551" s="1"/>
      <c r="G1551" s="1"/>
      <c r="H1551" s="1"/>
      <c r="I1551" s="1" t="str">
        <f>IFERROR(VLOOKUP(Tabla1[[#This Row],[Tipo de Petición, queja o reclamo, queja o reclamo]],Tipif,2,0),"")</f>
        <v/>
      </c>
      <c r="J1551" s="2" t="str">
        <f>IF(Tabla1[[#This Row],[Fecha Radicado]]="","",IF(Tabla1[[#This Row],[Tipo de Petición, queja o reclamo, queja o reclamo]]="Sin término de respuesta","No aplica",WORKDAY(Tabla1[[#This Row],[Fecha Radicado]],Tabla1[[#This Row],[Plazo]],Festivos)))</f>
        <v/>
      </c>
      <c r="K1551" s="3" t="str">
        <f ca="1">IF(Tabla1[[#This Row],[Estado]]="No Aplica","",IF(Tabla1[[#This Row],[Estado]]="Con respuesta","Gestionado",IFERROR(NETWORKDAYS(TODAY(),Tabla1[[#This Row],[Fecha de Vencimiento]],Festivos),"")))</f>
        <v/>
      </c>
      <c r="L15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51" s="1"/>
      <c r="N1551" s="1"/>
      <c r="O1551" s="1"/>
      <c r="P1551" s="1" t="str">
        <f>_xlfn.IFNA(VLOOKUP(Tabla1[[#This Row],[Departamento]],Departamentos,2,FALSE),"")</f>
        <v/>
      </c>
      <c r="Q1551" s="1"/>
      <c r="R1551" s="1" t="str">
        <f>_xlfn.IFNA(VLOOKUP(Tabla1[[#This Row],[Municipio]],Municipios,2,FALSE),"")</f>
        <v/>
      </c>
      <c r="S1551" s="1"/>
      <c r="T1551" s="1"/>
      <c r="U1551" s="1"/>
      <c r="V1551" s="1"/>
      <c r="W1551" s="1"/>
      <c r="Z1551" s="1"/>
    </row>
    <row r="1552" spans="1:26">
      <c r="A1552" s="1"/>
      <c r="B1552" s="1"/>
      <c r="D1552" s="1"/>
      <c r="E1552" s="1"/>
      <c r="F1552" s="1"/>
      <c r="G1552" s="1"/>
      <c r="H1552" s="1"/>
      <c r="I1552" s="1" t="str">
        <f>IFERROR(VLOOKUP(Tabla1[[#This Row],[Tipo de Petición, queja o reclamo, queja o reclamo]],Tipif,2,0),"")</f>
        <v/>
      </c>
      <c r="J1552" s="2" t="str">
        <f>IF(Tabla1[[#This Row],[Fecha Radicado]]="","",IF(Tabla1[[#This Row],[Tipo de Petición, queja o reclamo, queja o reclamo]]="Sin término de respuesta","No aplica",WORKDAY(Tabla1[[#This Row],[Fecha Radicado]],Tabla1[[#This Row],[Plazo]],Festivos)))</f>
        <v/>
      </c>
      <c r="K1552" s="3" t="str">
        <f ca="1">IF(Tabla1[[#This Row],[Estado]]="No Aplica","",IF(Tabla1[[#This Row],[Estado]]="Con respuesta","Gestionado",IFERROR(NETWORKDAYS(TODAY(),Tabla1[[#This Row],[Fecha de Vencimiento]],Festivos),"")))</f>
        <v/>
      </c>
      <c r="L15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52" s="1"/>
      <c r="N1552" s="1"/>
      <c r="O1552" s="1"/>
      <c r="P1552" s="1" t="str">
        <f>_xlfn.IFNA(VLOOKUP(Tabla1[[#This Row],[Departamento]],Departamentos,2,FALSE),"")</f>
        <v/>
      </c>
      <c r="Q1552" s="1"/>
      <c r="R1552" s="1" t="str">
        <f>_xlfn.IFNA(VLOOKUP(Tabla1[[#This Row],[Municipio]],Municipios,2,FALSE),"")</f>
        <v/>
      </c>
      <c r="S1552" s="1"/>
      <c r="T1552" s="1"/>
      <c r="U1552" s="1"/>
      <c r="V1552" s="1"/>
      <c r="W1552" s="1"/>
      <c r="Z1552" s="1"/>
    </row>
    <row r="1553" spans="1:26">
      <c r="A1553" s="1"/>
      <c r="B1553" s="1"/>
      <c r="D1553" s="1"/>
      <c r="E1553" s="1"/>
      <c r="F1553" s="1"/>
      <c r="G1553" s="1"/>
      <c r="H1553" s="1"/>
      <c r="I1553" s="1" t="str">
        <f>IFERROR(VLOOKUP(Tabla1[[#This Row],[Tipo de Petición, queja o reclamo, queja o reclamo]],Tipif,2,0),"")</f>
        <v/>
      </c>
      <c r="J1553" s="2" t="str">
        <f>IF(Tabla1[[#This Row],[Fecha Radicado]]="","",IF(Tabla1[[#This Row],[Tipo de Petición, queja o reclamo, queja o reclamo]]="Sin término de respuesta","No aplica",WORKDAY(Tabla1[[#This Row],[Fecha Radicado]],Tabla1[[#This Row],[Plazo]],Festivos)))</f>
        <v/>
      </c>
      <c r="K1553" s="3" t="str">
        <f ca="1">IF(Tabla1[[#This Row],[Estado]]="No Aplica","",IF(Tabla1[[#This Row],[Estado]]="Con respuesta","Gestionado",IFERROR(NETWORKDAYS(TODAY(),Tabla1[[#This Row],[Fecha de Vencimiento]],Festivos),"")))</f>
        <v/>
      </c>
      <c r="L15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53" s="1"/>
      <c r="N1553" s="1"/>
      <c r="O1553" s="1"/>
      <c r="P1553" s="1" t="str">
        <f>_xlfn.IFNA(VLOOKUP(Tabla1[[#This Row],[Departamento]],Departamentos,2,FALSE),"")</f>
        <v/>
      </c>
      <c r="Q1553" s="1"/>
      <c r="R1553" s="1" t="str">
        <f>_xlfn.IFNA(VLOOKUP(Tabla1[[#This Row],[Municipio]],Municipios,2,FALSE),"")</f>
        <v/>
      </c>
      <c r="S1553" s="1"/>
      <c r="T1553" s="1"/>
      <c r="U1553" s="1"/>
      <c r="V1553" s="1"/>
      <c r="W1553" s="1"/>
      <c r="Z1553" s="1"/>
    </row>
    <row r="1554" spans="1:26">
      <c r="A1554" s="1"/>
      <c r="B1554" s="1"/>
      <c r="D1554" s="1"/>
      <c r="E1554" s="1"/>
      <c r="F1554" s="1"/>
      <c r="G1554" s="1"/>
      <c r="H1554" s="1"/>
      <c r="I1554" s="1" t="str">
        <f>IFERROR(VLOOKUP(Tabla1[[#This Row],[Tipo de Petición, queja o reclamo, queja o reclamo]],Tipif,2,0),"")</f>
        <v/>
      </c>
      <c r="J1554" s="2" t="str">
        <f>IF(Tabla1[[#This Row],[Fecha Radicado]]="","",IF(Tabla1[[#This Row],[Tipo de Petición, queja o reclamo, queja o reclamo]]="Sin término de respuesta","No aplica",WORKDAY(Tabla1[[#This Row],[Fecha Radicado]],Tabla1[[#This Row],[Plazo]],Festivos)))</f>
        <v/>
      </c>
      <c r="K1554" s="3" t="str">
        <f ca="1">IF(Tabla1[[#This Row],[Estado]]="No Aplica","",IF(Tabla1[[#This Row],[Estado]]="Con respuesta","Gestionado",IFERROR(NETWORKDAYS(TODAY(),Tabla1[[#This Row],[Fecha de Vencimiento]],Festivos),"")))</f>
        <v/>
      </c>
      <c r="L15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54" s="1"/>
      <c r="N1554" s="1"/>
      <c r="O1554" s="1"/>
      <c r="P1554" s="1" t="str">
        <f>_xlfn.IFNA(VLOOKUP(Tabla1[[#This Row],[Departamento]],Departamentos,2,FALSE),"")</f>
        <v/>
      </c>
      <c r="Q1554" s="1"/>
      <c r="R1554" s="1" t="str">
        <f>_xlfn.IFNA(VLOOKUP(Tabla1[[#This Row],[Municipio]],Municipios,2,FALSE),"")</f>
        <v/>
      </c>
      <c r="S1554" s="1"/>
      <c r="T1554" s="1"/>
      <c r="U1554" s="1"/>
      <c r="V1554" s="1"/>
      <c r="W1554" s="1"/>
      <c r="Z1554" s="1"/>
    </row>
    <row r="1555" spans="1:26">
      <c r="A1555" s="1"/>
      <c r="B1555" s="1"/>
      <c r="D1555" s="1"/>
      <c r="E1555" s="1"/>
      <c r="F1555" s="1"/>
      <c r="G1555" s="1"/>
      <c r="H1555" s="1"/>
      <c r="I1555" s="1" t="str">
        <f>IFERROR(VLOOKUP(Tabla1[[#This Row],[Tipo de Petición, queja o reclamo, queja o reclamo]],Tipif,2,0),"")</f>
        <v/>
      </c>
      <c r="J1555" s="2" t="str">
        <f>IF(Tabla1[[#This Row],[Fecha Radicado]]="","",IF(Tabla1[[#This Row],[Tipo de Petición, queja o reclamo, queja o reclamo]]="Sin término de respuesta","No aplica",WORKDAY(Tabla1[[#This Row],[Fecha Radicado]],Tabla1[[#This Row],[Plazo]],Festivos)))</f>
        <v/>
      </c>
      <c r="K1555" s="3" t="str">
        <f ca="1">IF(Tabla1[[#This Row],[Estado]]="No Aplica","",IF(Tabla1[[#This Row],[Estado]]="Con respuesta","Gestionado",IFERROR(NETWORKDAYS(TODAY(),Tabla1[[#This Row],[Fecha de Vencimiento]],Festivos),"")))</f>
        <v/>
      </c>
      <c r="L15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55" s="1"/>
      <c r="N1555" s="1"/>
      <c r="O1555" s="1"/>
      <c r="P1555" s="1" t="str">
        <f>_xlfn.IFNA(VLOOKUP(Tabla1[[#This Row],[Departamento]],Departamentos,2,FALSE),"")</f>
        <v/>
      </c>
      <c r="Q1555" s="1"/>
      <c r="R1555" s="1" t="str">
        <f>_xlfn.IFNA(VLOOKUP(Tabla1[[#This Row],[Municipio]],Municipios,2,FALSE),"")</f>
        <v/>
      </c>
      <c r="S1555" s="1"/>
      <c r="T1555" s="1"/>
      <c r="U1555" s="1"/>
      <c r="V1555" s="1"/>
      <c r="W1555" s="1"/>
      <c r="Z1555" s="1"/>
    </row>
    <row r="1556" spans="1:26">
      <c r="A1556" s="1"/>
      <c r="B1556" s="1"/>
      <c r="D1556" s="1"/>
      <c r="E1556" s="1"/>
      <c r="F1556" s="1"/>
      <c r="G1556" s="1"/>
      <c r="H1556" s="1"/>
      <c r="I1556" s="1" t="str">
        <f>IFERROR(VLOOKUP(Tabla1[[#This Row],[Tipo de Petición, queja o reclamo, queja o reclamo]],Tipif,2,0),"")</f>
        <v/>
      </c>
      <c r="J1556" s="2" t="str">
        <f>IF(Tabla1[[#This Row],[Fecha Radicado]]="","",IF(Tabla1[[#This Row],[Tipo de Petición, queja o reclamo, queja o reclamo]]="Sin término de respuesta","No aplica",WORKDAY(Tabla1[[#This Row],[Fecha Radicado]],Tabla1[[#This Row],[Plazo]],Festivos)))</f>
        <v/>
      </c>
      <c r="K1556" s="3" t="str">
        <f ca="1">IF(Tabla1[[#This Row],[Estado]]="No Aplica","",IF(Tabla1[[#This Row],[Estado]]="Con respuesta","Gestionado",IFERROR(NETWORKDAYS(TODAY(),Tabla1[[#This Row],[Fecha de Vencimiento]],Festivos),"")))</f>
        <v/>
      </c>
      <c r="L15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56" s="1"/>
      <c r="N1556" s="1"/>
      <c r="O1556" s="1"/>
      <c r="P1556" s="1" t="str">
        <f>_xlfn.IFNA(VLOOKUP(Tabla1[[#This Row],[Departamento]],Departamentos,2,FALSE),"")</f>
        <v/>
      </c>
      <c r="Q1556" s="1"/>
      <c r="R1556" s="1" t="str">
        <f>_xlfn.IFNA(VLOOKUP(Tabla1[[#This Row],[Municipio]],Municipios,2,FALSE),"")</f>
        <v/>
      </c>
      <c r="S1556" s="1"/>
      <c r="T1556" s="1"/>
      <c r="U1556" s="1"/>
      <c r="V1556" s="1"/>
      <c r="W1556" s="1"/>
      <c r="Z1556" s="1"/>
    </row>
    <row r="1557" spans="1:26">
      <c r="A1557" s="1"/>
      <c r="B1557" s="1"/>
      <c r="D1557" s="1"/>
      <c r="E1557" s="1"/>
      <c r="F1557" s="1"/>
      <c r="G1557" s="1"/>
      <c r="H1557" s="1"/>
      <c r="I1557" s="1" t="str">
        <f>IFERROR(VLOOKUP(Tabla1[[#This Row],[Tipo de Petición, queja o reclamo, queja o reclamo]],Tipif,2,0),"")</f>
        <v/>
      </c>
      <c r="J1557" s="2" t="str">
        <f>IF(Tabla1[[#This Row],[Fecha Radicado]]="","",IF(Tabla1[[#This Row],[Tipo de Petición, queja o reclamo, queja o reclamo]]="Sin término de respuesta","No aplica",WORKDAY(Tabla1[[#This Row],[Fecha Radicado]],Tabla1[[#This Row],[Plazo]],Festivos)))</f>
        <v/>
      </c>
      <c r="K1557" s="3" t="str">
        <f ca="1">IF(Tabla1[[#This Row],[Estado]]="No Aplica","",IF(Tabla1[[#This Row],[Estado]]="Con respuesta","Gestionado",IFERROR(NETWORKDAYS(TODAY(),Tabla1[[#This Row],[Fecha de Vencimiento]],Festivos),"")))</f>
        <v/>
      </c>
      <c r="L15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57" s="1"/>
      <c r="N1557" s="1"/>
      <c r="O1557" s="1"/>
      <c r="P1557" s="1" t="str">
        <f>_xlfn.IFNA(VLOOKUP(Tabla1[[#This Row],[Departamento]],Departamentos,2,FALSE),"")</f>
        <v/>
      </c>
      <c r="Q1557" s="1"/>
      <c r="R1557" s="1" t="str">
        <f>_xlfn.IFNA(VLOOKUP(Tabla1[[#This Row],[Municipio]],Municipios,2,FALSE),"")</f>
        <v/>
      </c>
      <c r="S1557" s="1"/>
      <c r="T1557" s="1"/>
      <c r="U1557" s="1"/>
      <c r="V1557" s="1"/>
      <c r="W1557" s="1"/>
      <c r="Z1557" s="1"/>
    </row>
    <row r="1558" spans="1:26">
      <c r="A1558" s="1"/>
      <c r="B1558" s="1"/>
      <c r="D1558" s="1"/>
      <c r="E1558" s="1"/>
      <c r="F1558" s="1"/>
      <c r="G1558" s="1"/>
      <c r="H1558" s="1"/>
      <c r="I1558" s="1" t="str">
        <f>IFERROR(VLOOKUP(Tabla1[[#This Row],[Tipo de Petición, queja o reclamo, queja o reclamo]],Tipif,2,0),"")</f>
        <v/>
      </c>
      <c r="J1558" s="2" t="str">
        <f>IF(Tabla1[[#This Row],[Fecha Radicado]]="","",IF(Tabla1[[#This Row],[Tipo de Petición, queja o reclamo, queja o reclamo]]="Sin término de respuesta","No aplica",WORKDAY(Tabla1[[#This Row],[Fecha Radicado]],Tabla1[[#This Row],[Plazo]],Festivos)))</f>
        <v/>
      </c>
      <c r="K1558" s="3" t="str">
        <f ca="1">IF(Tabla1[[#This Row],[Estado]]="No Aplica","",IF(Tabla1[[#This Row],[Estado]]="Con respuesta","Gestionado",IFERROR(NETWORKDAYS(TODAY(),Tabla1[[#This Row],[Fecha de Vencimiento]],Festivos),"")))</f>
        <v/>
      </c>
      <c r="L15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58" s="1"/>
      <c r="N1558" s="1"/>
      <c r="O1558" s="1"/>
      <c r="P1558" s="1" t="str">
        <f>_xlfn.IFNA(VLOOKUP(Tabla1[[#This Row],[Departamento]],Departamentos,2,FALSE),"")</f>
        <v/>
      </c>
      <c r="Q1558" s="1"/>
      <c r="R1558" s="1" t="str">
        <f>_xlfn.IFNA(VLOOKUP(Tabla1[[#This Row],[Municipio]],Municipios,2,FALSE),"")</f>
        <v/>
      </c>
      <c r="S1558" s="1"/>
      <c r="T1558" s="1"/>
      <c r="U1558" s="1"/>
      <c r="V1558" s="1"/>
      <c r="W1558" s="1"/>
      <c r="Z1558" s="1"/>
    </row>
    <row r="1559" spans="1:26">
      <c r="A1559" s="1"/>
      <c r="B1559" s="1"/>
      <c r="D1559" s="1"/>
      <c r="E1559" s="1"/>
      <c r="F1559" s="1"/>
      <c r="G1559" s="1"/>
      <c r="H1559" s="1"/>
      <c r="I1559" s="1" t="str">
        <f>IFERROR(VLOOKUP(Tabla1[[#This Row],[Tipo de Petición, queja o reclamo, queja o reclamo]],Tipif,2,0),"")</f>
        <v/>
      </c>
      <c r="J1559" s="2" t="str">
        <f>IF(Tabla1[[#This Row],[Fecha Radicado]]="","",IF(Tabla1[[#This Row],[Tipo de Petición, queja o reclamo, queja o reclamo]]="Sin término de respuesta","No aplica",WORKDAY(Tabla1[[#This Row],[Fecha Radicado]],Tabla1[[#This Row],[Plazo]],Festivos)))</f>
        <v/>
      </c>
      <c r="K1559" s="3" t="str">
        <f ca="1">IF(Tabla1[[#This Row],[Estado]]="No Aplica","",IF(Tabla1[[#This Row],[Estado]]="Con respuesta","Gestionado",IFERROR(NETWORKDAYS(TODAY(),Tabla1[[#This Row],[Fecha de Vencimiento]],Festivos),"")))</f>
        <v/>
      </c>
      <c r="L15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59" s="1"/>
      <c r="N1559" s="1"/>
      <c r="O1559" s="1"/>
      <c r="P1559" s="1" t="str">
        <f>_xlfn.IFNA(VLOOKUP(Tabla1[[#This Row],[Departamento]],Departamentos,2,FALSE),"")</f>
        <v/>
      </c>
      <c r="Q1559" s="1"/>
      <c r="R1559" s="1" t="str">
        <f>_xlfn.IFNA(VLOOKUP(Tabla1[[#This Row],[Municipio]],Municipios,2,FALSE),"")</f>
        <v/>
      </c>
      <c r="S1559" s="1"/>
      <c r="T1559" s="1"/>
      <c r="U1559" s="1"/>
      <c r="V1559" s="1"/>
      <c r="W1559" s="1"/>
      <c r="Z1559" s="1"/>
    </row>
    <row r="1560" spans="1:26">
      <c r="A1560" s="1"/>
      <c r="B1560" s="1"/>
      <c r="D1560" s="1"/>
      <c r="E1560" s="1"/>
      <c r="F1560" s="1"/>
      <c r="G1560" s="1"/>
      <c r="H1560" s="1"/>
      <c r="I1560" s="1" t="str">
        <f>IFERROR(VLOOKUP(Tabla1[[#This Row],[Tipo de Petición, queja o reclamo, queja o reclamo]],Tipif,2,0),"")</f>
        <v/>
      </c>
      <c r="J1560" s="2" t="str">
        <f>IF(Tabla1[[#This Row],[Fecha Radicado]]="","",IF(Tabla1[[#This Row],[Tipo de Petición, queja o reclamo, queja o reclamo]]="Sin término de respuesta","No aplica",WORKDAY(Tabla1[[#This Row],[Fecha Radicado]],Tabla1[[#This Row],[Plazo]],Festivos)))</f>
        <v/>
      </c>
      <c r="K1560" s="3" t="str">
        <f ca="1">IF(Tabla1[[#This Row],[Estado]]="No Aplica","",IF(Tabla1[[#This Row],[Estado]]="Con respuesta","Gestionado",IFERROR(NETWORKDAYS(TODAY(),Tabla1[[#This Row],[Fecha de Vencimiento]],Festivos),"")))</f>
        <v/>
      </c>
      <c r="L15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60" s="1"/>
      <c r="N1560" s="1"/>
      <c r="O1560" s="1"/>
      <c r="P1560" s="1" t="str">
        <f>_xlfn.IFNA(VLOOKUP(Tabla1[[#This Row],[Departamento]],Departamentos,2,FALSE),"")</f>
        <v/>
      </c>
      <c r="Q1560" s="1"/>
      <c r="R1560" s="1" t="str">
        <f>_xlfn.IFNA(VLOOKUP(Tabla1[[#This Row],[Municipio]],Municipios,2,FALSE),"")</f>
        <v/>
      </c>
      <c r="S1560" s="1"/>
      <c r="T1560" s="1"/>
      <c r="U1560" s="1"/>
      <c r="V1560" s="1"/>
      <c r="W1560" s="1"/>
      <c r="Z1560" s="1"/>
    </row>
    <row r="1561" spans="1:26">
      <c r="A1561" s="1"/>
      <c r="B1561" s="1"/>
      <c r="D1561" s="1"/>
      <c r="E1561" s="1"/>
      <c r="F1561" s="1"/>
      <c r="G1561" s="1"/>
      <c r="H1561" s="1"/>
      <c r="I1561" s="1" t="str">
        <f>IFERROR(VLOOKUP(Tabla1[[#This Row],[Tipo de Petición, queja o reclamo, queja o reclamo]],Tipif,2,0),"")</f>
        <v/>
      </c>
      <c r="J1561" s="2" t="str">
        <f>IF(Tabla1[[#This Row],[Fecha Radicado]]="","",IF(Tabla1[[#This Row],[Tipo de Petición, queja o reclamo, queja o reclamo]]="Sin término de respuesta","No aplica",WORKDAY(Tabla1[[#This Row],[Fecha Radicado]],Tabla1[[#This Row],[Plazo]],Festivos)))</f>
        <v/>
      </c>
      <c r="K1561" s="3" t="str">
        <f ca="1">IF(Tabla1[[#This Row],[Estado]]="No Aplica","",IF(Tabla1[[#This Row],[Estado]]="Con respuesta","Gestionado",IFERROR(NETWORKDAYS(TODAY(),Tabla1[[#This Row],[Fecha de Vencimiento]],Festivos),"")))</f>
        <v/>
      </c>
      <c r="L15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61" s="1"/>
      <c r="N1561" s="1"/>
      <c r="O1561" s="1"/>
      <c r="P1561" s="1" t="str">
        <f>_xlfn.IFNA(VLOOKUP(Tabla1[[#This Row],[Departamento]],Departamentos,2,FALSE),"")</f>
        <v/>
      </c>
      <c r="Q1561" s="1"/>
      <c r="R1561" s="1" t="str">
        <f>_xlfn.IFNA(VLOOKUP(Tabla1[[#This Row],[Municipio]],Municipios,2,FALSE),"")</f>
        <v/>
      </c>
      <c r="S1561" s="1"/>
      <c r="T1561" s="1"/>
      <c r="U1561" s="1"/>
      <c r="V1561" s="1"/>
      <c r="W1561" s="1"/>
      <c r="Z1561" s="1"/>
    </row>
    <row r="1562" spans="1:26">
      <c r="A1562" s="1"/>
      <c r="B1562" s="1"/>
      <c r="D1562" s="1"/>
      <c r="E1562" s="1"/>
      <c r="F1562" s="1"/>
      <c r="G1562" s="1"/>
      <c r="H1562" s="1"/>
      <c r="I1562" s="1" t="str">
        <f>IFERROR(VLOOKUP(Tabla1[[#This Row],[Tipo de Petición, queja o reclamo, queja o reclamo]],Tipif,2,0),"")</f>
        <v/>
      </c>
      <c r="J1562" s="2" t="str">
        <f>IF(Tabla1[[#This Row],[Fecha Radicado]]="","",IF(Tabla1[[#This Row],[Tipo de Petición, queja o reclamo, queja o reclamo]]="Sin término de respuesta","No aplica",WORKDAY(Tabla1[[#This Row],[Fecha Radicado]],Tabla1[[#This Row],[Plazo]],Festivos)))</f>
        <v/>
      </c>
      <c r="K1562" s="3" t="str">
        <f ca="1">IF(Tabla1[[#This Row],[Estado]]="No Aplica","",IF(Tabla1[[#This Row],[Estado]]="Con respuesta","Gestionado",IFERROR(NETWORKDAYS(TODAY(),Tabla1[[#This Row],[Fecha de Vencimiento]],Festivos),"")))</f>
        <v/>
      </c>
      <c r="L15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62" s="1"/>
      <c r="N1562" s="1"/>
      <c r="O1562" s="1"/>
      <c r="P1562" s="1" t="str">
        <f>_xlfn.IFNA(VLOOKUP(Tabla1[[#This Row],[Departamento]],Departamentos,2,FALSE),"")</f>
        <v/>
      </c>
      <c r="Q1562" s="1"/>
      <c r="R1562" s="1" t="str">
        <f>_xlfn.IFNA(VLOOKUP(Tabla1[[#This Row],[Municipio]],Municipios,2,FALSE),"")</f>
        <v/>
      </c>
      <c r="S1562" s="1"/>
      <c r="T1562" s="1"/>
      <c r="U1562" s="1"/>
      <c r="V1562" s="1"/>
      <c r="W1562" s="1"/>
      <c r="Z1562" s="1"/>
    </row>
    <row r="1563" spans="1:26">
      <c r="A1563" s="1"/>
      <c r="B1563" s="1"/>
      <c r="D1563" s="1"/>
      <c r="E1563" s="1"/>
      <c r="F1563" s="1"/>
      <c r="G1563" s="1"/>
      <c r="H1563" s="1"/>
      <c r="I1563" s="1" t="str">
        <f>IFERROR(VLOOKUP(Tabla1[[#This Row],[Tipo de Petición, queja o reclamo, queja o reclamo]],Tipif,2,0),"")</f>
        <v/>
      </c>
      <c r="J1563" s="2" t="str">
        <f>IF(Tabla1[[#This Row],[Fecha Radicado]]="","",IF(Tabla1[[#This Row],[Tipo de Petición, queja o reclamo, queja o reclamo]]="Sin término de respuesta","No aplica",WORKDAY(Tabla1[[#This Row],[Fecha Radicado]],Tabla1[[#This Row],[Plazo]],Festivos)))</f>
        <v/>
      </c>
      <c r="K1563" s="3" t="str">
        <f ca="1">IF(Tabla1[[#This Row],[Estado]]="No Aplica","",IF(Tabla1[[#This Row],[Estado]]="Con respuesta","Gestionado",IFERROR(NETWORKDAYS(TODAY(),Tabla1[[#This Row],[Fecha de Vencimiento]],Festivos),"")))</f>
        <v/>
      </c>
      <c r="L15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63" s="1"/>
      <c r="N1563" s="1"/>
      <c r="O1563" s="1"/>
      <c r="P1563" s="1" t="str">
        <f>_xlfn.IFNA(VLOOKUP(Tabla1[[#This Row],[Departamento]],Departamentos,2,FALSE),"")</f>
        <v/>
      </c>
      <c r="Q1563" s="1"/>
      <c r="R1563" s="1" t="str">
        <f>_xlfn.IFNA(VLOOKUP(Tabla1[[#This Row],[Municipio]],Municipios,2,FALSE),"")</f>
        <v/>
      </c>
      <c r="S1563" s="1"/>
      <c r="T1563" s="1"/>
      <c r="U1563" s="1"/>
      <c r="V1563" s="1"/>
      <c r="W1563" s="1"/>
      <c r="Z1563" s="1"/>
    </row>
    <row r="1564" spans="1:26">
      <c r="A1564" s="1"/>
      <c r="B1564" s="1"/>
      <c r="D1564" s="1"/>
      <c r="E1564" s="1"/>
      <c r="F1564" s="1"/>
      <c r="G1564" s="1"/>
      <c r="H1564" s="1"/>
      <c r="I1564" s="1" t="str">
        <f>IFERROR(VLOOKUP(Tabla1[[#This Row],[Tipo de Petición, queja o reclamo, queja o reclamo]],Tipif,2,0),"")</f>
        <v/>
      </c>
      <c r="J1564" s="2" t="str">
        <f>IF(Tabla1[[#This Row],[Fecha Radicado]]="","",IF(Tabla1[[#This Row],[Tipo de Petición, queja o reclamo, queja o reclamo]]="Sin término de respuesta","No aplica",WORKDAY(Tabla1[[#This Row],[Fecha Radicado]],Tabla1[[#This Row],[Plazo]],Festivos)))</f>
        <v/>
      </c>
      <c r="K1564" s="3" t="str">
        <f ca="1">IF(Tabla1[[#This Row],[Estado]]="No Aplica","",IF(Tabla1[[#This Row],[Estado]]="Con respuesta","Gestionado",IFERROR(NETWORKDAYS(TODAY(),Tabla1[[#This Row],[Fecha de Vencimiento]],Festivos),"")))</f>
        <v/>
      </c>
      <c r="L15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64" s="1"/>
      <c r="N1564" s="1"/>
      <c r="O1564" s="1"/>
      <c r="P1564" s="1" t="str">
        <f>_xlfn.IFNA(VLOOKUP(Tabla1[[#This Row],[Departamento]],Departamentos,2,FALSE),"")</f>
        <v/>
      </c>
      <c r="Q1564" s="1"/>
      <c r="R1564" s="1" t="str">
        <f>_xlfn.IFNA(VLOOKUP(Tabla1[[#This Row],[Municipio]],Municipios,2,FALSE),"")</f>
        <v/>
      </c>
      <c r="S1564" s="1"/>
      <c r="T1564" s="1"/>
      <c r="U1564" s="1"/>
      <c r="V1564" s="1"/>
      <c r="W1564" s="1"/>
      <c r="Z1564" s="1"/>
    </row>
    <row r="1565" spans="1:26">
      <c r="A1565" s="1"/>
      <c r="B1565" s="1"/>
      <c r="D1565" s="1"/>
      <c r="E1565" s="1"/>
      <c r="F1565" s="1"/>
      <c r="G1565" s="1"/>
      <c r="H1565" s="1"/>
      <c r="I1565" s="1" t="str">
        <f>IFERROR(VLOOKUP(Tabla1[[#This Row],[Tipo de Petición, queja o reclamo, queja o reclamo]],Tipif,2,0),"")</f>
        <v/>
      </c>
      <c r="J1565" s="2" t="str">
        <f>IF(Tabla1[[#This Row],[Fecha Radicado]]="","",IF(Tabla1[[#This Row],[Tipo de Petición, queja o reclamo, queja o reclamo]]="Sin término de respuesta","No aplica",WORKDAY(Tabla1[[#This Row],[Fecha Radicado]],Tabla1[[#This Row],[Plazo]],Festivos)))</f>
        <v/>
      </c>
      <c r="K1565" s="3" t="str">
        <f ca="1">IF(Tabla1[[#This Row],[Estado]]="No Aplica","",IF(Tabla1[[#This Row],[Estado]]="Con respuesta","Gestionado",IFERROR(NETWORKDAYS(TODAY(),Tabla1[[#This Row],[Fecha de Vencimiento]],Festivos),"")))</f>
        <v/>
      </c>
      <c r="L15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65" s="1"/>
      <c r="N1565" s="1"/>
      <c r="O1565" s="1"/>
      <c r="P1565" s="1" t="str">
        <f>_xlfn.IFNA(VLOOKUP(Tabla1[[#This Row],[Departamento]],Departamentos,2,FALSE),"")</f>
        <v/>
      </c>
      <c r="Q1565" s="1"/>
      <c r="R1565" s="1" t="str">
        <f>_xlfn.IFNA(VLOOKUP(Tabla1[[#This Row],[Municipio]],Municipios,2,FALSE),"")</f>
        <v/>
      </c>
      <c r="S1565" s="1"/>
      <c r="T1565" s="1"/>
      <c r="U1565" s="1"/>
      <c r="V1565" s="1"/>
      <c r="W1565" s="1"/>
      <c r="Z1565" s="1"/>
    </row>
    <row r="1566" spans="1:26">
      <c r="A1566" s="1"/>
      <c r="B1566" s="1"/>
      <c r="D1566" s="1"/>
      <c r="E1566" s="1"/>
      <c r="F1566" s="1"/>
      <c r="G1566" s="1"/>
      <c r="H1566" s="1"/>
      <c r="I1566" s="1" t="str">
        <f>IFERROR(VLOOKUP(Tabla1[[#This Row],[Tipo de Petición, queja o reclamo, queja o reclamo]],Tipif,2,0),"")</f>
        <v/>
      </c>
      <c r="J1566" s="2" t="str">
        <f>IF(Tabla1[[#This Row],[Fecha Radicado]]="","",IF(Tabla1[[#This Row],[Tipo de Petición, queja o reclamo, queja o reclamo]]="Sin término de respuesta","No aplica",WORKDAY(Tabla1[[#This Row],[Fecha Radicado]],Tabla1[[#This Row],[Plazo]],Festivos)))</f>
        <v/>
      </c>
      <c r="K1566" s="3" t="str">
        <f ca="1">IF(Tabla1[[#This Row],[Estado]]="No Aplica","",IF(Tabla1[[#This Row],[Estado]]="Con respuesta","Gestionado",IFERROR(NETWORKDAYS(TODAY(),Tabla1[[#This Row],[Fecha de Vencimiento]],Festivos),"")))</f>
        <v/>
      </c>
      <c r="L15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66" s="1"/>
      <c r="N1566" s="1"/>
      <c r="O1566" s="1"/>
      <c r="P1566" s="1" t="str">
        <f>_xlfn.IFNA(VLOOKUP(Tabla1[[#This Row],[Departamento]],Departamentos,2,FALSE),"")</f>
        <v/>
      </c>
      <c r="Q1566" s="1"/>
      <c r="R1566" s="1" t="str">
        <f>_xlfn.IFNA(VLOOKUP(Tabla1[[#This Row],[Municipio]],Municipios,2,FALSE),"")</f>
        <v/>
      </c>
      <c r="S1566" s="1"/>
      <c r="T1566" s="1"/>
      <c r="U1566" s="1"/>
      <c r="V1566" s="1"/>
      <c r="W1566" s="1"/>
      <c r="Z1566" s="1"/>
    </row>
    <row r="1567" spans="1:26">
      <c r="A1567" s="1"/>
      <c r="B1567" s="1"/>
      <c r="D1567" s="1"/>
      <c r="E1567" s="1"/>
      <c r="F1567" s="1"/>
      <c r="G1567" s="1"/>
      <c r="H1567" s="1"/>
      <c r="I1567" s="1" t="str">
        <f>IFERROR(VLOOKUP(Tabla1[[#This Row],[Tipo de Petición, queja o reclamo, queja o reclamo]],Tipif,2,0),"")</f>
        <v/>
      </c>
      <c r="J1567" s="2" t="str">
        <f>IF(Tabla1[[#This Row],[Fecha Radicado]]="","",IF(Tabla1[[#This Row],[Tipo de Petición, queja o reclamo, queja o reclamo]]="Sin término de respuesta","No aplica",WORKDAY(Tabla1[[#This Row],[Fecha Radicado]],Tabla1[[#This Row],[Plazo]],Festivos)))</f>
        <v/>
      </c>
      <c r="K1567" s="3" t="str">
        <f ca="1">IF(Tabla1[[#This Row],[Estado]]="No Aplica","",IF(Tabla1[[#This Row],[Estado]]="Con respuesta","Gestionado",IFERROR(NETWORKDAYS(TODAY(),Tabla1[[#This Row],[Fecha de Vencimiento]],Festivos),"")))</f>
        <v/>
      </c>
      <c r="L15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67" s="1"/>
      <c r="N1567" s="1"/>
      <c r="O1567" s="1"/>
      <c r="P1567" s="1" t="str">
        <f>_xlfn.IFNA(VLOOKUP(Tabla1[[#This Row],[Departamento]],Departamentos,2,FALSE),"")</f>
        <v/>
      </c>
      <c r="Q1567" s="1"/>
      <c r="R1567" s="1" t="str">
        <f>_xlfn.IFNA(VLOOKUP(Tabla1[[#This Row],[Municipio]],Municipios,2,FALSE),"")</f>
        <v/>
      </c>
      <c r="S1567" s="1"/>
      <c r="T1567" s="1"/>
      <c r="U1567" s="1"/>
      <c r="V1567" s="1"/>
      <c r="W1567" s="1"/>
      <c r="Z1567" s="1"/>
    </row>
    <row r="1568" spans="1:26">
      <c r="A1568" s="1"/>
      <c r="B1568" s="1"/>
      <c r="D1568" s="1"/>
      <c r="E1568" s="1"/>
      <c r="F1568" s="1"/>
      <c r="G1568" s="1"/>
      <c r="H1568" s="1"/>
      <c r="I1568" s="1" t="str">
        <f>IFERROR(VLOOKUP(Tabla1[[#This Row],[Tipo de Petición, queja o reclamo, queja o reclamo]],Tipif,2,0),"")</f>
        <v/>
      </c>
      <c r="J1568" s="2" t="str">
        <f>IF(Tabla1[[#This Row],[Fecha Radicado]]="","",IF(Tabla1[[#This Row],[Tipo de Petición, queja o reclamo, queja o reclamo]]="Sin término de respuesta","No aplica",WORKDAY(Tabla1[[#This Row],[Fecha Radicado]],Tabla1[[#This Row],[Plazo]],Festivos)))</f>
        <v/>
      </c>
      <c r="K1568" s="3" t="str">
        <f ca="1">IF(Tabla1[[#This Row],[Estado]]="No Aplica","",IF(Tabla1[[#This Row],[Estado]]="Con respuesta","Gestionado",IFERROR(NETWORKDAYS(TODAY(),Tabla1[[#This Row],[Fecha de Vencimiento]],Festivos),"")))</f>
        <v/>
      </c>
      <c r="L15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68" s="1"/>
      <c r="N1568" s="1"/>
      <c r="O1568" s="1"/>
      <c r="P1568" s="1" t="str">
        <f>_xlfn.IFNA(VLOOKUP(Tabla1[[#This Row],[Departamento]],Departamentos,2,FALSE),"")</f>
        <v/>
      </c>
      <c r="Q1568" s="1"/>
      <c r="R1568" s="1" t="str">
        <f>_xlfn.IFNA(VLOOKUP(Tabla1[[#This Row],[Municipio]],Municipios,2,FALSE),"")</f>
        <v/>
      </c>
      <c r="S1568" s="1"/>
      <c r="T1568" s="1"/>
      <c r="U1568" s="1"/>
      <c r="V1568" s="1"/>
      <c r="W1568" s="1"/>
      <c r="Z1568" s="1"/>
    </row>
    <row r="1569" spans="1:26">
      <c r="A1569" s="1"/>
      <c r="B1569" s="1"/>
      <c r="D1569" s="1"/>
      <c r="E1569" s="1"/>
      <c r="F1569" s="1"/>
      <c r="G1569" s="1"/>
      <c r="H1569" s="1"/>
      <c r="I1569" s="1" t="str">
        <f>IFERROR(VLOOKUP(Tabla1[[#This Row],[Tipo de Petición, queja o reclamo, queja o reclamo]],Tipif,2,0),"")</f>
        <v/>
      </c>
      <c r="J1569" s="2" t="str">
        <f>IF(Tabla1[[#This Row],[Fecha Radicado]]="","",IF(Tabla1[[#This Row],[Tipo de Petición, queja o reclamo, queja o reclamo]]="Sin término de respuesta","No aplica",WORKDAY(Tabla1[[#This Row],[Fecha Radicado]],Tabla1[[#This Row],[Plazo]],Festivos)))</f>
        <v/>
      </c>
      <c r="K1569" s="3" t="str">
        <f ca="1">IF(Tabla1[[#This Row],[Estado]]="No Aplica","",IF(Tabla1[[#This Row],[Estado]]="Con respuesta","Gestionado",IFERROR(NETWORKDAYS(TODAY(),Tabla1[[#This Row],[Fecha de Vencimiento]],Festivos),"")))</f>
        <v/>
      </c>
      <c r="L15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69" s="1"/>
      <c r="N1569" s="1"/>
      <c r="O1569" s="1"/>
      <c r="P1569" s="1" t="str">
        <f>_xlfn.IFNA(VLOOKUP(Tabla1[[#This Row],[Departamento]],Departamentos,2,FALSE),"")</f>
        <v/>
      </c>
      <c r="Q1569" s="1"/>
      <c r="R1569" s="1" t="str">
        <f>_xlfn.IFNA(VLOOKUP(Tabla1[[#This Row],[Municipio]],Municipios,2,FALSE),"")</f>
        <v/>
      </c>
      <c r="S1569" s="1"/>
      <c r="T1569" s="1"/>
      <c r="U1569" s="1"/>
      <c r="V1569" s="1"/>
      <c r="W1569" s="1"/>
      <c r="Z1569" s="1"/>
    </row>
    <row r="1570" spans="1:26">
      <c r="A1570" s="1"/>
      <c r="B1570" s="1"/>
      <c r="D1570" s="1"/>
      <c r="E1570" s="1"/>
      <c r="F1570" s="1"/>
      <c r="G1570" s="1"/>
      <c r="H1570" s="1"/>
      <c r="I1570" s="1" t="str">
        <f>IFERROR(VLOOKUP(Tabla1[[#This Row],[Tipo de Petición, queja o reclamo, queja o reclamo]],Tipif,2,0),"")</f>
        <v/>
      </c>
      <c r="J1570" s="2" t="str">
        <f>IF(Tabla1[[#This Row],[Fecha Radicado]]="","",IF(Tabla1[[#This Row],[Tipo de Petición, queja o reclamo, queja o reclamo]]="Sin término de respuesta","No aplica",WORKDAY(Tabla1[[#This Row],[Fecha Radicado]],Tabla1[[#This Row],[Plazo]],Festivos)))</f>
        <v/>
      </c>
      <c r="K1570" s="3" t="str">
        <f ca="1">IF(Tabla1[[#This Row],[Estado]]="No Aplica","",IF(Tabla1[[#This Row],[Estado]]="Con respuesta","Gestionado",IFERROR(NETWORKDAYS(TODAY(),Tabla1[[#This Row],[Fecha de Vencimiento]],Festivos),"")))</f>
        <v/>
      </c>
      <c r="L15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70" s="1"/>
      <c r="N1570" s="1"/>
      <c r="O1570" s="1"/>
      <c r="P1570" s="1" t="str">
        <f>_xlfn.IFNA(VLOOKUP(Tabla1[[#This Row],[Departamento]],Departamentos,2,FALSE),"")</f>
        <v/>
      </c>
      <c r="Q1570" s="1"/>
      <c r="R1570" s="1" t="str">
        <f>_xlfn.IFNA(VLOOKUP(Tabla1[[#This Row],[Municipio]],Municipios,2,FALSE),"")</f>
        <v/>
      </c>
      <c r="S1570" s="1"/>
      <c r="T1570" s="1"/>
      <c r="U1570" s="1"/>
      <c r="V1570" s="1"/>
      <c r="W1570" s="1"/>
      <c r="Z1570" s="1"/>
    </row>
    <row r="1571" spans="1:26">
      <c r="A1571" s="1"/>
      <c r="B1571" s="1"/>
      <c r="D1571" s="1"/>
      <c r="E1571" s="1"/>
      <c r="F1571" s="1"/>
      <c r="G1571" s="1"/>
      <c r="H1571" s="1"/>
      <c r="I1571" s="1" t="str">
        <f>IFERROR(VLOOKUP(Tabla1[[#This Row],[Tipo de Petición, queja o reclamo, queja o reclamo]],Tipif,2,0),"")</f>
        <v/>
      </c>
      <c r="J1571" s="2" t="str">
        <f>IF(Tabla1[[#This Row],[Fecha Radicado]]="","",IF(Tabla1[[#This Row],[Tipo de Petición, queja o reclamo, queja o reclamo]]="Sin término de respuesta","No aplica",WORKDAY(Tabla1[[#This Row],[Fecha Radicado]],Tabla1[[#This Row],[Plazo]],Festivos)))</f>
        <v/>
      </c>
      <c r="K1571" s="3" t="str">
        <f ca="1">IF(Tabla1[[#This Row],[Estado]]="No Aplica","",IF(Tabla1[[#This Row],[Estado]]="Con respuesta","Gestionado",IFERROR(NETWORKDAYS(TODAY(),Tabla1[[#This Row],[Fecha de Vencimiento]],Festivos),"")))</f>
        <v/>
      </c>
      <c r="L15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71" s="1"/>
      <c r="N1571" s="1"/>
      <c r="O1571" s="1"/>
      <c r="P1571" s="1" t="str">
        <f>_xlfn.IFNA(VLOOKUP(Tabla1[[#This Row],[Departamento]],Departamentos,2,FALSE),"")</f>
        <v/>
      </c>
      <c r="Q1571" s="1"/>
      <c r="R1571" s="1" t="str">
        <f>_xlfn.IFNA(VLOOKUP(Tabla1[[#This Row],[Municipio]],Municipios,2,FALSE),"")</f>
        <v/>
      </c>
      <c r="S1571" s="1"/>
      <c r="T1571" s="1"/>
      <c r="U1571" s="1"/>
      <c r="V1571" s="1"/>
      <c r="W1571" s="1"/>
      <c r="Z1571" s="1"/>
    </row>
    <row r="1572" spans="1:26">
      <c r="A1572" s="1"/>
      <c r="B1572" s="1"/>
      <c r="D1572" s="1"/>
      <c r="E1572" s="1"/>
      <c r="F1572" s="1"/>
      <c r="G1572" s="1"/>
      <c r="H1572" s="1"/>
      <c r="I1572" s="1" t="str">
        <f>IFERROR(VLOOKUP(Tabla1[[#This Row],[Tipo de Petición, queja o reclamo, queja o reclamo]],Tipif,2,0),"")</f>
        <v/>
      </c>
      <c r="J1572" s="2" t="str">
        <f>IF(Tabla1[[#This Row],[Fecha Radicado]]="","",IF(Tabla1[[#This Row],[Tipo de Petición, queja o reclamo, queja o reclamo]]="Sin término de respuesta","No aplica",WORKDAY(Tabla1[[#This Row],[Fecha Radicado]],Tabla1[[#This Row],[Plazo]],Festivos)))</f>
        <v/>
      </c>
      <c r="K1572" s="3" t="str">
        <f ca="1">IF(Tabla1[[#This Row],[Estado]]="No Aplica","",IF(Tabla1[[#This Row],[Estado]]="Con respuesta","Gestionado",IFERROR(NETWORKDAYS(TODAY(),Tabla1[[#This Row],[Fecha de Vencimiento]],Festivos),"")))</f>
        <v/>
      </c>
      <c r="L15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72" s="1"/>
      <c r="N1572" s="1"/>
      <c r="O1572" s="1"/>
      <c r="P1572" s="1" t="str">
        <f>_xlfn.IFNA(VLOOKUP(Tabla1[[#This Row],[Departamento]],Departamentos,2,FALSE),"")</f>
        <v/>
      </c>
      <c r="Q1572" s="1"/>
      <c r="R1572" s="1" t="str">
        <f>_xlfn.IFNA(VLOOKUP(Tabla1[[#This Row],[Municipio]],Municipios,2,FALSE),"")</f>
        <v/>
      </c>
      <c r="S1572" s="1"/>
      <c r="T1572" s="1"/>
      <c r="U1572" s="1"/>
      <c r="V1572" s="1"/>
      <c r="W1572" s="1"/>
      <c r="Z1572" s="1"/>
    </row>
    <row r="1573" spans="1:26">
      <c r="A1573" s="1"/>
      <c r="B1573" s="1"/>
      <c r="D1573" s="1"/>
      <c r="E1573" s="1"/>
      <c r="F1573" s="1"/>
      <c r="G1573" s="1"/>
      <c r="H1573" s="1"/>
      <c r="I1573" s="1" t="str">
        <f>IFERROR(VLOOKUP(Tabla1[[#This Row],[Tipo de Petición, queja o reclamo, queja o reclamo]],Tipif,2,0),"")</f>
        <v/>
      </c>
      <c r="J1573" s="2" t="str">
        <f>IF(Tabla1[[#This Row],[Fecha Radicado]]="","",IF(Tabla1[[#This Row],[Tipo de Petición, queja o reclamo, queja o reclamo]]="Sin término de respuesta","No aplica",WORKDAY(Tabla1[[#This Row],[Fecha Radicado]],Tabla1[[#This Row],[Plazo]],Festivos)))</f>
        <v/>
      </c>
      <c r="K1573" s="3" t="str">
        <f ca="1">IF(Tabla1[[#This Row],[Estado]]="No Aplica","",IF(Tabla1[[#This Row],[Estado]]="Con respuesta","Gestionado",IFERROR(NETWORKDAYS(TODAY(),Tabla1[[#This Row],[Fecha de Vencimiento]],Festivos),"")))</f>
        <v/>
      </c>
      <c r="L15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73" s="1"/>
      <c r="N1573" s="1"/>
      <c r="O1573" s="1"/>
      <c r="P1573" s="1" t="str">
        <f>_xlfn.IFNA(VLOOKUP(Tabla1[[#This Row],[Departamento]],Departamentos,2,FALSE),"")</f>
        <v/>
      </c>
      <c r="Q1573" s="1"/>
      <c r="R1573" s="1" t="str">
        <f>_xlfn.IFNA(VLOOKUP(Tabla1[[#This Row],[Municipio]],Municipios,2,FALSE),"")</f>
        <v/>
      </c>
      <c r="S1573" s="1"/>
      <c r="T1573" s="1"/>
      <c r="U1573" s="1"/>
      <c r="V1573" s="1"/>
      <c r="W1573" s="1"/>
      <c r="Z1573" s="1"/>
    </row>
    <row r="1574" spans="1:26">
      <c r="A1574" s="1"/>
      <c r="B1574" s="1"/>
      <c r="D1574" s="1"/>
      <c r="E1574" s="1"/>
      <c r="F1574" s="1"/>
      <c r="G1574" s="1"/>
      <c r="H1574" s="1"/>
      <c r="I1574" s="1" t="str">
        <f>IFERROR(VLOOKUP(Tabla1[[#This Row],[Tipo de Petición, queja o reclamo, queja o reclamo]],Tipif,2,0),"")</f>
        <v/>
      </c>
      <c r="J1574" s="2" t="str">
        <f>IF(Tabla1[[#This Row],[Fecha Radicado]]="","",IF(Tabla1[[#This Row],[Tipo de Petición, queja o reclamo, queja o reclamo]]="Sin término de respuesta","No aplica",WORKDAY(Tabla1[[#This Row],[Fecha Radicado]],Tabla1[[#This Row],[Plazo]],Festivos)))</f>
        <v/>
      </c>
      <c r="K1574" s="3" t="str">
        <f ca="1">IF(Tabla1[[#This Row],[Estado]]="No Aplica","",IF(Tabla1[[#This Row],[Estado]]="Con respuesta","Gestionado",IFERROR(NETWORKDAYS(TODAY(),Tabla1[[#This Row],[Fecha de Vencimiento]],Festivos),"")))</f>
        <v/>
      </c>
      <c r="L15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74" s="1"/>
      <c r="N1574" s="1"/>
      <c r="O1574" s="1"/>
      <c r="P1574" s="1" t="str">
        <f>_xlfn.IFNA(VLOOKUP(Tabla1[[#This Row],[Departamento]],Departamentos,2,FALSE),"")</f>
        <v/>
      </c>
      <c r="Q1574" s="1"/>
      <c r="R1574" s="1" t="str">
        <f>_xlfn.IFNA(VLOOKUP(Tabla1[[#This Row],[Municipio]],Municipios,2,FALSE),"")</f>
        <v/>
      </c>
      <c r="S1574" s="1"/>
      <c r="T1574" s="1"/>
      <c r="U1574" s="1"/>
      <c r="V1574" s="1"/>
      <c r="W1574" s="1"/>
      <c r="Z1574" s="1"/>
    </row>
    <row r="1575" spans="1:26">
      <c r="A1575" s="1"/>
      <c r="B1575" s="1"/>
      <c r="D1575" s="1"/>
      <c r="E1575" s="1"/>
      <c r="F1575" s="1"/>
      <c r="G1575" s="1"/>
      <c r="H1575" s="1"/>
      <c r="I1575" s="1" t="str">
        <f>IFERROR(VLOOKUP(Tabla1[[#This Row],[Tipo de Petición, queja o reclamo, queja o reclamo]],Tipif,2,0),"")</f>
        <v/>
      </c>
      <c r="J1575" s="2" t="str">
        <f>IF(Tabla1[[#This Row],[Fecha Radicado]]="","",IF(Tabla1[[#This Row],[Tipo de Petición, queja o reclamo, queja o reclamo]]="Sin término de respuesta","No aplica",WORKDAY(Tabla1[[#This Row],[Fecha Radicado]],Tabla1[[#This Row],[Plazo]],Festivos)))</f>
        <v/>
      </c>
      <c r="K1575" s="3" t="str">
        <f ca="1">IF(Tabla1[[#This Row],[Estado]]="No Aplica","",IF(Tabla1[[#This Row],[Estado]]="Con respuesta","Gestionado",IFERROR(NETWORKDAYS(TODAY(),Tabla1[[#This Row],[Fecha de Vencimiento]],Festivos),"")))</f>
        <v/>
      </c>
      <c r="L15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75" s="1"/>
      <c r="N1575" s="1"/>
      <c r="O1575" s="1"/>
      <c r="P1575" s="1" t="str">
        <f>_xlfn.IFNA(VLOOKUP(Tabla1[[#This Row],[Departamento]],Departamentos,2,FALSE),"")</f>
        <v/>
      </c>
      <c r="Q1575" s="1"/>
      <c r="R1575" s="1" t="str">
        <f>_xlfn.IFNA(VLOOKUP(Tabla1[[#This Row],[Municipio]],Municipios,2,FALSE),"")</f>
        <v/>
      </c>
      <c r="S1575" s="1"/>
      <c r="T1575" s="1"/>
      <c r="U1575" s="1"/>
      <c r="V1575" s="1"/>
      <c r="W1575" s="1"/>
      <c r="Z1575" s="1"/>
    </row>
    <row r="1576" spans="1:26">
      <c r="A1576" s="1"/>
      <c r="B1576" s="1"/>
      <c r="D1576" s="1"/>
      <c r="E1576" s="1"/>
      <c r="F1576" s="1"/>
      <c r="G1576" s="1"/>
      <c r="H1576" s="1"/>
      <c r="I1576" s="1" t="str">
        <f>IFERROR(VLOOKUP(Tabla1[[#This Row],[Tipo de Petición, queja o reclamo, queja o reclamo]],Tipif,2,0),"")</f>
        <v/>
      </c>
      <c r="J1576" s="2" t="str">
        <f>IF(Tabla1[[#This Row],[Fecha Radicado]]="","",IF(Tabla1[[#This Row],[Tipo de Petición, queja o reclamo, queja o reclamo]]="Sin término de respuesta","No aplica",WORKDAY(Tabla1[[#This Row],[Fecha Radicado]],Tabla1[[#This Row],[Plazo]],Festivos)))</f>
        <v/>
      </c>
      <c r="K1576" s="3" t="str">
        <f ca="1">IF(Tabla1[[#This Row],[Estado]]="No Aplica","",IF(Tabla1[[#This Row],[Estado]]="Con respuesta","Gestionado",IFERROR(NETWORKDAYS(TODAY(),Tabla1[[#This Row],[Fecha de Vencimiento]],Festivos),"")))</f>
        <v/>
      </c>
      <c r="L15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76" s="1"/>
      <c r="N1576" s="1"/>
      <c r="O1576" s="1"/>
      <c r="P1576" s="1" t="str">
        <f>_xlfn.IFNA(VLOOKUP(Tabla1[[#This Row],[Departamento]],Departamentos,2,FALSE),"")</f>
        <v/>
      </c>
      <c r="Q1576" s="1"/>
      <c r="R1576" s="1" t="str">
        <f>_xlfn.IFNA(VLOOKUP(Tabla1[[#This Row],[Municipio]],Municipios,2,FALSE),"")</f>
        <v/>
      </c>
      <c r="S1576" s="1"/>
      <c r="T1576" s="1"/>
      <c r="U1576" s="1"/>
      <c r="V1576" s="1"/>
      <c r="W1576" s="1"/>
      <c r="Z1576" s="1"/>
    </row>
    <row r="1577" spans="1:26">
      <c r="A1577" s="1"/>
      <c r="B1577" s="1"/>
      <c r="D1577" s="1"/>
      <c r="E1577" s="1"/>
      <c r="F1577" s="1"/>
      <c r="G1577" s="1"/>
      <c r="H1577" s="1"/>
      <c r="I1577" s="1" t="str">
        <f>IFERROR(VLOOKUP(Tabla1[[#This Row],[Tipo de Petición, queja o reclamo, queja o reclamo]],Tipif,2,0),"")</f>
        <v/>
      </c>
      <c r="J1577" s="2" t="str">
        <f>IF(Tabla1[[#This Row],[Fecha Radicado]]="","",IF(Tabla1[[#This Row],[Tipo de Petición, queja o reclamo, queja o reclamo]]="Sin término de respuesta","No aplica",WORKDAY(Tabla1[[#This Row],[Fecha Radicado]],Tabla1[[#This Row],[Plazo]],Festivos)))</f>
        <v/>
      </c>
      <c r="K1577" s="3" t="str">
        <f ca="1">IF(Tabla1[[#This Row],[Estado]]="No Aplica","",IF(Tabla1[[#This Row],[Estado]]="Con respuesta","Gestionado",IFERROR(NETWORKDAYS(TODAY(),Tabla1[[#This Row],[Fecha de Vencimiento]],Festivos),"")))</f>
        <v/>
      </c>
      <c r="L15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77" s="1"/>
      <c r="N1577" s="1"/>
      <c r="O1577" s="1"/>
      <c r="P1577" s="1" t="str">
        <f>_xlfn.IFNA(VLOOKUP(Tabla1[[#This Row],[Departamento]],Departamentos,2,FALSE),"")</f>
        <v/>
      </c>
      <c r="Q1577" s="1"/>
      <c r="R1577" s="1" t="str">
        <f>_xlfn.IFNA(VLOOKUP(Tabla1[[#This Row],[Municipio]],Municipios,2,FALSE),"")</f>
        <v/>
      </c>
      <c r="S1577" s="1"/>
      <c r="T1577" s="1"/>
      <c r="U1577" s="1"/>
      <c r="V1577" s="1"/>
      <c r="W1577" s="1"/>
      <c r="Z1577" s="1"/>
    </row>
    <row r="1578" spans="1:26">
      <c r="A1578" s="1"/>
      <c r="B1578" s="1"/>
      <c r="D1578" s="1"/>
      <c r="E1578" s="1"/>
      <c r="F1578" s="1"/>
      <c r="G1578" s="1"/>
      <c r="H1578" s="1"/>
      <c r="I1578" s="1" t="str">
        <f>IFERROR(VLOOKUP(Tabla1[[#This Row],[Tipo de Petición, queja o reclamo, queja o reclamo]],Tipif,2,0),"")</f>
        <v/>
      </c>
      <c r="J1578" s="2" t="str">
        <f>IF(Tabla1[[#This Row],[Fecha Radicado]]="","",IF(Tabla1[[#This Row],[Tipo de Petición, queja o reclamo, queja o reclamo]]="Sin término de respuesta","No aplica",WORKDAY(Tabla1[[#This Row],[Fecha Radicado]],Tabla1[[#This Row],[Plazo]],Festivos)))</f>
        <v/>
      </c>
      <c r="K1578" s="3" t="str">
        <f ca="1">IF(Tabla1[[#This Row],[Estado]]="No Aplica","",IF(Tabla1[[#This Row],[Estado]]="Con respuesta","Gestionado",IFERROR(NETWORKDAYS(TODAY(),Tabla1[[#This Row],[Fecha de Vencimiento]],Festivos),"")))</f>
        <v/>
      </c>
      <c r="L15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78" s="1"/>
      <c r="N1578" s="1"/>
      <c r="O1578" s="1"/>
      <c r="P1578" s="1" t="str">
        <f>_xlfn.IFNA(VLOOKUP(Tabla1[[#This Row],[Departamento]],Departamentos,2,FALSE),"")</f>
        <v/>
      </c>
      <c r="Q1578" s="1"/>
      <c r="R1578" s="1" t="str">
        <f>_xlfn.IFNA(VLOOKUP(Tabla1[[#This Row],[Municipio]],Municipios,2,FALSE),"")</f>
        <v/>
      </c>
      <c r="S1578" s="1"/>
      <c r="T1578" s="1"/>
      <c r="U1578" s="1"/>
      <c r="V1578" s="1"/>
      <c r="W1578" s="1"/>
      <c r="Z1578" s="1"/>
    </row>
    <row r="1579" spans="1:26">
      <c r="A1579" s="1"/>
      <c r="B1579" s="1"/>
      <c r="D1579" s="1"/>
      <c r="E1579" s="1"/>
      <c r="F1579" s="1"/>
      <c r="G1579" s="1"/>
      <c r="H1579" s="1"/>
      <c r="I1579" s="1" t="str">
        <f>IFERROR(VLOOKUP(Tabla1[[#This Row],[Tipo de Petición, queja o reclamo, queja o reclamo]],Tipif,2,0),"")</f>
        <v/>
      </c>
      <c r="J1579" s="2" t="str">
        <f>IF(Tabla1[[#This Row],[Fecha Radicado]]="","",IF(Tabla1[[#This Row],[Tipo de Petición, queja o reclamo, queja o reclamo]]="Sin término de respuesta","No aplica",WORKDAY(Tabla1[[#This Row],[Fecha Radicado]],Tabla1[[#This Row],[Plazo]],Festivos)))</f>
        <v/>
      </c>
      <c r="K1579" s="3" t="str">
        <f ca="1">IF(Tabla1[[#This Row],[Estado]]="No Aplica","",IF(Tabla1[[#This Row],[Estado]]="Con respuesta","Gestionado",IFERROR(NETWORKDAYS(TODAY(),Tabla1[[#This Row],[Fecha de Vencimiento]],Festivos),"")))</f>
        <v/>
      </c>
      <c r="L15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79" s="1"/>
      <c r="N1579" s="1"/>
      <c r="O1579" s="1"/>
      <c r="P1579" s="1" t="str">
        <f>_xlfn.IFNA(VLOOKUP(Tabla1[[#This Row],[Departamento]],Departamentos,2,FALSE),"")</f>
        <v/>
      </c>
      <c r="Q1579" s="1"/>
      <c r="R1579" s="1" t="str">
        <f>_xlfn.IFNA(VLOOKUP(Tabla1[[#This Row],[Municipio]],Municipios,2,FALSE),"")</f>
        <v/>
      </c>
      <c r="S1579" s="1"/>
      <c r="T1579" s="1"/>
      <c r="U1579" s="1"/>
      <c r="V1579" s="1"/>
      <c r="W1579" s="1"/>
      <c r="Z1579" s="1"/>
    </row>
    <row r="1580" spans="1:26">
      <c r="A1580" s="1"/>
      <c r="B1580" s="1"/>
      <c r="D1580" s="1"/>
      <c r="E1580" s="1"/>
      <c r="F1580" s="1"/>
      <c r="G1580" s="1"/>
      <c r="H1580" s="1"/>
      <c r="I1580" s="1" t="str">
        <f>IFERROR(VLOOKUP(Tabla1[[#This Row],[Tipo de Petición, queja o reclamo, queja o reclamo]],Tipif,2,0),"")</f>
        <v/>
      </c>
      <c r="J1580" s="2" t="str">
        <f>IF(Tabla1[[#This Row],[Fecha Radicado]]="","",IF(Tabla1[[#This Row],[Tipo de Petición, queja o reclamo, queja o reclamo]]="Sin término de respuesta","No aplica",WORKDAY(Tabla1[[#This Row],[Fecha Radicado]],Tabla1[[#This Row],[Plazo]],Festivos)))</f>
        <v/>
      </c>
      <c r="K1580" s="3" t="str">
        <f ca="1">IF(Tabla1[[#This Row],[Estado]]="No Aplica","",IF(Tabla1[[#This Row],[Estado]]="Con respuesta","Gestionado",IFERROR(NETWORKDAYS(TODAY(),Tabla1[[#This Row],[Fecha de Vencimiento]],Festivos),"")))</f>
        <v/>
      </c>
      <c r="L15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80" s="1"/>
      <c r="N1580" s="1"/>
      <c r="O1580" s="1"/>
      <c r="P1580" s="1" t="str">
        <f>_xlfn.IFNA(VLOOKUP(Tabla1[[#This Row],[Departamento]],Departamentos,2,FALSE),"")</f>
        <v/>
      </c>
      <c r="Q1580" s="1"/>
      <c r="R1580" s="1" t="str">
        <f>_xlfn.IFNA(VLOOKUP(Tabla1[[#This Row],[Municipio]],Municipios,2,FALSE),"")</f>
        <v/>
      </c>
      <c r="S1580" s="1"/>
      <c r="T1580" s="1"/>
      <c r="U1580" s="1"/>
      <c r="V1580" s="1"/>
      <c r="W1580" s="1"/>
      <c r="Z1580" s="1"/>
    </row>
    <row r="1581" spans="1:26">
      <c r="A1581" s="1"/>
      <c r="B1581" s="1"/>
      <c r="D1581" s="1"/>
      <c r="E1581" s="1"/>
      <c r="F1581" s="1"/>
      <c r="G1581" s="1"/>
      <c r="H1581" s="1"/>
      <c r="I1581" s="1" t="str">
        <f>IFERROR(VLOOKUP(Tabla1[[#This Row],[Tipo de Petición, queja o reclamo, queja o reclamo]],Tipif,2,0),"")</f>
        <v/>
      </c>
      <c r="J1581" s="2" t="str">
        <f>IF(Tabla1[[#This Row],[Fecha Radicado]]="","",IF(Tabla1[[#This Row],[Tipo de Petición, queja o reclamo, queja o reclamo]]="Sin término de respuesta","No aplica",WORKDAY(Tabla1[[#This Row],[Fecha Radicado]],Tabla1[[#This Row],[Plazo]],Festivos)))</f>
        <v/>
      </c>
      <c r="K1581" s="3" t="str">
        <f ca="1">IF(Tabla1[[#This Row],[Estado]]="No Aplica","",IF(Tabla1[[#This Row],[Estado]]="Con respuesta","Gestionado",IFERROR(NETWORKDAYS(TODAY(),Tabla1[[#This Row],[Fecha de Vencimiento]],Festivos),"")))</f>
        <v/>
      </c>
      <c r="L15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81" s="1"/>
      <c r="N1581" s="1"/>
      <c r="O1581" s="1"/>
      <c r="P1581" s="1" t="str">
        <f>_xlfn.IFNA(VLOOKUP(Tabla1[[#This Row],[Departamento]],Departamentos,2,FALSE),"")</f>
        <v/>
      </c>
      <c r="Q1581" s="1"/>
      <c r="R1581" s="1" t="str">
        <f>_xlfn.IFNA(VLOOKUP(Tabla1[[#This Row],[Municipio]],Municipios,2,FALSE),"")</f>
        <v/>
      </c>
      <c r="S1581" s="1"/>
      <c r="T1581" s="1"/>
      <c r="U1581" s="1"/>
      <c r="V1581" s="1"/>
      <c r="W1581" s="1"/>
      <c r="Z1581" s="1"/>
    </row>
    <row r="1582" spans="1:26">
      <c r="A1582" s="1"/>
      <c r="B1582" s="1"/>
      <c r="D1582" s="1"/>
      <c r="E1582" s="1"/>
      <c r="F1582" s="1"/>
      <c r="G1582" s="1"/>
      <c r="H1582" s="1"/>
      <c r="I1582" s="1" t="str">
        <f>IFERROR(VLOOKUP(Tabla1[[#This Row],[Tipo de Petición, queja o reclamo, queja o reclamo]],Tipif,2,0),"")</f>
        <v/>
      </c>
      <c r="J1582" s="2" t="str">
        <f>IF(Tabla1[[#This Row],[Fecha Radicado]]="","",IF(Tabla1[[#This Row],[Tipo de Petición, queja o reclamo, queja o reclamo]]="Sin término de respuesta","No aplica",WORKDAY(Tabla1[[#This Row],[Fecha Radicado]],Tabla1[[#This Row],[Plazo]],Festivos)))</f>
        <v/>
      </c>
      <c r="K1582" s="3" t="str">
        <f ca="1">IF(Tabla1[[#This Row],[Estado]]="No Aplica","",IF(Tabla1[[#This Row],[Estado]]="Con respuesta","Gestionado",IFERROR(NETWORKDAYS(TODAY(),Tabla1[[#This Row],[Fecha de Vencimiento]],Festivos),"")))</f>
        <v/>
      </c>
      <c r="L15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82" s="1"/>
      <c r="N1582" s="1"/>
      <c r="O1582" s="1"/>
      <c r="P1582" s="1" t="str">
        <f>_xlfn.IFNA(VLOOKUP(Tabla1[[#This Row],[Departamento]],Departamentos,2,FALSE),"")</f>
        <v/>
      </c>
      <c r="Q1582" s="1"/>
      <c r="R1582" s="1" t="str">
        <f>_xlfn.IFNA(VLOOKUP(Tabla1[[#This Row],[Municipio]],Municipios,2,FALSE),"")</f>
        <v/>
      </c>
      <c r="S1582" s="1"/>
      <c r="T1582" s="1"/>
      <c r="U1582" s="1"/>
      <c r="V1582" s="1"/>
      <c r="W1582" s="1"/>
      <c r="Z1582" s="1"/>
    </row>
    <row r="1583" spans="1:26">
      <c r="A1583" s="1"/>
      <c r="B1583" s="1"/>
      <c r="D1583" s="1"/>
      <c r="E1583" s="1"/>
      <c r="F1583" s="1"/>
      <c r="G1583" s="1"/>
      <c r="H1583" s="1"/>
      <c r="I1583" s="1" t="str">
        <f>IFERROR(VLOOKUP(Tabla1[[#This Row],[Tipo de Petición, queja o reclamo, queja o reclamo]],Tipif,2,0),"")</f>
        <v/>
      </c>
      <c r="J1583" s="2" t="str">
        <f>IF(Tabla1[[#This Row],[Fecha Radicado]]="","",IF(Tabla1[[#This Row],[Tipo de Petición, queja o reclamo, queja o reclamo]]="Sin término de respuesta","No aplica",WORKDAY(Tabla1[[#This Row],[Fecha Radicado]],Tabla1[[#This Row],[Plazo]],Festivos)))</f>
        <v/>
      </c>
      <c r="K1583" s="3" t="str">
        <f ca="1">IF(Tabla1[[#This Row],[Estado]]="No Aplica","",IF(Tabla1[[#This Row],[Estado]]="Con respuesta","Gestionado",IFERROR(NETWORKDAYS(TODAY(),Tabla1[[#This Row],[Fecha de Vencimiento]],Festivos),"")))</f>
        <v/>
      </c>
      <c r="L15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83" s="1"/>
      <c r="N1583" s="1"/>
      <c r="O1583" s="1"/>
      <c r="P1583" s="1" t="str">
        <f>_xlfn.IFNA(VLOOKUP(Tabla1[[#This Row],[Departamento]],Departamentos,2,FALSE),"")</f>
        <v/>
      </c>
      <c r="Q1583" s="1"/>
      <c r="R1583" s="1" t="str">
        <f>_xlfn.IFNA(VLOOKUP(Tabla1[[#This Row],[Municipio]],Municipios,2,FALSE),"")</f>
        <v/>
      </c>
      <c r="S1583" s="1"/>
      <c r="T1583" s="1"/>
      <c r="U1583" s="1"/>
      <c r="V1583" s="1"/>
      <c r="W1583" s="1"/>
      <c r="Z1583" s="1"/>
    </row>
    <row r="1584" spans="1:26">
      <c r="A1584" s="1"/>
      <c r="B1584" s="1"/>
      <c r="D1584" s="1"/>
      <c r="E1584" s="1"/>
      <c r="F1584" s="1"/>
      <c r="G1584" s="1"/>
      <c r="H1584" s="1"/>
      <c r="I1584" s="1" t="str">
        <f>IFERROR(VLOOKUP(Tabla1[[#This Row],[Tipo de Petición, queja o reclamo, queja o reclamo]],Tipif,2,0),"")</f>
        <v/>
      </c>
      <c r="J1584" s="2" t="str">
        <f>IF(Tabla1[[#This Row],[Fecha Radicado]]="","",IF(Tabla1[[#This Row],[Tipo de Petición, queja o reclamo, queja o reclamo]]="Sin término de respuesta","No aplica",WORKDAY(Tabla1[[#This Row],[Fecha Radicado]],Tabla1[[#This Row],[Plazo]],Festivos)))</f>
        <v/>
      </c>
      <c r="K1584" s="3" t="str">
        <f ca="1">IF(Tabla1[[#This Row],[Estado]]="No Aplica","",IF(Tabla1[[#This Row],[Estado]]="Con respuesta","Gestionado",IFERROR(NETWORKDAYS(TODAY(),Tabla1[[#This Row],[Fecha de Vencimiento]],Festivos),"")))</f>
        <v/>
      </c>
      <c r="L15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84" s="1"/>
      <c r="N1584" s="1"/>
      <c r="O1584" s="1"/>
      <c r="P1584" s="1" t="str">
        <f>_xlfn.IFNA(VLOOKUP(Tabla1[[#This Row],[Departamento]],Departamentos,2,FALSE),"")</f>
        <v/>
      </c>
      <c r="Q1584" s="1"/>
      <c r="R1584" s="1" t="str">
        <f>_xlfn.IFNA(VLOOKUP(Tabla1[[#This Row],[Municipio]],Municipios,2,FALSE),"")</f>
        <v/>
      </c>
      <c r="S1584" s="1"/>
      <c r="T1584" s="1"/>
      <c r="U1584" s="1"/>
      <c r="V1584" s="1"/>
      <c r="W1584" s="1"/>
      <c r="Z1584" s="1"/>
    </row>
    <row r="1585" spans="1:26">
      <c r="A1585" s="1"/>
      <c r="B1585" s="1"/>
      <c r="D1585" s="1"/>
      <c r="E1585" s="1"/>
      <c r="F1585" s="1"/>
      <c r="G1585" s="1"/>
      <c r="H1585" s="1"/>
      <c r="I1585" s="1" t="str">
        <f>IFERROR(VLOOKUP(Tabla1[[#This Row],[Tipo de Petición, queja o reclamo, queja o reclamo]],Tipif,2,0),"")</f>
        <v/>
      </c>
      <c r="J1585" s="2" t="str">
        <f>IF(Tabla1[[#This Row],[Fecha Radicado]]="","",IF(Tabla1[[#This Row],[Tipo de Petición, queja o reclamo, queja o reclamo]]="Sin término de respuesta","No aplica",WORKDAY(Tabla1[[#This Row],[Fecha Radicado]],Tabla1[[#This Row],[Plazo]],Festivos)))</f>
        <v/>
      </c>
      <c r="K1585" s="3" t="str">
        <f ca="1">IF(Tabla1[[#This Row],[Estado]]="No Aplica","",IF(Tabla1[[#This Row],[Estado]]="Con respuesta","Gestionado",IFERROR(NETWORKDAYS(TODAY(),Tabla1[[#This Row],[Fecha de Vencimiento]],Festivos),"")))</f>
        <v/>
      </c>
      <c r="L15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85" s="1"/>
      <c r="N1585" s="1"/>
      <c r="O1585" s="1"/>
      <c r="P1585" s="1" t="str">
        <f>_xlfn.IFNA(VLOOKUP(Tabla1[[#This Row],[Departamento]],Departamentos,2,FALSE),"")</f>
        <v/>
      </c>
      <c r="Q1585" s="1"/>
      <c r="R1585" s="1" t="str">
        <f>_xlfn.IFNA(VLOOKUP(Tabla1[[#This Row],[Municipio]],Municipios,2,FALSE),"")</f>
        <v/>
      </c>
      <c r="S1585" s="1"/>
      <c r="T1585" s="1"/>
      <c r="U1585" s="1"/>
      <c r="V1585" s="1"/>
      <c r="W1585" s="1"/>
      <c r="Z1585" s="1"/>
    </row>
    <row r="1586" spans="1:26">
      <c r="A1586" s="1"/>
      <c r="B1586" s="1"/>
      <c r="D1586" s="1"/>
      <c r="E1586" s="1"/>
      <c r="F1586" s="1"/>
      <c r="G1586" s="1"/>
      <c r="H1586" s="1"/>
      <c r="I1586" s="1" t="str">
        <f>IFERROR(VLOOKUP(Tabla1[[#This Row],[Tipo de Petición, queja o reclamo, queja o reclamo]],Tipif,2,0),"")</f>
        <v/>
      </c>
      <c r="J1586" s="2" t="str">
        <f>IF(Tabla1[[#This Row],[Fecha Radicado]]="","",IF(Tabla1[[#This Row],[Tipo de Petición, queja o reclamo, queja o reclamo]]="Sin término de respuesta","No aplica",WORKDAY(Tabla1[[#This Row],[Fecha Radicado]],Tabla1[[#This Row],[Plazo]],Festivos)))</f>
        <v/>
      </c>
      <c r="K1586" s="3" t="str">
        <f ca="1">IF(Tabla1[[#This Row],[Estado]]="No Aplica","",IF(Tabla1[[#This Row],[Estado]]="Con respuesta","Gestionado",IFERROR(NETWORKDAYS(TODAY(),Tabla1[[#This Row],[Fecha de Vencimiento]],Festivos),"")))</f>
        <v/>
      </c>
      <c r="L15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86" s="1"/>
      <c r="N1586" s="1"/>
      <c r="O1586" s="1"/>
      <c r="P1586" s="1" t="str">
        <f>_xlfn.IFNA(VLOOKUP(Tabla1[[#This Row],[Departamento]],Departamentos,2,FALSE),"")</f>
        <v/>
      </c>
      <c r="Q1586" s="1"/>
      <c r="R1586" s="1" t="str">
        <f>_xlfn.IFNA(VLOOKUP(Tabla1[[#This Row],[Municipio]],Municipios,2,FALSE),"")</f>
        <v/>
      </c>
      <c r="S1586" s="1"/>
      <c r="T1586" s="1"/>
      <c r="U1586" s="1"/>
      <c r="V1586" s="1"/>
      <c r="W1586" s="1"/>
      <c r="Z1586" s="1"/>
    </row>
    <row r="1587" spans="1:26">
      <c r="A1587" s="1"/>
      <c r="B1587" s="1"/>
      <c r="D1587" s="1"/>
      <c r="E1587" s="1"/>
      <c r="F1587" s="1"/>
      <c r="G1587" s="1"/>
      <c r="H1587" s="1"/>
      <c r="I1587" s="1" t="str">
        <f>IFERROR(VLOOKUP(Tabla1[[#This Row],[Tipo de Petición, queja o reclamo, queja o reclamo]],Tipif,2,0),"")</f>
        <v/>
      </c>
      <c r="J1587" s="2" t="str">
        <f>IF(Tabla1[[#This Row],[Fecha Radicado]]="","",IF(Tabla1[[#This Row],[Tipo de Petición, queja o reclamo, queja o reclamo]]="Sin término de respuesta","No aplica",WORKDAY(Tabla1[[#This Row],[Fecha Radicado]],Tabla1[[#This Row],[Plazo]],Festivos)))</f>
        <v/>
      </c>
      <c r="K1587" s="3" t="str">
        <f ca="1">IF(Tabla1[[#This Row],[Estado]]="No Aplica","",IF(Tabla1[[#This Row],[Estado]]="Con respuesta","Gestionado",IFERROR(NETWORKDAYS(TODAY(),Tabla1[[#This Row],[Fecha de Vencimiento]],Festivos),"")))</f>
        <v/>
      </c>
      <c r="L15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87" s="1"/>
      <c r="N1587" s="1"/>
      <c r="O1587" s="1"/>
      <c r="P1587" s="1" t="str">
        <f>_xlfn.IFNA(VLOOKUP(Tabla1[[#This Row],[Departamento]],Departamentos,2,FALSE),"")</f>
        <v/>
      </c>
      <c r="Q1587" s="1"/>
      <c r="R1587" s="1" t="str">
        <f>_xlfn.IFNA(VLOOKUP(Tabla1[[#This Row],[Municipio]],Municipios,2,FALSE),"")</f>
        <v/>
      </c>
      <c r="S1587" s="1"/>
      <c r="T1587" s="1"/>
      <c r="U1587" s="1"/>
      <c r="V1587" s="1"/>
      <c r="W1587" s="1"/>
      <c r="Z1587" s="1"/>
    </row>
    <row r="1588" spans="1:26">
      <c r="A1588" s="1"/>
      <c r="B1588" s="1"/>
      <c r="D1588" s="1"/>
      <c r="E1588" s="1"/>
      <c r="F1588" s="1"/>
      <c r="G1588" s="1"/>
      <c r="H1588" s="1"/>
      <c r="I1588" s="1" t="str">
        <f>IFERROR(VLOOKUP(Tabla1[[#This Row],[Tipo de Petición, queja o reclamo, queja o reclamo]],Tipif,2,0),"")</f>
        <v/>
      </c>
      <c r="J1588" s="2" t="str">
        <f>IF(Tabla1[[#This Row],[Fecha Radicado]]="","",IF(Tabla1[[#This Row],[Tipo de Petición, queja o reclamo, queja o reclamo]]="Sin término de respuesta","No aplica",WORKDAY(Tabla1[[#This Row],[Fecha Radicado]],Tabla1[[#This Row],[Plazo]],Festivos)))</f>
        <v/>
      </c>
      <c r="K1588" s="3" t="str">
        <f ca="1">IF(Tabla1[[#This Row],[Estado]]="No Aplica","",IF(Tabla1[[#This Row],[Estado]]="Con respuesta","Gestionado",IFERROR(NETWORKDAYS(TODAY(),Tabla1[[#This Row],[Fecha de Vencimiento]],Festivos),"")))</f>
        <v/>
      </c>
      <c r="L15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88" s="1"/>
      <c r="N1588" s="1"/>
      <c r="O1588" s="1"/>
      <c r="P1588" s="1" t="str">
        <f>_xlfn.IFNA(VLOOKUP(Tabla1[[#This Row],[Departamento]],Departamentos,2,FALSE),"")</f>
        <v/>
      </c>
      <c r="Q1588" s="1"/>
      <c r="R1588" s="1" t="str">
        <f>_xlfn.IFNA(VLOOKUP(Tabla1[[#This Row],[Municipio]],Municipios,2,FALSE),"")</f>
        <v/>
      </c>
      <c r="S1588" s="1"/>
      <c r="T1588" s="1"/>
      <c r="U1588" s="1"/>
      <c r="V1588" s="1"/>
      <c r="W1588" s="1"/>
      <c r="Z1588" s="1"/>
    </row>
    <row r="1589" spans="1:26">
      <c r="A1589" s="1"/>
      <c r="B1589" s="1"/>
      <c r="D1589" s="1"/>
      <c r="E1589" s="1"/>
      <c r="F1589" s="1"/>
      <c r="G1589" s="1"/>
      <c r="H1589" s="1"/>
      <c r="I1589" s="1" t="str">
        <f>IFERROR(VLOOKUP(Tabla1[[#This Row],[Tipo de Petición, queja o reclamo, queja o reclamo]],Tipif,2,0),"")</f>
        <v/>
      </c>
      <c r="J1589" s="2" t="str">
        <f>IF(Tabla1[[#This Row],[Fecha Radicado]]="","",IF(Tabla1[[#This Row],[Tipo de Petición, queja o reclamo, queja o reclamo]]="Sin término de respuesta","No aplica",WORKDAY(Tabla1[[#This Row],[Fecha Radicado]],Tabla1[[#This Row],[Plazo]],Festivos)))</f>
        <v/>
      </c>
      <c r="K1589" s="3" t="str">
        <f ca="1">IF(Tabla1[[#This Row],[Estado]]="No Aplica","",IF(Tabla1[[#This Row],[Estado]]="Con respuesta","Gestionado",IFERROR(NETWORKDAYS(TODAY(),Tabla1[[#This Row],[Fecha de Vencimiento]],Festivos),"")))</f>
        <v/>
      </c>
      <c r="L15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89" s="1"/>
      <c r="N1589" s="1"/>
      <c r="O1589" s="1"/>
      <c r="P1589" s="1" t="str">
        <f>_xlfn.IFNA(VLOOKUP(Tabla1[[#This Row],[Departamento]],Departamentos,2,FALSE),"")</f>
        <v/>
      </c>
      <c r="Q1589" s="1"/>
      <c r="R1589" s="1" t="str">
        <f>_xlfn.IFNA(VLOOKUP(Tabla1[[#This Row],[Municipio]],Municipios,2,FALSE),"")</f>
        <v/>
      </c>
      <c r="S1589" s="1"/>
      <c r="T1589" s="1"/>
      <c r="U1589" s="1"/>
      <c r="V1589" s="1"/>
      <c r="W1589" s="1"/>
      <c r="Z1589" s="1"/>
    </row>
    <row r="1590" spans="1:26">
      <c r="A1590" s="1"/>
      <c r="B1590" s="1"/>
      <c r="D1590" s="1"/>
      <c r="E1590" s="1"/>
      <c r="F1590" s="1"/>
      <c r="G1590" s="1"/>
      <c r="H1590" s="1"/>
      <c r="I1590" s="1" t="str">
        <f>IFERROR(VLOOKUP(Tabla1[[#This Row],[Tipo de Petición, queja o reclamo, queja o reclamo]],Tipif,2,0),"")</f>
        <v/>
      </c>
      <c r="J1590" s="2" t="str">
        <f>IF(Tabla1[[#This Row],[Fecha Radicado]]="","",IF(Tabla1[[#This Row],[Tipo de Petición, queja o reclamo, queja o reclamo]]="Sin término de respuesta","No aplica",WORKDAY(Tabla1[[#This Row],[Fecha Radicado]],Tabla1[[#This Row],[Plazo]],Festivos)))</f>
        <v/>
      </c>
      <c r="K1590" s="3" t="str">
        <f ca="1">IF(Tabla1[[#This Row],[Estado]]="No Aplica","",IF(Tabla1[[#This Row],[Estado]]="Con respuesta","Gestionado",IFERROR(NETWORKDAYS(TODAY(),Tabla1[[#This Row],[Fecha de Vencimiento]],Festivos),"")))</f>
        <v/>
      </c>
      <c r="L15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90" s="1"/>
      <c r="N1590" s="1"/>
      <c r="O1590" s="1"/>
      <c r="P1590" s="1" t="str">
        <f>_xlfn.IFNA(VLOOKUP(Tabla1[[#This Row],[Departamento]],Departamentos,2,FALSE),"")</f>
        <v/>
      </c>
      <c r="Q1590" s="1"/>
      <c r="R1590" s="1" t="str">
        <f>_xlfn.IFNA(VLOOKUP(Tabla1[[#This Row],[Municipio]],Municipios,2,FALSE),"")</f>
        <v/>
      </c>
      <c r="S1590" s="1"/>
      <c r="T1590" s="1"/>
      <c r="U1590" s="1"/>
      <c r="V1590" s="1"/>
      <c r="W1590" s="1"/>
      <c r="Z1590" s="1"/>
    </row>
    <row r="1591" spans="1:26">
      <c r="A1591" s="1"/>
      <c r="B1591" s="1"/>
      <c r="D1591" s="1"/>
      <c r="E1591" s="1"/>
      <c r="F1591" s="1"/>
      <c r="G1591" s="1"/>
      <c r="H1591" s="1"/>
      <c r="I1591" s="1" t="str">
        <f>IFERROR(VLOOKUP(Tabla1[[#This Row],[Tipo de Petición, queja o reclamo, queja o reclamo]],Tipif,2,0),"")</f>
        <v/>
      </c>
      <c r="J1591" s="2" t="str">
        <f>IF(Tabla1[[#This Row],[Fecha Radicado]]="","",IF(Tabla1[[#This Row],[Tipo de Petición, queja o reclamo, queja o reclamo]]="Sin término de respuesta","No aplica",WORKDAY(Tabla1[[#This Row],[Fecha Radicado]],Tabla1[[#This Row],[Plazo]],Festivos)))</f>
        <v/>
      </c>
      <c r="K1591" s="3" t="str">
        <f ca="1">IF(Tabla1[[#This Row],[Estado]]="No Aplica","",IF(Tabla1[[#This Row],[Estado]]="Con respuesta","Gestionado",IFERROR(NETWORKDAYS(TODAY(),Tabla1[[#This Row],[Fecha de Vencimiento]],Festivos),"")))</f>
        <v/>
      </c>
      <c r="L15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91" s="1"/>
      <c r="N1591" s="1"/>
      <c r="O1591" s="1"/>
      <c r="P1591" s="1" t="str">
        <f>_xlfn.IFNA(VLOOKUP(Tabla1[[#This Row],[Departamento]],Departamentos,2,FALSE),"")</f>
        <v/>
      </c>
      <c r="Q1591" s="1"/>
      <c r="R1591" s="1" t="str">
        <f>_xlfn.IFNA(VLOOKUP(Tabla1[[#This Row],[Municipio]],Municipios,2,FALSE),"")</f>
        <v/>
      </c>
      <c r="S1591" s="1"/>
      <c r="T1591" s="1"/>
      <c r="U1591" s="1"/>
      <c r="V1591" s="1"/>
      <c r="W1591" s="1"/>
      <c r="Z1591" s="1"/>
    </row>
    <row r="1592" spans="1:26">
      <c r="A1592" s="1"/>
      <c r="B1592" s="1"/>
      <c r="D1592" s="1"/>
      <c r="E1592" s="1"/>
      <c r="F1592" s="1"/>
      <c r="G1592" s="1"/>
      <c r="H1592" s="1"/>
      <c r="I1592" s="1" t="str">
        <f>IFERROR(VLOOKUP(Tabla1[[#This Row],[Tipo de Petición, queja o reclamo, queja o reclamo]],Tipif,2,0),"")</f>
        <v/>
      </c>
      <c r="J1592" s="2" t="str">
        <f>IF(Tabla1[[#This Row],[Fecha Radicado]]="","",IF(Tabla1[[#This Row],[Tipo de Petición, queja o reclamo, queja o reclamo]]="Sin término de respuesta","No aplica",WORKDAY(Tabla1[[#This Row],[Fecha Radicado]],Tabla1[[#This Row],[Plazo]],Festivos)))</f>
        <v/>
      </c>
      <c r="K1592" s="3" t="str">
        <f ca="1">IF(Tabla1[[#This Row],[Estado]]="No Aplica","",IF(Tabla1[[#This Row],[Estado]]="Con respuesta","Gestionado",IFERROR(NETWORKDAYS(TODAY(),Tabla1[[#This Row],[Fecha de Vencimiento]],Festivos),"")))</f>
        <v/>
      </c>
      <c r="L15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92" s="1"/>
      <c r="N1592" s="1"/>
      <c r="O1592" s="1"/>
      <c r="P1592" s="1" t="str">
        <f>_xlfn.IFNA(VLOOKUP(Tabla1[[#This Row],[Departamento]],Departamentos,2,FALSE),"")</f>
        <v/>
      </c>
      <c r="Q1592" s="1"/>
      <c r="R1592" s="1" t="str">
        <f>_xlfn.IFNA(VLOOKUP(Tabla1[[#This Row],[Municipio]],Municipios,2,FALSE),"")</f>
        <v/>
      </c>
      <c r="S1592" s="1"/>
      <c r="T1592" s="1"/>
      <c r="U1592" s="1"/>
      <c r="V1592" s="1"/>
      <c r="W1592" s="1"/>
      <c r="Z1592" s="1"/>
    </row>
    <row r="1593" spans="1:26">
      <c r="A1593" s="1"/>
      <c r="B1593" s="1"/>
      <c r="D1593" s="1"/>
      <c r="E1593" s="1"/>
      <c r="F1593" s="1"/>
      <c r="G1593" s="1"/>
      <c r="H1593" s="1"/>
      <c r="I1593" s="1" t="str">
        <f>IFERROR(VLOOKUP(Tabla1[[#This Row],[Tipo de Petición, queja o reclamo, queja o reclamo]],Tipif,2,0),"")</f>
        <v/>
      </c>
      <c r="J1593" s="2" t="str">
        <f>IF(Tabla1[[#This Row],[Fecha Radicado]]="","",IF(Tabla1[[#This Row],[Tipo de Petición, queja o reclamo, queja o reclamo]]="Sin término de respuesta","No aplica",WORKDAY(Tabla1[[#This Row],[Fecha Radicado]],Tabla1[[#This Row],[Plazo]],Festivos)))</f>
        <v/>
      </c>
      <c r="K1593" s="3" t="str">
        <f ca="1">IF(Tabla1[[#This Row],[Estado]]="No Aplica","",IF(Tabla1[[#This Row],[Estado]]="Con respuesta","Gestionado",IFERROR(NETWORKDAYS(TODAY(),Tabla1[[#This Row],[Fecha de Vencimiento]],Festivos),"")))</f>
        <v/>
      </c>
      <c r="L15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93" s="1"/>
      <c r="N1593" s="1"/>
      <c r="O1593" s="1"/>
      <c r="P1593" s="1" t="str">
        <f>_xlfn.IFNA(VLOOKUP(Tabla1[[#This Row],[Departamento]],Departamentos,2,FALSE),"")</f>
        <v/>
      </c>
      <c r="Q1593" s="1"/>
      <c r="R1593" s="1" t="str">
        <f>_xlfn.IFNA(VLOOKUP(Tabla1[[#This Row],[Municipio]],Municipios,2,FALSE),"")</f>
        <v/>
      </c>
      <c r="S1593" s="1"/>
      <c r="T1593" s="1"/>
      <c r="U1593" s="1"/>
      <c r="V1593" s="1"/>
      <c r="W1593" s="1"/>
      <c r="Z1593" s="1"/>
    </row>
    <row r="1594" spans="1:26">
      <c r="A1594" s="1"/>
      <c r="B1594" s="1"/>
      <c r="D1594" s="1"/>
      <c r="E1594" s="1"/>
      <c r="F1594" s="1"/>
      <c r="G1594" s="1"/>
      <c r="H1594" s="1"/>
      <c r="I1594" s="1" t="str">
        <f>IFERROR(VLOOKUP(Tabla1[[#This Row],[Tipo de Petición, queja o reclamo, queja o reclamo]],Tipif,2,0),"")</f>
        <v/>
      </c>
      <c r="J1594" s="2" t="str">
        <f>IF(Tabla1[[#This Row],[Fecha Radicado]]="","",IF(Tabla1[[#This Row],[Tipo de Petición, queja o reclamo, queja o reclamo]]="Sin término de respuesta","No aplica",WORKDAY(Tabla1[[#This Row],[Fecha Radicado]],Tabla1[[#This Row],[Plazo]],Festivos)))</f>
        <v/>
      </c>
      <c r="K1594" s="3" t="str">
        <f ca="1">IF(Tabla1[[#This Row],[Estado]]="No Aplica","",IF(Tabla1[[#This Row],[Estado]]="Con respuesta","Gestionado",IFERROR(NETWORKDAYS(TODAY(),Tabla1[[#This Row],[Fecha de Vencimiento]],Festivos),"")))</f>
        <v/>
      </c>
      <c r="L15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94" s="1"/>
      <c r="N1594" s="1"/>
      <c r="O1594" s="1"/>
      <c r="P1594" s="1" t="str">
        <f>_xlfn.IFNA(VLOOKUP(Tabla1[[#This Row],[Departamento]],Departamentos,2,FALSE),"")</f>
        <v/>
      </c>
      <c r="Q1594" s="1"/>
      <c r="R1594" s="1" t="str">
        <f>_xlfn.IFNA(VLOOKUP(Tabla1[[#This Row],[Municipio]],Municipios,2,FALSE),"")</f>
        <v/>
      </c>
      <c r="S1594" s="1"/>
      <c r="T1594" s="1"/>
      <c r="U1594" s="1"/>
      <c r="V1594" s="1"/>
      <c r="W1594" s="1"/>
      <c r="Z1594" s="1"/>
    </row>
    <row r="1595" spans="1:26">
      <c r="A1595" s="1"/>
      <c r="B1595" s="1"/>
      <c r="D1595" s="1"/>
      <c r="E1595" s="1"/>
      <c r="F1595" s="1"/>
      <c r="G1595" s="1"/>
      <c r="H1595" s="1"/>
      <c r="I1595" s="1" t="str">
        <f>IFERROR(VLOOKUP(Tabla1[[#This Row],[Tipo de Petición, queja o reclamo, queja o reclamo]],Tipif,2,0),"")</f>
        <v/>
      </c>
      <c r="J1595" s="2" t="str">
        <f>IF(Tabla1[[#This Row],[Fecha Radicado]]="","",IF(Tabla1[[#This Row],[Tipo de Petición, queja o reclamo, queja o reclamo]]="Sin término de respuesta","No aplica",WORKDAY(Tabla1[[#This Row],[Fecha Radicado]],Tabla1[[#This Row],[Plazo]],Festivos)))</f>
        <v/>
      </c>
      <c r="K1595" s="3" t="str">
        <f ca="1">IF(Tabla1[[#This Row],[Estado]]="No Aplica","",IF(Tabla1[[#This Row],[Estado]]="Con respuesta","Gestionado",IFERROR(NETWORKDAYS(TODAY(),Tabla1[[#This Row],[Fecha de Vencimiento]],Festivos),"")))</f>
        <v/>
      </c>
      <c r="L15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95" s="1"/>
      <c r="N1595" s="1"/>
      <c r="O1595" s="1"/>
      <c r="P1595" s="1" t="str">
        <f>_xlfn.IFNA(VLOOKUP(Tabla1[[#This Row],[Departamento]],Departamentos,2,FALSE),"")</f>
        <v/>
      </c>
      <c r="Q1595" s="1"/>
      <c r="R1595" s="1" t="str">
        <f>_xlfn.IFNA(VLOOKUP(Tabla1[[#This Row],[Municipio]],Municipios,2,FALSE),"")</f>
        <v/>
      </c>
      <c r="S1595" s="1"/>
      <c r="T1595" s="1"/>
      <c r="U1595" s="1"/>
      <c r="V1595" s="1"/>
      <c r="W1595" s="1"/>
      <c r="Z1595" s="1"/>
    </row>
    <row r="1596" spans="1:26">
      <c r="A1596" s="1"/>
      <c r="B1596" s="1"/>
      <c r="D1596" s="1"/>
      <c r="E1596" s="1"/>
      <c r="F1596" s="1"/>
      <c r="G1596" s="1"/>
      <c r="H1596" s="1"/>
      <c r="I1596" s="1" t="str">
        <f>IFERROR(VLOOKUP(Tabla1[[#This Row],[Tipo de Petición, queja o reclamo, queja o reclamo]],Tipif,2,0),"")</f>
        <v/>
      </c>
      <c r="J1596" s="2" t="str">
        <f>IF(Tabla1[[#This Row],[Fecha Radicado]]="","",IF(Tabla1[[#This Row],[Tipo de Petición, queja o reclamo, queja o reclamo]]="Sin término de respuesta","No aplica",WORKDAY(Tabla1[[#This Row],[Fecha Radicado]],Tabla1[[#This Row],[Plazo]],Festivos)))</f>
        <v/>
      </c>
      <c r="K1596" s="3" t="str">
        <f ca="1">IF(Tabla1[[#This Row],[Estado]]="No Aplica","",IF(Tabla1[[#This Row],[Estado]]="Con respuesta","Gestionado",IFERROR(NETWORKDAYS(TODAY(),Tabla1[[#This Row],[Fecha de Vencimiento]],Festivos),"")))</f>
        <v/>
      </c>
      <c r="L15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96" s="1"/>
      <c r="N1596" s="1"/>
      <c r="O1596" s="1"/>
      <c r="P1596" s="1" t="str">
        <f>_xlfn.IFNA(VLOOKUP(Tabla1[[#This Row],[Departamento]],Departamentos,2,FALSE),"")</f>
        <v/>
      </c>
      <c r="Q1596" s="1"/>
      <c r="R1596" s="1" t="str">
        <f>_xlfn.IFNA(VLOOKUP(Tabla1[[#This Row],[Municipio]],Municipios,2,FALSE),"")</f>
        <v/>
      </c>
      <c r="S1596" s="1"/>
      <c r="T1596" s="1"/>
      <c r="U1596" s="1"/>
      <c r="V1596" s="1"/>
      <c r="W1596" s="1"/>
      <c r="Z1596" s="1"/>
    </row>
    <row r="1597" spans="1:26">
      <c r="A1597" s="1"/>
      <c r="B1597" s="1"/>
      <c r="D1597" s="1"/>
      <c r="E1597" s="1"/>
      <c r="F1597" s="1"/>
      <c r="G1597" s="1"/>
      <c r="H1597" s="1"/>
      <c r="I1597" s="1" t="str">
        <f>IFERROR(VLOOKUP(Tabla1[[#This Row],[Tipo de Petición, queja o reclamo, queja o reclamo]],Tipif,2,0),"")</f>
        <v/>
      </c>
      <c r="J1597" s="2" t="str">
        <f>IF(Tabla1[[#This Row],[Fecha Radicado]]="","",IF(Tabla1[[#This Row],[Tipo de Petición, queja o reclamo, queja o reclamo]]="Sin término de respuesta","No aplica",WORKDAY(Tabla1[[#This Row],[Fecha Radicado]],Tabla1[[#This Row],[Plazo]],Festivos)))</f>
        <v/>
      </c>
      <c r="K1597" s="3" t="str">
        <f ca="1">IF(Tabla1[[#This Row],[Estado]]="No Aplica","",IF(Tabla1[[#This Row],[Estado]]="Con respuesta","Gestionado",IFERROR(NETWORKDAYS(TODAY(),Tabla1[[#This Row],[Fecha de Vencimiento]],Festivos),"")))</f>
        <v/>
      </c>
      <c r="L15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97" s="1"/>
      <c r="N1597" s="1"/>
      <c r="O1597" s="1"/>
      <c r="P1597" s="1" t="str">
        <f>_xlfn.IFNA(VLOOKUP(Tabla1[[#This Row],[Departamento]],Departamentos,2,FALSE),"")</f>
        <v/>
      </c>
      <c r="Q1597" s="1"/>
      <c r="R1597" s="1" t="str">
        <f>_xlfn.IFNA(VLOOKUP(Tabla1[[#This Row],[Municipio]],Municipios,2,FALSE),"")</f>
        <v/>
      </c>
      <c r="S1597" s="1"/>
      <c r="T1597" s="1"/>
      <c r="U1597" s="1"/>
      <c r="V1597" s="1"/>
      <c r="W1597" s="1"/>
      <c r="Z1597" s="1"/>
    </row>
    <row r="1598" spans="1:26">
      <c r="A1598" s="1"/>
      <c r="B1598" s="1"/>
      <c r="D1598" s="1"/>
      <c r="E1598" s="1"/>
      <c r="F1598" s="1"/>
      <c r="G1598" s="1"/>
      <c r="H1598" s="1"/>
      <c r="I1598" s="1" t="str">
        <f>IFERROR(VLOOKUP(Tabla1[[#This Row],[Tipo de Petición, queja o reclamo, queja o reclamo]],Tipif,2,0),"")</f>
        <v/>
      </c>
      <c r="J1598" s="2" t="str">
        <f>IF(Tabla1[[#This Row],[Fecha Radicado]]="","",IF(Tabla1[[#This Row],[Tipo de Petición, queja o reclamo, queja o reclamo]]="Sin término de respuesta","No aplica",WORKDAY(Tabla1[[#This Row],[Fecha Radicado]],Tabla1[[#This Row],[Plazo]],Festivos)))</f>
        <v/>
      </c>
      <c r="K1598" s="3" t="str">
        <f ca="1">IF(Tabla1[[#This Row],[Estado]]="No Aplica","",IF(Tabla1[[#This Row],[Estado]]="Con respuesta","Gestionado",IFERROR(NETWORKDAYS(TODAY(),Tabla1[[#This Row],[Fecha de Vencimiento]],Festivos),"")))</f>
        <v/>
      </c>
      <c r="L15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98" s="1"/>
      <c r="N1598" s="1"/>
      <c r="O1598" s="1"/>
      <c r="P1598" s="1" t="str">
        <f>_xlfn.IFNA(VLOOKUP(Tabla1[[#This Row],[Departamento]],Departamentos,2,FALSE),"")</f>
        <v/>
      </c>
      <c r="Q1598" s="1"/>
      <c r="R1598" s="1" t="str">
        <f>_xlfn.IFNA(VLOOKUP(Tabla1[[#This Row],[Municipio]],Municipios,2,FALSE),"")</f>
        <v/>
      </c>
      <c r="S1598" s="1"/>
      <c r="T1598" s="1"/>
      <c r="U1598" s="1"/>
      <c r="V1598" s="1"/>
      <c r="W1598" s="1"/>
      <c r="Z1598" s="1"/>
    </row>
    <row r="1599" spans="1:26">
      <c r="A1599" s="1"/>
      <c r="B1599" s="1"/>
      <c r="D1599" s="1"/>
      <c r="E1599" s="1"/>
      <c r="F1599" s="1"/>
      <c r="G1599" s="1"/>
      <c r="H1599" s="1"/>
      <c r="I1599" s="1" t="str">
        <f>IFERROR(VLOOKUP(Tabla1[[#This Row],[Tipo de Petición, queja o reclamo, queja o reclamo]],Tipif,2,0),"")</f>
        <v/>
      </c>
      <c r="J1599" s="2" t="str">
        <f>IF(Tabla1[[#This Row],[Fecha Radicado]]="","",IF(Tabla1[[#This Row],[Tipo de Petición, queja o reclamo, queja o reclamo]]="Sin término de respuesta","No aplica",WORKDAY(Tabla1[[#This Row],[Fecha Radicado]],Tabla1[[#This Row],[Plazo]],Festivos)))</f>
        <v/>
      </c>
      <c r="K1599" s="3" t="str">
        <f ca="1">IF(Tabla1[[#This Row],[Estado]]="No Aplica","",IF(Tabla1[[#This Row],[Estado]]="Con respuesta","Gestionado",IFERROR(NETWORKDAYS(TODAY(),Tabla1[[#This Row],[Fecha de Vencimiento]],Festivos),"")))</f>
        <v/>
      </c>
      <c r="L15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599" s="1"/>
      <c r="N1599" s="1"/>
      <c r="O1599" s="1"/>
      <c r="P1599" s="1" t="str">
        <f>_xlfn.IFNA(VLOOKUP(Tabla1[[#This Row],[Departamento]],Departamentos,2,FALSE),"")</f>
        <v/>
      </c>
      <c r="Q1599" s="1"/>
      <c r="R1599" s="1" t="str">
        <f>_xlfn.IFNA(VLOOKUP(Tabla1[[#This Row],[Municipio]],Municipios,2,FALSE),"")</f>
        <v/>
      </c>
      <c r="S1599" s="1"/>
      <c r="T1599" s="1"/>
      <c r="U1599" s="1"/>
      <c r="V1599" s="1"/>
      <c r="W1599" s="1"/>
      <c r="Z1599" s="1"/>
    </row>
    <row r="1600" spans="1:26">
      <c r="A1600" s="1"/>
      <c r="B1600" s="1"/>
      <c r="D1600" s="1"/>
      <c r="E1600" s="1"/>
      <c r="F1600" s="1"/>
      <c r="G1600" s="1"/>
      <c r="H1600" s="1"/>
      <c r="I1600" s="1" t="str">
        <f>IFERROR(VLOOKUP(Tabla1[[#This Row],[Tipo de Petición, queja o reclamo, queja o reclamo]],Tipif,2,0),"")</f>
        <v/>
      </c>
      <c r="J1600" s="2" t="str">
        <f>IF(Tabla1[[#This Row],[Fecha Radicado]]="","",IF(Tabla1[[#This Row],[Tipo de Petición, queja o reclamo, queja o reclamo]]="Sin término de respuesta","No aplica",WORKDAY(Tabla1[[#This Row],[Fecha Radicado]],Tabla1[[#This Row],[Plazo]],Festivos)))</f>
        <v/>
      </c>
      <c r="K1600" s="3" t="str">
        <f ca="1">IF(Tabla1[[#This Row],[Estado]]="No Aplica","",IF(Tabla1[[#This Row],[Estado]]="Con respuesta","Gestionado",IFERROR(NETWORKDAYS(TODAY(),Tabla1[[#This Row],[Fecha de Vencimiento]],Festivos),"")))</f>
        <v/>
      </c>
      <c r="L16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00" s="1"/>
      <c r="N1600" s="1"/>
      <c r="O1600" s="1"/>
      <c r="P1600" s="1" t="str">
        <f>_xlfn.IFNA(VLOOKUP(Tabla1[[#This Row],[Departamento]],Departamentos,2,FALSE),"")</f>
        <v/>
      </c>
      <c r="Q1600" s="1"/>
      <c r="R1600" s="1" t="str">
        <f>_xlfn.IFNA(VLOOKUP(Tabla1[[#This Row],[Municipio]],Municipios,2,FALSE),"")</f>
        <v/>
      </c>
      <c r="S1600" s="1"/>
      <c r="T1600" s="1"/>
      <c r="U1600" s="1"/>
      <c r="V1600" s="1"/>
      <c r="W1600" s="1"/>
      <c r="Z1600" s="1"/>
    </row>
    <row r="1601" spans="1:26">
      <c r="A1601" s="1"/>
      <c r="B1601" s="1"/>
      <c r="D1601" s="1"/>
      <c r="E1601" s="1"/>
      <c r="F1601" s="1"/>
      <c r="G1601" s="1"/>
      <c r="H1601" s="1"/>
      <c r="I1601" s="1" t="str">
        <f>IFERROR(VLOOKUP(Tabla1[[#This Row],[Tipo de Petición, queja o reclamo, queja o reclamo]],Tipif,2,0),"")</f>
        <v/>
      </c>
      <c r="J1601" s="2" t="str">
        <f>IF(Tabla1[[#This Row],[Fecha Radicado]]="","",IF(Tabla1[[#This Row],[Tipo de Petición, queja o reclamo, queja o reclamo]]="Sin término de respuesta","No aplica",WORKDAY(Tabla1[[#This Row],[Fecha Radicado]],Tabla1[[#This Row],[Plazo]],Festivos)))</f>
        <v/>
      </c>
      <c r="K1601" s="3" t="str">
        <f ca="1">IF(Tabla1[[#This Row],[Estado]]="No Aplica","",IF(Tabla1[[#This Row],[Estado]]="Con respuesta","Gestionado",IFERROR(NETWORKDAYS(TODAY(),Tabla1[[#This Row],[Fecha de Vencimiento]],Festivos),"")))</f>
        <v/>
      </c>
      <c r="L16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01" s="1"/>
      <c r="N1601" s="1"/>
      <c r="O1601" s="1"/>
      <c r="P1601" s="1" t="str">
        <f>_xlfn.IFNA(VLOOKUP(Tabla1[[#This Row],[Departamento]],Departamentos,2,FALSE),"")</f>
        <v/>
      </c>
      <c r="Q1601" s="1"/>
      <c r="R1601" s="1" t="str">
        <f>_xlfn.IFNA(VLOOKUP(Tabla1[[#This Row],[Municipio]],Municipios,2,FALSE),"")</f>
        <v/>
      </c>
      <c r="S1601" s="1"/>
      <c r="T1601" s="1"/>
      <c r="U1601" s="1"/>
      <c r="V1601" s="1"/>
      <c r="W1601" s="1"/>
      <c r="Z1601" s="1"/>
    </row>
    <row r="1602" spans="1:26">
      <c r="A1602" s="1"/>
      <c r="B1602" s="1"/>
      <c r="D1602" s="1"/>
      <c r="E1602" s="1"/>
      <c r="F1602" s="1"/>
      <c r="G1602" s="1"/>
      <c r="H1602" s="1"/>
      <c r="I1602" s="1" t="str">
        <f>IFERROR(VLOOKUP(Tabla1[[#This Row],[Tipo de Petición, queja o reclamo, queja o reclamo]],Tipif,2,0),"")</f>
        <v/>
      </c>
      <c r="J1602" s="2" t="str">
        <f>IF(Tabla1[[#This Row],[Fecha Radicado]]="","",IF(Tabla1[[#This Row],[Tipo de Petición, queja o reclamo, queja o reclamo]]="Sin término de respuesta","No aplica",WORKDAY(Tabla1[[#This Row],[Fecha Radicado]],Tabla1[[#This Row],[Plazo]],Festivos)))</f>
        <v/>
      </c>
      <c r="K1602" s="3" t="str">
        <f ca="1">IF(Tabla1[[#This Row],[Estado]]="No Aplica","",IF(Tabla1[[#This Row],[Estado]]="Con respuesta","Gestionado",IFERROR(NETWORKDAYS(TODAY(),Tabla1[[#This Row],[Fecha de Vencimiento]],Festivos),"")))</f>
        <v/>
      </c>
      <c r="L16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02" s="1"/>
      <c r="N1602" s="1"/>
      <c r="O1602" s="1"/>
      <c r="P1602" s="1" t="str">
        <f>_xlfn.IFNA(VLOOKUP(Tabla1[[#This Row],[Departamento]],Departamentos,2,FALSE),"")</f>
        <v/>
      </c>
      <c r="Q1602" s="1"/>
      <c r="R1602" s="1" t="str">
        <f>_xlfn.IFNA(VLOOKUP(Tabla1[[#This Row],[Municipio]],Municipios,2,FALSE),"")</f>
        <v/>
      </c>
      <c r="S1602" s="1"/>
      <c r="T1602" s="1"/>
      <c r="U1602" s="1"/>
      <c r="V1602" s="1"/>
      <c r="W1602" s="1"/>
      <c r="Z1602" s="1"/>
    </row>
    <row r="1603" spans="1:26">
      <c r="A1603" s="1"/>
      <c r="B1603" s="1"/>
      <c r="D1603" s="1"/>
      <c r="E1603" s="1"/>
      <c r="F1603" s="1"/>
      <c r="G1603" s="1"/>
      <c r="H1603" s="1"/>
      <c r="I1603" s="1" t="str">
        <f>IFERROR(VLOOKUP(Tabla1[[#This Row],[Tipo de Petición, queja o reclamo, queja o reclamo]],Tipif,2,0),"")</f>
        <v/>
      </c>
      <c r="J1603" s="2" t="str">
        <f>IF(Tabla1[[#This Row],[Fecha Radicado]]="","",IF(Tabla1[[#This Row],[Tipo de Petición, queja o reclamo, queja o reclamo]]="Sin término de respuesta","No aplica",WORKDAY(Tabla1[[#This Row],[Fecha Radicado]],Tabla1[[#This Row],[Plazo]],Festivos)))</f>
        <v/>
      </c>
      <c r="K1603" s="3" t="str">
        <f ca="1">IF(Tabla1[[#This Row],[Estado]]="No Aplica","",IF(Tabla1[[#This Row],[Estado]]="Con respuesta","Gestionado",IFERROR(NETWORKDAYS(TODAY(),Tabla1[[#This Row],[Fecha de Vencimiento]],Festivos),"")))</f>
        <v/>
      </c>
      <c r="L16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03" s="1"/>
      <c r="N1603" s="1"/>
      <c r="O1603" s="1"/>
      <c r="P1603" s="1" t="str">
        <f>_xlfn.IFNA(VLOOKUP(Tabla1[[#This Row],[Departamento]],Departamentos,2,FALSE),"")</f>
        <v/>
      </c>
      <c r="Q1603" s="1"/>
      <c r="R1603" s="1" t="str">
        <f>_xlfn.IFNA(VLOOKUP(Tabla1[[#This Row],[Municipio]],Municipios,2,FALSE),"")</f>
        <v/>
      </c>
      <c r="S1603" s="1"/>
      <c r="T1603" s="1"/>
      <c r="U1603" s="1"/>
      <c r="V1603" s="1"/>
      <c r="W1603" s="1"/>
      <c r="Z1603" s="1"/>
    </row>
    <row r="1604" spans="1:26">
      <c r="A1604" s="1"/>
      <c r="B1604" s="1"/>
      <c r="D1604" s="1"/>
      <c r="E1604" s="1"/>
      <c r="F1604" s="1"/>
      <c r="G1604" s="1"/>
      <c r="H1604" s="1"/>
      <c r="I1604" s="1" t="str">
        <f>IFERROR(VLOOKUP(Tabla1[[#This Row],[Tipo de Petición, queja o reclamo, queja o reclamo]],Tipif,2,0),"")</f>
        <v/>
      </c>
      <c r="J1604" s="2" t="str">
        <f>IF(Tabla1[[#This Row],[Fecha Radicado]]="","",IF(Tabla1[[#This Row],[Tipo de Petición, queja o reclamo, queja o reclamo]]="Sin término de respuesta","No aplica",WORKDAY(Tabla1[[#This Row],[Fecha Radicado]],Tabla1[[#This Row],[Plazo]],Festivos)))</f>
        <v/>
      </c>
      <c r="K1604" s="3" t="str">
        <f ca="1">IF(Tabla1[[#This Row],[Estado]]="No Aplica","",IF(Tabla1[[#This Row],[Estado]]="Con respuesta","Gestionado",IFERROR(NETWORKDAYS(TODAY(),Tabla1[[#This Row],[Fecha de Vencimiento]],Festivos),"")))</f>
        <v/>
      </c>
      <c r="L16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04" s="1"/>
      <c r="N1604" s="1"/>
      <c r="O1604" s="1"/>
      <c r="P1604" s="1" t="str">
        <f>_xlfn.IFNA(VLOOKUP(Tabla1[[#This Row],[Departamento]],Departamentos,2,FALSE),"")</f>
        <v/>
      </c>
      <c r="Q1604" s="1"/>
      <c r="R1604" s="1" t="str">
        <f>_xlfn.IFNA(VLOOKUP(Tabla1[[#This Row],[Municipio]],Municipios,2,FALSE),"")</f>
        <v/>
      </c>
      <c r="S1604" s="1"/>
      <c r="T1604" s="1"/>
      <c r="U1604" s="1"/>
      <c r="V1604" s="1"/>
      <c r="W1604" s="1"/>
      <c r="Z1604" s="1"/>
    </row>
    <row r="1605" spans="1:26">
      <c r="A1605" s="1"/>
      <c r="B1605" s="1"/>
      <c r="D1605" s="1"/>
      <c r="E1605" s="1"/>
      <c r="F1605" s="1"/>
      <c r="G1605" s="1"/>
      <c r="H1605" s="1"/>
      <c r="I1605" s="1" t="str">
        <f>IFERROR(VLOOKUP(Tabla1[[#This Row],[Tipo de Petición, queja o reclamo, queja o reclamo]],Tipif,2,0),"")</f>
        <v/>
      </c>
      <c r="J1605" s="2" t="str">
        <f>IF(Tabla1[[#This Row],[Fecha Radicado]]="","",IF(Tabla1[[#This Row],[Tipo de Petición, queja o reclamo, queja o reclamo]]="Sin término de respuesta","No aplica",WORKDAY(Tabla1[[#This Row],[Fecha Radicado]],Tabla1[[#This Row],[Plazo]],Festivos)))</f>
        <v/>
      </c>
      <c r="K1605" s="3" t="str">
        <f ca="1">IF(Tabla1[[#This Row],[Estado]]="No Aplica","",IF(Tabla1[[#This Row],[Estado]]="Con respuesta","Gestionado",IFERROR(NETWORKDAYS(TODAY(),Tabla1[[#This Row],[Fecha de Vencimiento]],Festivos),"")))</f>
        <v/>
      </c>
      <c r="L16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05" s="1"/>
      <c r="N1605" s="1"/>
      <c r="O1605" s="1"/>
      <c r="P1605" s="1" t="str">
        <f>_xlfn.IFNA(VLOOKUP(Tabla1[[#This Row],[Departamento]],Departamentos,2,FALSE),"")</f>
        <v/>
      </c>
      <c r="Q1605" s="1"/>
      <c r="R1605" s="1" t="str">
        <f>_xlfn.IFNA(VLOOKUP(Tabla1[[#This Row],[Municipio]],Municipios,2,FALSE),"")</f>
        <v/>
      </c>
      <c r="S1605" s="1"/>
      <c r="T1605" s="1"/>
      <c r="U1605" s="1"/>
      <c r="V1605" s="1"/>
      <c r="W1605" s="1"/>
      <c r="Z1605" s="1"/>
    </row>
    <row r="1606" spans="1:26">
      <c r="A1606" s="1"/>
      <c r="B1606" s="1"/>
      <c r="D1606" s="1"/>
      <c r="E1606" s="1"/>
      <c r="F1606" s="1"/>
      <c r="G1606" s="1"/>
      <c r="H1606" s="1"/>
      <c r="I1606" s="1" t="str">
        <f>IFERROR(VLOOKUP(Tabla1[[#This Row],[Tipo de Petición, queja o reclamo, queja o reclamo]],Tipif,2,0),"")</f>
        <v/>
      </c>
      <c r="J1606" s="2" t="str">
        <f>IF(Tabla1[[#This Row],[Fecha Radicado]]="","",IF(Tabla1[[#This Row],[Tipo de Petición, queja o reclamo, queja o reclamo]]="Sin término de respuesta","No aplica",WORKDAY(Tabla1[[#This Row],[Fecha Radicado]],Tabla1[[#This Row],[Plazo]],Festivos)))</f>
        <v/>
      </c>
      <c r="K1606" s="3" t="str">
        <f ca="1">IF(Tabla1[[#This Row],[Estado]]="No Aplica","",IF(Tabla1[[#This Row],[Estado]]="Con respuesta","Gestionado",IFERROR(NETWORKDAYS(TODAY(),Tabla1[[#This Row],[Fecha de Vencimiento]],Festivos),"")))</f>
        <v/>
      </c>
      <c r="L16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06" s="1"/>
      <c r="N1606" s="1"/>
      <c r="O1606" s="1"/>
      <c r="P1606" s="1" t="str">
        <f>_xlfn.IFNA(VLOOKUP(Tabla1[[#This Row],[Departamento]],Departamentos,2,FALSE),"")</f>
        <v/>
      </c>
      <c r="Q1606" s="1"/>
      <c r="R1606" s="1" t="str">
        <f>_xlfn.IFNA(VLOOKUP(Tabla1[[#This Row],[Municipio]],Municipios,2,FALSE),"")</f>
        <v/>
      </c>
      <c r="S1606" s="1"/>
      <c r="T1606" s="1"/>
      <c r="U1606" s="1"/>
      <c r="V1606" s="1"/>
      <c r="W1606" s="1"/>
      <c r="Z1606" s="1"/>
    </row>
    <row r="1607" spans="1:26">
      <c r="A1607" s="1"/>
      <c r="B1607" s="1"/>
      <c r="D1607" s="1"/>
      <c r="E1607" s="1"/>
      <c r="F1607" s="1"/>
      <c r="G1607" s="1"/>
      <c r="H1607" s="1"/>
      <c r="I1607" s="1" t="str">
        <f>IFERROR(VLOOKUP(Tabla1[[#This Row],[Tipo de Petición, queja o reclamo, queja o reclamo]],Tipif,2,0),"")</f>
        <v/>
      </c>
      <c r="J1607" s="2" t="str">
        <f>IF(Tabla1[[#This Row],[Fecha Radicado]]="","",IF(Tabla1[[#This Row],[Tipo de Petición, queja o reclamo, queja o reclamo]]="Sin término de respuesta","No aplica",WORKDAY(Tabla1[[#This Row],[Fecha Radicado]],Tabla1[[#This Row],[Plazo]],Festivos)))</f>
        <v/>
      </c>
      <c r="K1607" s="3" t="str">
        <f ca="1">IF(Tabla1[[#This Row],[Estado]]="No Aplica","",IF(Tabla1[[#This Row],[Estado]]="Con respuesta","Gestionado",IFERROR(NETWORKDAYS(TODAY(),Tabla1[[#This Row],[Fecha de Vencimiento]],Festivos),"")))</f>
        <v/>
      </c>
      <c r="L16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07" s="1"/>
      <c r="N1607" s="1"/>
      <c r="O1607" s="1"/>
      <c r="P1607" s="1" t="str">
        <f>_xlfn.IFNA(VLOOKUP(Tabla1[[#This Row],[Departamento]],Departamentos,2,FALSE),"")</f>
        <v/>
      </c>
      <c r="Q1607" s="1"/>
      <c r="R1607" s="1" t="str">
        <f>_xlfn.IFNA(VLOOKUP(Tabla1[[#This Row],[Municipio]],Municipios,2,FALSE),"")</f>
        <v/>
      </c>
      <c r="S1607" s="1"/>
      <c r="T1607" s="1"/>
      <c r="U1607" s="1"/>
      <c r="V1607" s="1"/>
      <c r="W1607" s="1"/>
      <c r="Z1607" s="1"/>
    </row>
    <row r="1608" spans="1:26">
      <c r="A1608" s="1"/>
      <c r="B1608" s="1"/>
      <c r="D1608" s="1"/>
      <c r="E1608" s="1"/>
      <c r="F1608" s="1"/>
      <c r="G1608" s="1"/>
      <c r="H1608" s="1"/>
      <c r="I1608" s="1" t="str">
        <f>IFERROR(VLOOKUP(Tabla1[[#This Row],[Tipo de Petición, queja o reclamo, queja o reclamo]],Tipif,2,0),"")</f>
        <v/>
      </c>
      <c r="J1608" s="2" t="str">
        <f>IF(Tabla1[[#This Row],[Fecha Radicado]]="","",IF(Tabla1[[#This Row],[Tipo de Petición, queja o reclamo, queja o reclamo]]="Sin término de respuesta","No aplica",WORKDAY(Tabla1[[#This Row],[Fecha Radicado]],Tabla1[[#This Row],[Plazo]],Festivos)))</f>
        <v/>
      </c>
      <c r="K1608" s="3" t="str">
        <f ca="1">IF(Tabla1[[#This Row],[Estado]]="No Aplica","",IF(Tabla1[[#This Row],[Estado]]="Con respuesta","Gestionado",IFERROR(NETWORKDAYS(TODAY(),Tabla1[[#This Row],[Fecha de Vencimiento]],Festivos),"")))</f>
        <v/>
      </c>
      <c r="L16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08" s="1"/>
      <c r="N1608" s="1"/>
      <c r="O1608" s="1"/>
      <c r="P1608" s="1" t="str">
        <f>_xlfn.IFNA(VLOOKUP(Tabla1[[#This Row],[Departamento]],Departamentos,2,FALSE),"")</f>
        <v/>
      </c>
      <c r="Q1608" s="1"/>
      <c r="R1608" s="1" t="str">
        <f>_xlfn.IFNA(VLOOKUP(Tabla1[[#This Row],[Municipio]],Municipios,2,FALSE),"")</f>
        <v/>
      </c>
      <c r="S1608" s="1"/>
      <c r="T1608" s="1"/>
      <c r="U1608" s="1"/>
      <c r="V1608" s="1"/>
      <c r="W1608" s="1"/>
      <c r="Z1608" s="1"/>
    </row>
    <row r="1609" spans="1:26">
      <c r="A1609" s="1"/>
      <c r="B1609" s="1"/>
      <c r="D1609" s="1"/>
      <c r="E1609" s="1"/>
      <c r="F1609" s="1"/>
      <c r="G1609" s="1"/>
      <c r="H1609" s="1"/>
      <c r="I1609" s="1" t="str">
        <f>IFERROR(VLOOKUP(Tabla1[[#This Row],[Tipo de Petición, queja o reclamo, queja o reclamo]],Tipif,2,0),"")</f>
        <v/>
      </c>
      <c r="J1609" s="2" t="str">
        <f>IF(Tabla1[[#This Row],[Fecha Radicado]]="","",IF(Tabla1[[#This Row],[Tipo de Petición, queja o reclamo, queja o reclamo]]="Sin término de respuesta","No aplica",WORKDAY(Tabla1[[#This Row],[Fecha Radicado]],Tabla1[[#This Row],[Plazo]],Festivos)))</f>
        <v/>
      </c>
      <c r="K1609" s="3" t="str">
        <f ca="1">IF(Tabla1[[#This Row],[Estado]]="No Aplica","",IF(Tabla1[[#This Row],[Estado]]="Con respuesta","Gestionado",IFERROR(NETWORKDAYS(TODAY(),Tabla1[[#This Row],[Fecha de Vencimiento]],Festivos),"")))</f>
        <v/>
      </c>
      <c r="L16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09" s="1"/>
      <c r="N1609" s="1"/>
      <c r="O1609" s="1"/>
      <c r="P1609" s="1" t="str">
        <f>_xlfn.IFNA(VLOOKUP(Tabla1[[#This Row],[Departamento]],Departamentos,2,FALSE),"")</f>
        <v/>
      </c>
      <c r="Q1609" s="1"/>
      <c r="R1609" s="1" t="str">
        <f>_xlfn.IFNA(VLOOKUP(Tabla1[[#This Row],[Municipio]],Municipios,2,FALSE),"")</f>
        <v/>
      </c>
      <c r="S1609" s="1"/>
      <c r="T1609" s="1"/>
      <c r="U1609" s="1"/>
      <c r="V1609" s="1"/>
      <c r="W1609" s="1"/>
      <c r="Z1609" s="1"/>
    </row>
    <row r="1610" spans="1:26">
      <c r="A1610" s="1"/>
      <c r="B1610" s="1"/>
      <c r="D1610" s="1"/>
      <c r="E1610" s="1"/>
      <c r="F1610" s="1"/>
      <c r="G1610" s="1"/>
      <c r="H1610" s="1"/>
      <c r="I1610" s="1" t="str">
        <f>IFERROR(VLOOKUP(Tabla1[[#This Row],[Tipo de Petición, queja o reclamo, queja o reclamo]],Tipif,2,0),"")</f>
        <v/>
      </c>
      <c r="J1610" s="2" t="str">
        <f>IF(Tabla1[[#This Row],[Fecha Radicado]]="","",IF(Tabla1[[#This Row],[Tipo de Petición, queja o reclamo, queja o reclamo]]="Sin término de respuesta","No aplica",WORKDAY(Tabla1[[#This Row],[Fecha Radicado]],Tabla1[[#This Row],[Plazo]],Festivos)))</f>
        <v/>
      </c>
      <c r="K1610" s="3" t="str">
        <f ca="1">IF(Tabla1[[#This Row],[Estado]]="No Aplica","",IF(Tabla1[[#This Row],[Estado]]="Con respuesta","Gestionado",IFERROR(NETWORKDAYS(TODAY(),Tabla1[[#This Row],[Fecha de Vencimiento]],Festivos),"")))</f>
        <v/>
      </c>
      <c r="L16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10" s="1"/>
      <c r="N1610" s="1"/>
      <c r="O1610" s="1"/>
      <c r="P1610" s="1" t="str">
        <f>_xlfn.IFNA(VLOOKUP(Tabla1[[#This Row],[Departamento]],Departamentos,2,FALSE),"")</f>
        <v/>
      </c>
      <c r="Q1610" s="1"/>
      <c r="R1610" s="1" t="str">
        <f>_xlfn.IFNA(VLOOKUP(Tabla1[[#This Row],[Municipio]],Municipios,2,FALSE),"")</f>
        <v/>
      </c>
      <c r="S1610" s="1"/>
      <c r="T1610" s="1"/>
      <c r="U1610" s="1"/>
      <c r="V1610" s="1"/>
      <c r="W1610" s="1"/>
      <c r="Z1610" s="1"/>
    </row>
    <row r="1611" spans="1:26">
      <c r="A1611" s="1"/>
      <c r="B1611" s="1"/>
      <c r="D1611" s="1"/>
      <c r="E1611" s="1"/>
      <c r="F1611" s="1"/>
      <c r="G1611" s="1"/>
      <c r="H1611" s="1"/>
      <c r="I1611" s="1" t="str">
        <f>IFERROR(VLOOKUP(Tabla1[[#This Row],[Tipo de Petición, queja o reclamo, queja o reclamo]],Tipif,2,0),"")</f>
        <v/>
      </c>
      <c r="J1611" s="2" t="str">
        <f>IF(Tabla1[[#This Row],[Fecha Radicado]]="","",IF(Tabla1[[#This Row],[Tipo de Petición, queja o reclamo, queja o reclamo]]="Sin término de respuesta","No aplica",WORKDAY(Tabla1[[#This Row],[Fecha Radicado]],Tabla1[[#This Row],[Plazo]],Festivos)))</f>
        <v/>
      </c>
      <c r="K1611" s="3" t="str">
        <f ca="1">IF(Tabla1[[#This Row],[Estado]]="No Aplica","",IF(Tabla1[[#This Row],[Estado]]="Con respuesta","Gestionado",IFERROR(NETWORKDAYS(TODAY(),Tabla1[[#This Row],[Fecha de Vencimiento]],Festivos),"")))</f>
        <v/>
      </c>
      <c r="L16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11" s="1"/>
      <c r="N1611" s="1"/>
      <c r="O1611" s="1"/>
      <c r="P1611" s="1" t="str">
        <f>_xlfn.IFNA(VLOOKUP(Tabla1[[#This Row],[Departamento]],Departamentos,2,FALSE),"")</f>
        <v/>
      </c>
      <c r="Q1611" s="1"/>
      <c r="R1611" s="1" t="str">
        <f>_xlfn.IFNA(VLOOKUP(Tabla1[[#This Row],[Municipio]],Municipios,2,FALSE),"")</f>
        <v/>
      </c>
      <c r="S1611" s="1"/>
      <c r="T1611" s="1"/>
      <c r="U1611" s="1"/>
      <c r="V1611" s="1"/>
      <c r="W1611" s="1"/>
      <c r="Z1611" s="1"/>
    </row>
    <row r="1612" spans="1:26">
      <c r="A1612" s="1"/>
      <c r="B1612" s="1"/>
      <c r="D1612" s="1"/>
      <c r="E1612" s="1"/>
      <c r="F1612" s="1"/>
      <c r="G1612" s="1"/>
      <c r="H1612" s="1"/>
      <c r="I1612" s="1" t="str">
        <f>IFERROR(VLOOKUP(Tabla1[[#This Row],[Tipo de Petición, queja o reclamo, queja o reclamo]],Tipif,2,0),"")</f>
        <v/>
      </c>
      <c r="J1612" s="2" t="str">
        <f>IF(Tabla1[[#This Row],[Fecha Radicado]]="","",IF(Tabla1[[#This Row],[Tipo de Petición, queja o reclamo, queja o reclamo]]="Sin término de respuesta","No aplica",WORKDAY(Tabla1[[#This Row],[Fecha Radicado]],Tabla1[[#This Row],[Plazo]],Festivos)))</f>
        <v/>
      </c>
      <c r="K1612" s="3" t="str">
        <f ca="1">IF(Tabla1[[#This Row],[Estado]]="No Aplica","",IF(Tabla1[[#This Row],[Estado]]="Con respuesta","Gestionado",IFERROR(NETWORKDAYS(TODAY(),Tabla1[[#This Row],[Fecha de Vencimiento]],Festivos),"")))</f>
        <v/>
      </c>
      <c r="L16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12" s="1"/>
      <c r="N1612" s="1"/>
      <c r="O1612" s="1"/>
      <c r="P1612" s="1" t="str">
        <f>_xlfn.IFNA(VLOOKUP(Tabla1[[#This Row],[Departamento]],Departamentos,2,FALSE),"")</f>
        <v/>
      </c>
      <c r="Q1612" s="1"/>
      <c r="R1612" s="1" t="str">
        <f>_xlfn.IFNA(VLOOKUP(Tabla1[[#This Row],[Municipio]],Municipios,2,FALSE),"")</f>
        <v/>
      </c>
      <c r="S1612" s="1"/>
      <c r="T1612" s="1"/>
      <c r="U1612" s="1"/>
      <c r="V1612" s="1"/>
      <c r="W1612" s="1"/>
      <c r="Z1612" s="1"/>
    </row>
    <row r="1613" spans="1:26">
      <c r="A1613" s="1"/>
      <c r="B1613" s="1"/>
      <c r="D1613" s="1"/>
      <c r="E1613" s="1"/>
      <c r="F1613" s="1"/>
      <c r="G1613" s="1"/>
      <c r="H1613" s="1"/>
      <c r="I1613" s="1" t="str">
        <f>IFERROR(VLOOKUP(Tabla1[[#This Row],[Tipo de Petición, queja o reclamo, queja o reclamo]],Tipif,2,0),"")</f>
        <v/>
      </c>
      <c r="J1613" s="2" t="str">
        <f>IF(Tabla1[[#This Row],[Fecha Radicado]]="","",IF(Tabla1[[#This Row],[Tipo de Petición, queja o reclamo, queja o reclamo]]="Sin término de respuesta","No aplica",WORKDAY(Tabla1[[#This Row],[Fecha Radicado]],Tabla1[[#This Row],[Plazo]],Festivos)))</f>
        <v/>
      </c>
      <c r="K1613" s="3" t="str">
        <f ca="1">IF(Tabla1[[#This Row],[Estado]]="No Aplica","",IF(Tabla1[[#This Row],[Estado]]="Con respuesta","Gestionado",IFERROR(NETWORKDAYS(TODAY(),Tabla1[[#This Row],[Fecha de Vencimiento]],Festivos),"")))</f>
        <v/>
      </c>
      <c r="L16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13" s="1"/>
      <c r="N1613" s="1"/>
      <c r="O1613" s="1"/>
      <c r="P1613" s="1" t="str">
        <f>_xlfn.IFNA(VLOOKUP(Tabla1[[#This Row],[Departamento]],Departamentos,2,FALSE),"")</f>
        <v/>
      </c>
      <c r="Q1613" s="1"/>
      <c r="R1613" s="1" t="str">
        <f>_xlfn.IFNA(VLOOKUP(Tabla1[[#This Row],[Municipio]],Municipios,2,FALSE),"")</f>
        <v/>
      </c>
      <c r="S1613" s="1"/>
      <c r="T1613" s="1"/>
      <c r="U1613" s="1"/>
      <c r="V1613" s="1"/>
      <c r="W1613" s="1"/>
      <c r="Z1613" s="1"/>
    </row>
    <row r="1614" spans="1:26">
      <c r="A1614" s="1"/>
      <c r="B1614" s="1"/>
      <c r="D1614" s="1"/>
      <c r="E1614" s="1"/>
      <c r="F1614" s="1"/>
      <c r="G1614" s="1"/>
      <c r="H1614" s="1"/>
      <c r="I1614" s="1" t="str">
        <f>IFERROR(VLOOKUP(Tabla1[[#This Row],[Tipo de Petición, queja o reclamo, queja o reclamo]],Tipif,2,0),"")</f>
        <v/>
      </c>
      <c r="J1614" s="2" t="str">
        <f>IF(Tabla1[[#This Row],[Fecha Radicado]]="","",IF(Tabla1[[#This Row],[Tipo de Petición, queja o reclamo, queja o reclamo]]="Sin término de respuesta","No aplica",WORKDAY(Tabla1[[#This Row],[Fecha Radicado]],Tabla1[[#This Row],[Plazo]],Festivos)))</f>
        <v/>
      </c>
      <c r="K1614" s="3" t="str">
        <f ca="1">IF(Tabla1[[#This Row],[Estado]]="No Aplica","",IF(Tabla1[[#This Row],[Estado]]="Con respuesta","Gestionado",IFERROR(NETWORKDAYS(TODAY(),Tabla1[[#This Row],[Fecha de Vencimiento]],Festivos),"")))</f>
        <v/>
      </c>
      <c r="L16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14" s="1"/>
      <c r="N1614" s="1"/>
      <c r="O1614" s="1"/>
      <c r="P1614" s="1" t="str">
        <f>_xlfn.IFNA(VLOOKUP(Tabla1[[#This Row],[Departamento]],Departamentos,2,FALSE),"")</f>
        <v/>
      </c>
      <c r="Q1614" s="1"/>
      <c r="R1614" s="1" t="str">
        <f>_xlfn.IFNA(VLOOKUP(Tabla1[[#This Row],[Municipio]],Municipios,2,FALSE),"")</f>
        <v/>
      </c>
      <c r="S1614" s="1"/>
      <c r="T1614" s="1"/>
      <c r="U1614" s="1"/>
      <c r="V1614" s="1"/>
      <c r="W1614" s="1"/>
      <c r="Z1614" s="1"/>
    </row>
    <row r="1615" spans="1:26">
      <c r="A1615" s="1"/>
      <c r="B1615" s="1"/>
      <c r="D1615" s="1"/>
      <c r="E1615" s="1"/>
      <c r="F1615" s="1"/>
      <c r="G1615" s="1"/>
      <c r="H1615" s="1"/>
      <c r="I1615" s="1" t="str">
        <f>IFERROR(VLOOKUP(Tabla1[[#This Row],[Tipo de Petición, queja o reclamo, queja o reclamo]],Tipif,2,0),"")</f>
        <v/>
      </c>
      <c r="J1615" s="2" t="str">
        <f>IF(Tabla1[[#This Row],[Fecha Radicado]]="","",IF(Tabla1[[#This Row],[Tipo de Petición, queja o reclamo, queja o reclamo]]="Sin término de respuesta","No aplica",WORKDAY(Tabla1[[#This Row],[Fecha Radicado]],Tabla1[[#This Row],[Plazo]],Festivos)))</f>
        <v/>
      </c>
      <c r="K1615" s="3" t="str">
        <f ca="1">IF(Tabla1[[#This Row],[Estado]]="No Aplica","",IF(Tabla1[[#This Row],[Estado]]="Con respuesta","Gestionado",IFERROR(NETWORKDAYS(TODAY(),Tabla1[[#This Row],[Fecha de Vencimiento]],Festivos),"")))</f>
        <v/>
      </c>
      <c r="L16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15" s="1"/>
      <c r="N1615" s="1"/>
      <c r="O1615" s="1"/>
      <c r="P1615" s="1" t="str">
        <f>_xlfn.IFNA(VLOOKUP(Tabla1[[#This Row],[Departamento]],Departamentos,2,FALSE),"")</f>
        <v/>
      </c>
      <c r="Q1615" s="1"/>
      <c r="R1615" s="1" t="str">
        <f>_xlfn.IFNA(VLOOKUP(Tabla1[[#This Row],[Municipio]],Municipios,2,FALSE),"")</f>
        <v/>
      </c>
      <c r="S1615" s="1"/>
      <c r="T1615" s="1"/>
      <c r="U1615" s="1"/>
      <c r="V1615" s="1"/>
      <c r="W1615" s="1"/>
      <c r="Z1615" s="1"/>
    </row>
    <row r="1616" spans="1:26">
      <c r="A1616" s="1"/>
      <c r="B1616" s="1"/>
      <c r="D1616" s="1"/>
      <c r="E1616" s="1"/>
      <c r="F1616" s="1"/>
      <c r="G1616" s="1"/>
      <c r="H1616" s="1"/>
      <c r="I1616" s="1" t="str">
        <f>IFERROR(VLOOKUP(Tabla1[[#This Row],[Tipo de Petición, queja o reclamo, queja o reclamo]],Tipif,2,0),"")</f>
        <v/>
      </c>
      <c r="J1616" s="2" t="str">
        <f>IF(Tabla1[[#This Row],[Fecha Radicado]]="","",IF(Tabla1[[#This Row],[Tipo de Petición, queja o reclamo, queja o reclamo]]="Sin término de respuesta","No aplica",WORKDAY(Tabla1[[#This Row],[Fecha Radicado]],Tabla1[[#This Row],[Plazo]],Festivos)))</f>
        <v/>
      </c>
      <c r="K1616" s="3" t="str">
        <f ca="1">IF(Tabla1[[#This Row],[Estado]]="No Aplica","",IF(Tabla1[[#This Row],[Estado]]="Con respuesta","Gestionado",IFERROR(NETWORKDAYS(TODAY(),Tabla1[[#This Row],[Fecha de Vencimiento]],Festivos),"")))</f>
        <v/>
      </c>
      <c r="L16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16" s="1"/>
      <c r="N1616" s="1"/>
      <c r="O1616" s="1"/>
      <c r="P1616" s="1" t="str">
        <f>_xlfn.IFNA(VLOOKUP(Tabla1[[#This Row],[Departamento]],Departamentos,2,FALSE),"")</f>
        <v/>
      </c>
      <c r="Q1616" s="1"/>
      <c r="R1616" s="1" t="str">
        <f>_xlfn.IFNA(VLOOKUP(Tabla1[[#This Row],[Municipio]],Municipios,2,FALSE),"")</f>
        <v/>
      </c>
      <c r="S1616" s="1"/>
      <c r="T1616" s="1"/>
      <c r="U1616" s="1"/>
      <c r="V1616" s="1"/>
      <c r="W1616" s="1"/>
      <c r="Z1616" s="1"/>
    </row>
    <row r="1617" spans="1:26">
      <c r="A1617" s="1"/>
      <c r="B1617" s="1"/>
      <c r="D1617" s="1"/>
      <c r="E1617" s="1"/>
      <c r="F1617" s="1"/>
      <c r="G1617" s="1"/>
      <c r="H1617" s="1"/>
      <c r="I1617" s="1" t="str">
        <f>IFERROR(VLOOKUP(Tabla1[[#This Row],[Tipo de Petición, queja o reclamo, queja o reclamo]],Tipif,2,0),"")</f>
        <v/>
      </c>
      <c r="J1617" s="2" t="str">
        <f>IF(Tabla1[[#This Row],[Fecha Radicado]]="","",IF(Tabla1[[#This Row],[Tipo de Petición, queja o reclamo, queja o reclamo]]="Sin término de respuesta","No aplica",WORKDAY(Tabla1[[#This Row],[Fecha Radicado]],Tabla1[[#This Row],[Plazo]],Festivos)))</f>
        <v/>
      </c>
      <c r="K1617" s="3" t="str">
        <f ca="1">IF(Tabla1[[#This Row],[Estado]]="No Aplica","",IF(Tabla1[[#This Row],[Estado]]="Con respuesta","Gestionado",IFERROR(NETWORKDAYS(TODAY(),Tabla1[[#This Row],[Fecha de Vencimiento]],Festivos),"")))</f>
        <v/>
      </c>
      <c r="L16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17" s="1"/>
      <c r="N1617" s="1"/>
      <c r="O1617" s="1"/>
      <c r="P1617" s="1" t="str">
        <f>_xlfn.IFNA(VLOOKUP(Tabla1[[#This Row],[Departamento]],Departamentos,2,FALSE),"")</f>
        <v/>
      </c>
      <c r="Q1617" s="1"/>
      <c r="R1617" s="1" t="str">
        <f>_xlfn.IFNA(VLOOKUP(Tabla1[[#This Row],[Municipio]],Municipios,2,FALSE),"")</f>
        <v/>
      </c>
      <c r="S1617" s="1"/>
      <c r="T1617" s="1"/>
      <c r="U1617" s="1"/>
      <c r="V1617" s="1"/>
      <c r="W1617" s="1"/>
      <c r="Z1617" s="1"/>
    </row>
    <row r="1618" spans="1:26">
      <c r="A1618" s="1"/>
      <c r="B1618" s="1"/>
      <c r="D1618" s="1"/>
      <c r="E1618" s="1"/>
      <c r="F1618" s="1"/>
      <c r="G1618" s="1"/>
      <c r="H1618" s="1"/>
      <c r="I1618" s="1" t="str">
        <f>IFERROR(VLOOKUP(Tabla1[[#This Row],[Tipo de Petición, queja o reclamo, queja o reclamo]],Tipif,2,0),"")</f>
        <v/>
      </c>
      <c r="J1618" s="2" t="str">
        <f>IF(Tabla1[[#This Row],[Fecha Radicado]]="","",IF(Tabla1[[#This Row],[Tipo de Petición, queja o reclamo, queja o reclamo]]="Sin término de respuesta","No aplica",WORKDAY(Tabla1[[#This Row],[Fecha Radicado]],Tabla1[[#This Row],[Plazo]],Festivos)))</f>
        <v/>
      </c>
      <c r="K1618" s="3" t="str">
        <f ca="1">IF(Tabla1[[#This Row],[Estado]]="No Aplica","",IF(Tabla1[[#This Row],[Estado]]="Con respuesta","Gestionado",IFERROR(NETWORKDAYS(TODAY(),Tabla1[[#This Row],[Fecha de Vencimiento]],Festivos),"")))</f>
        <v/>
      </c>
      <c r="L16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18" s="1"/>
      <c r="N1618" s="1"/>
      <c r="O1618" s="1"/>
      <c r="P1618" s="1" t="str">
        <f>_xlfn.IFNA(VLOOKUP(Tabla1[[#This Row],[Departamento]],Departamentos,2,FALSE),"")</f>
        <v/>
      </c>
      <c r="Q1618" s="1"/>
      <c r="R1618" s="1" t="str">
        <f>_xlfn.IFNA(VLOOKUP(Tabla1[[#This Row],[Municipio]],Municipios,2,FALSE),"")</f>
        <v/>
      </c>
      <c r="S1618" s="1"/>
      <c r="T1618" s="1"/>
      <c r="U1618" s="1"/>
      <c r="V1618" s="1"/>
      <c r="W1618" s="1"/>
      <c r="Z1618" s="1"/>
    </row>
    <row r="1619" spans="1:26">
      <c r="A1619" s="1"/>
      <c r="B1619" s="1"/>
      <c r="D1619" s="1"/>
      <c r="E1619" s="1"/>
      <c r="F1619" s="1"/>
      <c r="G1619" s="1"/>
      <c r="H1619" s="1"/>
      <c r="I1619" s="1" t="str">
        <f>IFERROR(VLOOKUP(Tabla1[[#This Row],[Tipo de Petición, queja o reclamo, queja o reclamo]],Tipif,2,0),"")</f>
        <v/>
      </c>
      <c r="J1619" s="2" t="str">
        <f>IF(Tabla1[[#This Row],[Fecha Radicado]]="","",IF(Tabla1[[#This Row],[Tipo de Petición, queja o reclamo, queja o reclamo]]="Sin término de respuesta","No aplica",WORKDAY(Tabla1[[#This Row],[Fecha Radicado]],Tabla1[[#This Row],[Plazo]],Festivos)))</f>
        <v/>
      </c>
      <c r="K1619" s="3" t="str">
        <f ca="1">IF(Tabla1[[#This Row],[Estado]]="No Aplica","",IF(Tabla1[[#This Row],[Estado]]="Con respuesta","Gestionado",IFERROR(NETWORKDAYS(TODAY(),Tabla1[[#This Row],[Fecha de Vencimiento]],Festivos),"")))</f>
        <v/>
      </c>
      <c r="L16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19" s="1"/>
      <c r="N1619" s="1"/>
      <c r="O1619" s="1"/>
      <c r="P1619" s="1" t="str">
        <f>_xlfn.IFNA(VLOOKUP(Tabla1[[#This Row],[Departamento]],Departamentos,2,FALSE),"")</f>
        <v/>
      </c>
      <c r="Q1619" s="1"/>
      <c r="R1619" s="1" t="str">
        <f>_xlfn.IFNA(VLOOKUP(Tabla1[[#This Row],[Municipio]],Municipios,2,FALSE),"")</f>
        <v/>
      </c>
      <c r="S1619" s="1"/>
      <c r="T1619" s="1"/>
      <c r="U1619" s="1"/>
      <c r="V1619" s="1"/>
      <c r="W1619" s="1"/>
      <c r="Z1619" s="1"/>
    </row>
    <row r="1620" spans="1:26">
      <c r="A1620" s="1"/>
      <c r="B1620" s="1"/>
      <c r="D1620" s="1"/>
      <c r="E1620" s="1"/>
      <c r="F1620" s="1"/>
      <c r="G1620" s="1"/>
      <c r="H1620" s="1"/>
      <c r="I1620" s="1" t="str">
        <f>IFERROR(VLOOKUP(Tabla1[[#This Row],[Tipo de Petición, queja o reclamo, queja o reclamo]],Tipif,2,0),"")</f>
        <v/>
      </c>
      <c r="J1620" s="2" t="str">
        <f>IF(Tabla1[[#This Row],[Fecha Radicado]]="","",IF(Tabla1[[#This Row],[Tipo de Petición, queja o reclamo, queja o reclamo]]="Sin término de respuesta","No aplica",WORKDAY(Tabla1[[#This Row],[Fecha Radicado]],Tabla1[[#This Row],[Plazo]],Festivos)))</f>
        <v/>
      </c>
      <c r="K1620" s="3" t="str">
        <f ca="1">IF(Tabla1[[#This Row],[Estado]]="No Aplica","",IF(Tabla1[[#This Row],[Estado]]="Con respuesta","Gestionado",IFERROR(NETWORKDAYS(TODAY(),Tabla1[[#This Row],[Fecha de Vencimiento]],Festivos),"")))</f>
        <v/>
      </c>
      <c r="L16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20" s="1"/>
      <c r="N1620" s="1"/>
      <c r="O1620" s="1"/>
      <c r="P1620" s="1" t="str">
        <f>_xlfn.IFNA(VLOOKUP(Tabla1[[#This Row],[Departamento]],Departamentos,2,FALSE),"")</f>
        <v/>
      </c>
      <c r="Q1620" s="1"/>
      <c r="R1620" s="1" t="str">
        <f>_xlfn.IFNA(VLOOKUP(Tabla1[[#This Row],[Municipio]],Municipios,2,FALSE),"")</f>
        <v/>
      </c>
      <c r="S1620" s="1"/>
      <c r="T1620" s="1"/>
      <c r="U1620" s="1"/>
      <c r="V1620" s="1"/>
      <c r="W1620" s="1"/>
      <c r="Z1620" s="1"/>
    </row>
    <row r="1621" spans="1:26">
      <c r="A1621" s="1"/>
      <c r="B1621" s="1"/>
      <c r="D1621" s="1"/>
      <c r="E1621" s="1"/>
      <c r="F1621" s="1"/>
      <c r="G1621" s="1"/>
      <c r="H1621" s="1"/>
      <c r="I1621" s="1" t="str">
        <f>IFERROR(VLOOKUP(Tabla1[[#This Row],[Tipo de Petición, queja o reclamo, queja o reclamo]],Tipif,2,0),"")</f>
        <v/>
      </c>
      <c r="J1621" s="2" t="str">
        <f>IF(Tabla1[[#This Row],[Fecha Radicado]]="","",IF(Tabla1[[#This Row],[Tipo de Petición, queja o reclamo, queja o reclamo]]="Sin término de respuesta","No aplica",WORKDAY(Tabla1[[#This Row],[Fecha Radicado]],Tabla1[[#This Row],[Plazo]],Festivos)))</f>
        <v/>
      </c>
      <c r="K1621" s="3" t="str">
        <f ca="1">IF(Tabla1[[#This Row],[Estado]]="No Aplica","",IF(Tabla1[[#This Row],[Estado]]="Con respuesta","Gestionado",IFERROR(NETWORKDAYS(TODAY(),Tabla1[[#This Row],[Fecha de Vencimiento]],Festivos),"")))</f>
        <v/>
      </c>
      <c r="L16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21" s="1"/>
      <c r="N1621" s="1"/>
      <c r="O1621" s="1"/>
      <c r="P1621" s="1" t="str">
        <f>_xlfn.IFNA(VLOOKUP(Tabla1[[#This Row],[Departamento]],Departamentos,2,FALSE),"")</f>
        <v/>
      </c>
      <c r="Q1621" s="1"/>
      <c r="R1621" s="1" t="str">
        <f>_xlfn.IFNA(VLOOKUP(Tabla1[[#This Row],[Municipio]],Municipios,2,FALSE),"")</f>
        <v/>
      </c>
      <c r="S1621" s="1"/>
      <c r="T1621" s="1"/>
      <c r="U1621" s="1"/>
      <c r="V1621" s="1"/>
      <c r="W1621" s="1"/>
      <c r="Z1621" s="1"/>
    </row>
    <row r="1622" spans="1:26">
      <c r="A1622" s="1"/>
      <c r="B1622" s="1"/>
      <c r="D1622" s="1"/>
      <c r="E1622" s="1"/>
      <c r="F1622" s="1"/>
      <c r="G1622" s="1"/>
      <c r="H1622" s="1"/>
      <c r="I1622" s="1" t="str">
        <f>IFERROR(VLOOKUP(Tabla1[[#This Row],[Tipo de Petición, queja o reclamo, queja o reclamo]],Tipif,2,0),"")</f>
        <v/>
      </c>
      <c r="J1622" s="2" t="str">
        <f>IF(Tabla1[[#This Row],[Fecha Radicado]]="","",IF(Tabla1[[#This Row],[Tipo de Petición, queja o reclamo, queja o reclamo]]="Sin término de respuesta","No aplica",WORKDAY(Tabla1[[#This Row],[Fecha Radicado]],Tabla1[[#This Row],[Plazo]],Festivos)))</f>
        <v/>
      </c>
      <c r="K1622" s="3" t="str">
        <f ca="1">IF(Tabla1[[#This Row],[Estado]]="No Aplica","",IF(Tabla1[[#This Row],[Estado]]="Con respuesta","Gestionado",IFERROR(NETWORKDAYS(TODAY(),Tabla1[[#This Row],[Fecha de Vencimiento]],Festivos),"")))</f>
        <v/>
      </c>
      <c r="L16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22" s="1"/>
      <c r="N1622" s="1"/>
      <c r="O1622" s="1"/>
      <c r="P1622" s="1" t="str">
        <f>_xlfn.IFNA(VLOOKUP(Tabla1[[#This Row],[Departamento]],Departamentos,2,FALSE),"")</f>
        <v/>
      </c>
      <c r="Q1622" s="1"/>
      <c r="R1622" s="1" t="str">
        <f>_xlfn.IFNA(VLOOKUP(Tabla1[[#This Row],[Municipio]],Municipios,2,FALSE),"")</f>
        <v/>
      </c>
      <c r="S1622" s="1"/>
      <c r="T1622" s="1"/>
      <c r="U1622" s="1"/>
      <c r="V1622" s="1"/>
      <c r="W1622" s="1"/>
      <c r="Z1622" s="1"/>
    </row>
    <row r="1623" spans="1:26">
      <c r="A1623" s="1"/>
      <c r="B1623" s="1"/>
      <c r="D1623" s="1"/>
      <c r="E1623" s="1"/>
      <c r="F1623" s="1"/>
      <c r="G1623" s="1"/>
      <c r="H1623" s="1"/>
      <c r="I1623" s="1" t="str">
        <f>IFERROR(VLOOKUP(Tabla1[[#This Row],[Tipo de Petición, queja o reclamo, queja o reclamo]],Tipif,2,0),"")</f>
        <v/>
      </c>
      <c r="J1623" s="2" t="str">
        <f>IF(Tabla1[[#This Row],[Fecha Radicado]]="","",IF(Tabla1[[#This Row],[Tipo de Petición, queja o reclamo, queja o reclamo]]="Sin término de respuesta","No aplica",WORKDAY(Tabla1[[#This Row],[Fecha Radicado]],Tabla1[[#This Row],[Plazo]],Festivos)))</f>
        <v/>
      </c>
      <c r="K1623" s="3" t="str">
        <f ca="1">IF(Tabla1[[#This Row],[Estado]]="No Aplica","",IF(Tabla1[[#This Row],[Estado]]="Con respuesta","Gestionado",IFERROR(NETWORKDAYS(TODAY(),Tabla1[[#This Row],[Fecha de Vencimiento]],Festivos),"")))</f>
        <v/>
      </c>
      <c r="L16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23" s="1"/>
      <c r="N1623" s="1"/>
      <c r="O1623" s="1"/>
      <c r="P1623" s="1" t="str">
        <f>_xlfn.IFNA(VLOOKUP(Tabla1[[#This Row],[Departamento]],Departamentos,2,FALSE),"")</f>
        <v/>
      </c>
      <c r="Q1623" s="1"/>
      <c r="R1623" s="1" t="str">
        <f>_xlfn.IFNA(VLOOKUP(Tabla1[[#This Row],[Municipio]],Municipios,2,FALSE),"")</f>
        <v/>
      </c>
      <c r="S1623" s="1"/>
      <c r="T1623" s="1"/>
      <c r="U1623" s="1"/>
      <c r="V1623" s="1"/>
      <c r="W1623" s="1"/>
      <c r="Z1623" s="1"/>
    </row>
    <row r="1624" spans="1:26">
      <c r="A1624" s="1"/>
      <c r="B1624" s="1"/>
      <c r="D1624" s="1"/>
      <c r="E1624" s="1"/>
      <c r="F1624" s="1"/>
      <c r="G1624" s="1"/>
      <c r="H1624" s="1"/>
      <c r="I1624" s="1" t="str">
        <f>IFERROR(VLOOKUP(Tabla1[[#This Row],[Tipo de Petición, queja o reclamo, queja o reclamo]],Tipif,2,0),"")</f>
        <v/>
      </c>
      <c r="J1624" s="2" t="str">
        <f>IF(Tabla1[[#This Row],[Fecha Radicado]]="","",IF(Tabla1[[#This Row],[Tipo de Petición, queja o reclamo, queja o reclamo]]="Sin término de respuesta","No aplica",WORKDAY(Tabla1[[#This Row],[Fecha Radicado]],Tabla1[[#This Row],[Plazo]],Festivos)))</f>
        <v/>
      </c>
      <c r="K1624" s="3" t="str">
        <f ca="1">IF(Tabla1[[#This Row],[Estado]]="No Aplica","",IF(Tabla1[[#This Row],[Estado]]="Con respuesta","Gestionado",IFERROR(NETWORKDAYS(TODAY(),Tabla1[[#This Row],[Fecha de Vencimiento]],Festivos),"")))</f>
        <v/>
      </c>
      <c r="L16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24" s="1"/>
      <c r="N1624" s="1"/>
      <c r="O1624" s="1"/>
      <c r="P1624" s="1" t="str">
        <f>_xlfn.IFNA(VLOOKUP(Tabla1[[#This Row],[Departamento]],Departamentos,2,FALSE),"")</f>
        <v/>
      </c>
      <c r="Q1624" s="1"/>
      <c r="R1624" s="1" t="str">
        <f>_xlfn.IFNA(VLOOKUP(Tabla1[[#This Row],[Municipio]],Municipios,2,FALSE),"")</f>
        <v/>
      </c>
      <c r="S1624" s="1"/>
      <c r="T1624" s="1"/>
      <c r="U1624" s="1"/>
      <c r="V1624" s="1"/>
      <c r="W1624" s="1"/>
      <c r="Z1624" s="1"/>
    </row>
    <row r="1625" spans="1:26">
      <c r="A1625" s="1"/>
      <c r="B1625" s="1"/>
      <c r="D1625" s="1"/>
      <c r="E1625" s="1"/>
      <c r="F1625" s="1"/>
      <c r="G1625" s="1"/>
      <c r="H1625" s="1"/>
      <c r="I1625" s="1" t="str">
        <f>IFERROR(VLOOKUP(Tabla1[[#This Row],[Tipo de Petición, queja o reclamo, queja o reclamo]],Tipif,2,0),"")</f>
        <v/>
      </c>
      <c r="J1625" s="2" t="str">
        <f>IF(Tabla1[[#This Row],[Fecha Radicado]]="","",IF(Tabla1[[#This Row],[Tipo de Petición, queja o reclamo, queja o reclamo]]="Sin término de respuesta","No aplica",WORKDAY(Tabla1[[#This Row],[Fecha Radicado]],Tabla1[[#This Row],[Plazo]],Festivos)))</f>
        <v/>
      </c>
      <c r="K1625" s="3" t="str">
        <f ca="1">IF(Tabla1[[#This Row],[Estado]]="No Aplica","",IF(Tabla1[[#This Row],[Estado]]="Con respuesta","Gestionado",IFERROR(NETWORKDAYS(TODAY(),Tabla1[[#This Row],[Fecha de Vencimiento]],Festivos),"")))</f>
        <v/>
      </c>
      <c r="L16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25" s="1"/>
      <c r="N1625" s="1"/>
      <c r="O1625" s="1"/>
      <c r="P1625" s="1" t="str">
        <f>_xlfn.IFNA(VLOOKUP(Tabla1[[#This Row],[Departamento]],Departamentos,2,FALSE),"")</f>
        <v/>
      </c>
      <c r="Q1625" s="1"/>
      <c r="R1625" s="1" t="str">
        <f>_xlfn.IFNA(VLOOKUP(Tabla1[[#This Row],[Municipio]],Municipios,2,FALSE),"")</f>
        <v/>
      </c>
      <c r="S1625" s="1"/>
      <c r="T1625" s="1"/>
      <c r="U1625" s="1"/>
      <c r="V1625" s="1"/>
      <c r="W1625" s="1"/>
      <c r="Z1625" s="1"/>
    </row>
    <row r="1626" spans="1:26">
      <c r="A1626" s="1"/>
      <c r="B1626" s="1"/>
      <c r="D1626" s="1"/>
      <c r="E1626" s="1"/>
      <c r="F1626" s="1"/>
      <c r="G1626" s="1"/>
      <c r="H1626" s="1"/>
      <c r="I1626" s="1" t="str">
        <f>IFERROR(VLOOKUP(Tabla1[[#This Row],[Tipo de Petición, queja o reclamo, queja o reclamo]],Tipif,2,0),"")</f>
        <v/>
      </c>
      <c r="J1626" s="2" t="str">
        <f>IF(Tabla1[[#This Row],[Fecha Radicado]]="","",IF(Tabla1[[#This Row],[Tipo de Petición, queja o reclamo, queja o reclamo]]="Sin término de respuesta","No aplica",WORKDAY(Tabla1[[#This Row],[Fecha Radicado]],Tabla1[[#This Row],[Plazo]],Festivos)))</f>
        <v/>
      </c>
      <c r="K1626" s="3" t="str">
        <f ca="1">IF(Tabla1[[#This Row],[Estado]]="No Aplica","",IF(Tabla1[[#This Row],[Estado]]="Con respuesta","Gestionado",IFERROR(NETWORKDAYS(TODAY(),Tabla1[[#This Row],[Fecha de Vencimiento]],Festivos),"")))</f>
        <v/>
      </c>
      <c r="L16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26" s="1"/>
      <c r="N1626" s="1"/>
      <c r="O1626" s="1"/>
      <c r="P1626" s="1" t="str">
        <f>_xlfn.IFNA(VLOOKUP(Tabla1[[#This Row],[Departamento]],Departamentos,2,FALSE),"")</f>
        <v/>
      </c>
      <c r="Q1626" s="1"/>
      <c r="R1626" s="1" t="str">
        <f>_xlfn.IFNA(VLOOKUP(Tabla1[[#This Row],[Municipio]],Municipios,2,FALSE),"")</f>
        <v/>
      </c>
      <c r="S1626" s="1"/>
      <c r="T1626" s="1"/>
      <c r="U1626" s="1"/>
      <c r="V1626" s="1"/>
      <c r="W1626" s="1"/>
      <c r="Z1626" s="1"/>
    </row>
    <row r="1627" spans="1:26">
      <c r="A1627" s="1"/>
      <c r="B1627" s="1"/>
      <c r="D1627" s="1"/>
      <c r="E1627" s="1"/>
      <c r="F1627" s="1"/>
      <c r="G1627" s="1"/>
      <c r="H1627" s="1"/>
      <c r="I1627" s="1" t="str">
        <f>IFERROR(VLOOKUP(Tabla1[[#This Row],[Tipo de Petición, queja o reclamo, queja o reclamo]],Tipif,2,0),"")</f>
        <v/>
      </c>
      <c r="J1627" s="2" t="str">
        <f>IF(Tabla1[[#This Row],[Fecha Radicado]]="","",IF(Tabla1[[#This Row],[Tipo de Petición, queja o reclamo, queja o reclamo]]="Sin término de respuesta","No aplica",WORKDAY(Tabla1[[#This Row],[Fecha Radicado]],Tabla1[[#This Row],[Plazo]],Festivos)))</f>
        <v/>
      </c>
      <c r="K1627" s="3" t="str">
        <f ca="1">IF(Tabla1[[#This Row],[Estado]]="No Aplica","",IF(Tabla1[[#This Row],[Estado]]="Con respuesta","Gestionado",IFERROR(NETWORKDAYS(TODAY(),Tabla1[[#This Row],[Fecha de Vencimiento]],Festivos),"")))</f>
        <v/>
      </c>
      <c r="L16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27" s="1"/>
      <c r="N1627" s="1"/>
      <c r="O1627" s="1"/>
      <c r="P1627" s="1" t="str">
        <f>_xlfn.IFNA(VLOOKUP(Tabla1[[#This Row],[Departamento]],Departamentos,2,FALSE),"")</f>
        <v/>
      </c>
      <c r="Q1627" s="1"/>
      <c r="R1627" s="1" t="str">
        <f>_xlfn.IFNA(VLOOKUP(Tabla1[[#This Row],[Municipio]],Municipios,2,FALSE),"")</f>
        <v/>
      </c>
      <c r="S1627" s="1"/>
      <c r="T1627" s="1"/>
      <c r="U1627" s="1"/>
      <c r="V1627" s="1"/>
      <c r="W1627" s="1"/>
      <c r="Z1627" s="1"/>
    </row>
    <row r="1628" spans="1:26">
      <c r="A1628" s="1"/>
      <c r="B1628" s="1"/>
      <c r="D1628" s="1"/>
      <c r="E1628" s="1"/>
      <c r="F1628" s="1"/>
      <c r="G1628" s="1"/>
      <c r="H1628" s="1"/>
      <c r="I1628" s="1" t="str">
        <f>IFERROR(VLOOKUP(Tabla1[[#This Row],[Tipo de Petición, queja o reclamo, queja o reclamo]],Tipif,2,0),"")</f>
        <v/>
      </c>
      <c r="J1628" s="2" t="str">
        <f>IF(Tabla1[[#This Row],[Fecha Radicado]]="","",IF(Tabla1[[#This Row],[Tipo de Petición, queja o reclamo, queja o reclamo]]="Sin término de respuesta","No aplica",WORKDAY(Tabla1[[#This Row],[Fecha Radicado]],Tabla1[[#This Row],[Plazo]],Festivos)))</f>
        <v/>
      </c>
      <c r="K1628" s="3" t="str">
        <f ca="1">IF(Tabla1[[#This Row],[Estado]]="No Aplica","",IF(Tabla1[[#This Row],[Estado]]="Con respuesta","Gestionado",IFERROR(NETWORKDAYS(TODAY(),Tabla1[[#This Row],[Fecha de Vencimiento]],Festivos),"")))</f>
        <v/>
      </c>
      <c r="L16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28" s="1"/>
      <c r="N1628" s="1"/>
      <c r="O1628" s="1"/>
      <c r="P1628" s="1" t="str">
        <f>_xlfn.IFNA(VLOOKUP(Tabla1[[#This Row],[Departamento]],Departamentos,2,FALSE),"")</f>
        <v/>
      </c>
      <c r="Q1628" s="1"/>
      <c r="R1628" s="1" t="str">
        <f>_xlfn.IFNA(VLOOKUP(Tabla1[[#This Row],[Municipio]],Municipios,2,FALSE),"")</f>
        <v/>
      </c>
      <c r="S1628" s="1"/>
      <c r="T1628" s="1"/>
      <c r="U1628" s="1"/>
      <c r="V1628" s="1"/>
      <c r="W1628" s="1"/>
      <c r="Z1628" s="1"/>
    </row>
    <row r="1629" spans="1:26">
      <c r="A1629" s="1"/>
      <c r="B1629" s="1"/>
      <c r="D1629" s="1"/>
      <c r="E1629" s="1"/>
      <c r="F1629" s="1"/>
      <c r="G1629" s="1"/>
      <c r="H1629" s="1"/>
      <c r="I1629" s="1" t="str">
        <f>IFERROR(VLOOKUP(Tabla1[[#This Row],[Tipo de Petición, queja o reclamo, queja o reclamo]],Tipif,2,0),"")</f>
        <v/>
      </c>
      <c r="J1629" s="2" t="str">
        <f>IF(Tabla1[[#This Row],[Fecha Radicado]]="","",IF(Tabla1[[#This Row],[Tipo de Petición, queja o reclamo, queja o reclamo]]="Sin término de respuesta","No aplica",WORKDAY(Tabla1[[#This Row],[Fecha Radicado]],Tabla1[[#This Row],[Plazo]],Festivos)))</f>
        <v/>
      </c>
      <c r="K1629" s="3" t="str">
        <f ca="1">IF(Tabla1[[#This Row],[Estado]]="No Aplica","",IF(Tabla1[[#This Row],[Estado]]="Con respuesta","Gestionado",IFERROR(NETWORKDAYS(TODAY(),Tabla1[[#This Row],[Fecha de Vencimiento]],Festivos),"")))</f>
        <v/>
      </c>
      <c r="L16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29" s="1"/>
      <c r="N1629" s="1"/>
      <c r="O1629" s="1"/>
      <c r="P1629" s="1" t="str">
        <f>_xlfn.IFNA(VLOOKUP(Tabla1[[#This Row],[Departamento]],Departamentos,2,FALSE),"")</f>
        <v/>
      </c>
      <c r="Q1629" s="1"/>
      <c r="R1629" s="1" t="str">
        <f>_xlfn.IFNA(VLOOKUP(Tabla1[[#This Row],[Municipio]],Municipios,2,FALSE),"")</f>
        <v/>
      </c>
      <c r="S1629" s="1"/>
      <c r="T1629" s="1"/>
      <c r="U1629" s="1"/>
      <c r="V1629" s="1"/>
      <c r="W1629" s="1"/>
      <c r="Z1629" s="1"/>
    </row>
    <row r="1630" spans="1:26">
      <c r="A1630" s="1"/>
      <c r="B1630" s="1"/>
      <c r="D1630" s="1"/>
      <c r="E1630" s="1"/>
      <c r="F1630" s="1"/>
      <c r="G1630" s="1"/>
      <c r="H1630" s="1"/>
      <c r="I1630" s="1" t="str">
        <f>IFERROR(VLOOKUP(Tabla1[[#This Row],[Tipo de Petición, queja o reclamo, queja o reclamo]],Tipif,2,0),"")</f>
        <v/>
      </c>
      <c r="J1630" s="2" t="str">
        <f>IF(Tabla1[[#This Row],[Fecha Radicado]]="","",IF(Tabla1[[#This Row],[Tipo de Petición, queja o reclamo, queja o reclamo]]="Sin término de respuesta","No aplica",WORKDAY(Tabla1[[#This Row],[Fecha Radicado]],Tabla1[[#This Row],[Plazo]],Festivos)))</f>
        <v/>
      </c>
      <c r="K1630" s="3" t="str">
        <f ca="1">IF(Tabla1[[#This Row],[Estado]]="No Aplica","",IF(Tabla1[[#This Row],[Estado]]="Con respuesta","Gestionado",IFERROR(NETWORKDAYS(TODAY(),Tabla1[[#This Row],[Fecha de Vencimiento]],Festivos),"")))</f>
        <v/>
      </c>
      <c r="L16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30" s="1"/>
      <c r="N1630" s="1"/>
      <c r="O1630" s="1"/>
      <c r="P1630" s="1" t="str">
        <f>_xlfn.IFNA(VLOOKUP(Tabla1[[#This Row],[Departamento]],Departamentos,2,FALSE),"")</f>
        <v/>
      </c>
      <c r="Q1630" s="1"/>
      <c r="R1630" s="1" t="str">
        <f>_xlfn.IFNA(VLOOKUP(Tabla1[[#This Row],[Municipio]],Municipios,2,FALSE),"")</f>
        <v/>
      </c>
      <c r="S1630" s="1"/>
      <c r="T1630" s="1"/>
      <c r="U1630" s="1"/>
      <c r="V1630" s="1"/>
      <c r="W1630" s="1"/>
      <c r="Z1630" s="1"/>
    </row>
    <row r="1631" spans="1:26">
      <c r="A1631" s="1"/>
      <c r="B1631" s="1"/>
      <c r="D1631" s="1"/>
      <c r="E1631" s="1"/>
      <c r="F1631" s="1"/>
      <c r="G1631" s="1"/>
      <c r="H1631" s="1"/>
      <c r="I1631" s="1" t="str">
        <f>IFERROR(VLOOKUP(Tabla1[[#This Row],[Tipo de Petición, queja o reclamo, queja o reclamo]],Tipif,2,0),"")</f>
        <v/>
      </c>
      <c r="J1631" s="2" t="str">
        <f>IF(Tabla1[[#This Row],[Fecha Radicado]]="","",IF(Tabla1[[#This Row],[Tipo de Petición, queja o reclamo, queja o reclamo]]="Sin término de respuesta","No aplica",WORKDAY(Tabla1[[#This Row],[Fecha Radicado]],Tabla1[[#This Row],[Plazo]],Festivos)))</f>
        <v/>
      </c>
      <c r="K1631" s="3" t="str">
        <f ca="1">IF(Tabla1[[#This Row],[Estado]]="No Aplica","",IF(Tabla1[[#This Row],[Estado]]="Con respuesta","Gestionado",IFERROR(NETWORKDAYS(TODAY(),Tabla1[[#This Row],[Fecha de Vencimiento]],Festivos),"")))</f>
        <v/>
      </c>
      <c r="L16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31" s="1"/>
      <c r="N1631" s="1"/>
      <c r="O1631" s="1"/>
      <c r="P1631" s="1" t="str">
        <f>_xlfn.IFNA(VLOOKUP(Tabla1[[#This Row],[Departamento]],Departamentos,2,FALSE),"")</f>
        <v/>
      </c>
      <c r="Q1631" s="1"/>
      <c r="R1631" s="1" t="str">
        <f>_xlfn.IFNA(VLOOKUP(Tabla1[[#This Row],[Municipio]],Municipios,2,FALSE),"")</f>
        <v/>
      </c>
      <c r="S1631" s="1"/>
      <c r="T1631" s="1"/>
      <c r="U1631" s="1"/>
      <c r="V1631" s="1"/>
      <c r="W1631" s="1"/>
      <c r="Z1631" s="1"/>
    </row>
    <row r="1632" spans="1:26">
      <c r="A1632" s="1"/>
      <c r="B1632" s="1"/>
      <c r="D1632" s="1"/>
      <c r="E1632" s="1"/>
      <c r="F1632" s="1"/>
      <c r="G1632" s="1"/>
      <c r="H1632" s="1"/>
      <c r="I1632" s="1" t="str">
        <f>IFERROR(VLOOKUP(Tabla1[[#This Row],[Tipo de Petición, queja o reclamo, queja o reclamo]],Tipif,2,0),"")</f>
        <v/>
      </c>
      <c r="J1632" s="2" t="str">
        <f>IF(Tabla1[[#This Row],[Fecha Radicado]]="","",IF(Tabla1[[#This Row],[Tipo de Petición, queja o reclamo, queja o reclamo]]="Sin término de respuesta","No aplica",WORKDAY(Tabla1[[#This Row],[Fecha Radicado]],Tabla1[[#This Row],[Plazo]],Festivos)))</f>
        <v/>
      </c>
      <c r="K1632" s="3" t="str">
        <f ca="1">IF(Tabla1[[#This Row],[Estado]]="No Aplica","",IF(Tabla1[[#This Row],[Estado]]="Con respuesta","Gestionado",IFERROR(NETWORKDAYS(TODAY(),Tabla1[[#This Row],[Fecha de Vencimiento]],Festivos),"")))</f>
        <v/>
      </c>
      <c r="L16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32" s="1"/>
      <c r="N1632" s="1"/>
      <c r="O1632" s="1"/>
      <c r="P1632" s="1" t="str">
        <f>_xlfn.IFNA(VLOOKUP(Tabla1[[#This Row],[Departamento]],Departamentos,2,FALSE),"")</f>
        <v/>
      </c>
      <c r="Q1632" s="1"/>
      <c r="R1632" s="1" t="str">
        <f>_xlfn.IFNA(VLOOKUP(Tabla1[[#This Row],[Municipio]],Municipios,2,FALSE),"")</f>
        <v/>
      </c>
      <c r="S1632" s="1"/>
      <c r="T1632" s="1"/>
      <c r="U1632" s="1"/>
      <c r="V1632" s="1"/>
      <c r="W1632" s="1"/>
      <c r="Z1632" s="1"/>
    </row>
    <row r="1633" spans="1:26">
      <c r="A1633" s="1"/>
      <c r="B1633" s="1"/>
      <c r="D1633" s="1"/>
      <c r="E1633" s="1"/>
      <c r="F1633" s="1"/>
      <c r="G1633" s="1"/>
      <c r="H1633" s="1"/>
      <c r="I1633" s="1" t="str">
        <f>IFERROR(VLOOKUP(Tabla1[[#This Row],[Tipo de Petición, queja o reclamo, queja o reclamo]],Tipif,2,0),"")</f>
        <v/>
      </c>
      <c r="J1633" s="2" t="str">
        <f>IF(Tabla1[[#This Row],[Fecha Radicado]]="","",IF(Tabla1[[#This Row],[Tipo de Petición, queja o reclamo, queja o reclamo]]="Sin término de respuesta","No aplica",WORKDAY(Tabla1[[#This Row],[Fecha Radicado]],Tabla1[[#This Row],[Plazo]],Festivos)))</f>
        <v/>
      </c>
      <c r="K1633" s="3" t="str">
        <f ca="1">IF(Tabla1[[#This Row],[Estado]]="No Aplica","",IF(Tabla1[[#This Row],[Estado]]="Con respuesta","Gestionado",IFERROR(NETWORKDAYS(TODAY(),Tabla1[[#This Row],[Fecha de Vencimiento]],Festivos),"")))</f>
        <v/>
      </c>
      <c r="L16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33" s="1"/>
      <c r="N1633" s="1"/>
      <c r="O1633" s="1"/>
      <c r="P1633" s="1" t="str">
        <f>_xlfn.IFNA(VLOOKUP(Tabla1[[#This Row],[Departamento]],Departamentos,2,FALSE),"")</f>
        <v/>
      </c>
      <c r="Q1633" s="1"/>
      <c r="R1633" s="1" t="str">
        <f>_xlfn.IFNA(VLOOKUP(Tabla1[[#This Row],[Municipio]],Municipios,2,FALSE),"")</f>
        <v/>
      </c>
      <c r="S1633" s="1"/>
      <c r="T1633" s="1"/>
      <c r="U1633" s="1"/>
      <c r="V1633" s="1"/>
      <c r="W1633" s="1"/>
      <c r="Z1633" s="1"/>
    </row>
    <row r="1634" spans="1:26">
      <c r="A1634" s="1"/>
      <c r="B1634" s="1"/>
      <c r="D1634" s="1"/>
      <c r="E1634" s="1"/>
      <c r="F1634" s="1"/>
      <c r="G1634" s="1"/>
      <c r="H1634" s="1"/>
      <c r="I1634" s="1" t="str">
        <f>IFERROR(VLOOKUP(Tabla1[[#This Row],[Tipo de Petición, queja o reclamo, queja o reclamo]],Tipif,2,0),"")</f>
        <v/>
      </c>
      <c r="J1634" s="2" t="str">
        <f>IF(Tabla1[[#This Row],[Fecha Radicado]]="","",IF(Tabla1[[#This Row],[Tipo de Petición, queja o reclamo, queja o reclamo]]="Sin término de respuesta","No aplica",WORKDAY(Tabla1[[#This Row],[Fecha Radicado]],Tabla1[[#This Row],[Plazo]],Festivos)))</f>
        <v/>
      </c>
      <c r="K1634" s="3" t="str">
        <f ca="1">IF(Tabla1[[#This Row],[Estado]]="No Aplica","",IF(Tabla1[[#This Row],[Estado]]="Con respuesta","Gestionado",IFERROR(NETWORKDAYS(TODAY(),Tabla1[[#This Row],[Fecha de Vencimiento]],Festivos),"")))</f>
        <v/>
      </c>
      <c r="L16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34" s="1"/>
      <c r="N1634" s="1"/>
      <c r="O1634" s="1"/>
      <c r="P1634" s="1" t="str">
        <f>_xlfn.IFNA(VLOOKUP(Tabla1[[#This Row],[Departamento]],Departamentos,2,FALSE),"")</f>
        <v/>
      </c>
      <c r="Q1634" s="1"/>
      <c r="R1634" s="1" t="str">
        <f>_xlfn.IFNA(VLOOKUP(Tabla1[[#This Row],[Municipio]],Municipios,2,FALSE),"")</f>
        <v/>
      </c>
      <c r="S1634" s="1"/>
      <c r="T1634" s="1"/>
      <c r="U1634" s="1"/>
      <c r="V1634" s="1"/>
      <c r="W1634" s="1"/>
      <c r="Z1634" s="1"/>
    </row>
    <row r="1635" spans="1:26">
      <c r="A1635" s="1"/>
      <c r="B1635" s="1"/>
      <c r="D1635" s="1"/>
      <c r="E1635" s="1"/>
      <c r="F1635" s="1"/>
      <c r="G1635" s="1"/>
      <c r="H1635" s="1"/>
      <c r="I1635" s="1" t="str">
        <f>IFERROR(VLOOKUP(Tabla1[[#This Row],[Tipo de Petición, queja o reclamo, queja o reclamo]],Tipif,2,0),"")</f>
        <v/>
      </c>
      <c r="J1635" s="2" t="str">
        <f>IF(Tabla1[[#This Row],[Fecha Radicado]]="","",IF(Tabla1[[#This Row],[Tipo de Petición, queja o reclamo, queja o reclamo]]="Sin término de respuesta","No aplica",WORKDAY(Tabla1[[#This Row],[Fecha Radicado]],Tabla1[[#This Row],[Plazo]],Festivos)))</f>
        <v/>
      </c>
      <c r="K1635" s="3" t="str">
        <f ca="1">IF(Tabla1[[#This Row],[Estado]]="No Aplica","",IF(Tabla1[[#This Row],[Estado]]="Con respuesta","Gestionado",IFERROR(NETWORKDAYS(TODAY(),Tabla1[[#This Row],[Fecha de Vencimiento]],Festivos),"")))</f>
        <v/>
      </c>
      <c r="L16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35" s="1"/>
      <c r="N1635" s="1"/>
      <c r="O1635" s="1"/>
      <c r="P1635" s="1" t="str">
        <f>_xlfn.IFNA(VLOOKUP(Tabla1[[#This Row],[Departamento]],Departamentos,2,FALSE),"")</f>
        <v/>
      </c>
      <c r="Q1635" s="1"/>
      <c r="R1635" s="1" t="str">
        <f>_xlfn.IFNA(VLOOKUP(Tabla1[[#This Row],[Municipio]],Municipios,2,FALSE),"")</f>
        <v/>
      </c>
      <c r="S1635" s="1"/>
      <c r="T1635" s="1"/>
      <c r="U1635" s="1"/>
      <c r="V1635" s="1"/>
      <c r="W1635" s="1"/>
      <c r="Z1635" s="1"/>
    </row>
    <row r="1636" spans="1:26">
      <c r="A1636" s="1"/>
      <c r="B1636" s="1"/>
      <c r="D1636" s="1"/>
      <c r="E1636" s="1"/>
      <c r="F1636" s="1"/>
      <c r="G1636" s="1"/>
      <c r="H1636" s="1"/>
      <c r="I1636" s="1" t="str">
        <f>IFERROR(VLOOKUP(Tabla1[[#This Row],[Tipo de Petición, queja o reclamo, queja o reclamo]],Tipif,2,0),"")</f>
        <v/>
      </c>
      <c r="J1636" s="2" t="str">
        <f>IF(Tabla1[[#This Row],[Fecha Radicado]]="","",IF(Tabla1[[#This Row],[Tipo de Petición, queja o reclamo, queja o reclamo]]="Sin término de respuesta","No aplica",WORKDAY(Tabla1[[#This Row],[Fecha Radicado]],Tabla1[[#This Row],[Plazo]],Festivos)))</f>
        <v/>
      </c>
      <c r="K1636" s="3" t="str">
        <f ca="1">IF(Tabla1[[#This Row],[Estado]]="No Aplica","",IF(Tabla1[[#This Row],[Estado]]="Con respuesta","Gestionado",IFERROR(NETWORKDAYS(TODAY(),Tabla1[[#This Row],[Fecha de Vencimiento]],Festivos),"")))</f>
        <v/>
      </c>
      <c r="L16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36" s="1"/>
      <c r="N1636" s="1"/>
      <c r="O1636" s="1"/>
      <c r="P1636" s="1" t="str">
        <f>_xlfn.IFNA(VLOOKUP(Tabla1[[#This Row],[Departamento]],Departamentos,2,FALSE),"")</f>
        <v/>
      </c>
      <c r="Q1636" s="1"/>
      <c r="R1636" s="1" t="str">
        <f>_xlfn.IFNA(VLOOKUP(Tabla1[[#This Row],[Municipio]],Municipios,2,FALSE),"")</f>
        <v/>
      </c>
      <c r="S1636" s="1"/>
      <c r="T1636" s="1"/>
      <c r="U1636" s="1"/>
      <c r="V1636" s="1"/>
      <c r="W1636" s="1"/>
      <c r="Z1636" s="1"/>
    </row>
    <row r="1637" spans="1:26">
      <c r="A1637" s="1"/>
      <c r="B1637" s="1"/>
      <c r="D1637" s="1"/>
      <c r="E1637" s="1"/>
      <c r="F1637" s="1"/>
      <c r="G1637" s="1"/>
      <c r="H1637" s="1"/>
      <c r="I1637" s="1" t="str">
        <f>IFERROR(VLOOKUP(Tabla1[[#This Row],[Tipo de Petición, queja o reclamo, queja o reclamo]],Tipif,2,0),"")</f>
        <v/>
      </c>
      <c r="J1637" s="2" t="str">
        <f>IF(Tabla1[[#This Row],[Fecha Radicado]]="","",IF(Tabla1[[#This Row],[Tipo de Petición, queja o reclamo, queja o reclamo]]="Sin término de respuesta","No aplica",WORKDAY(Tabla1[[#This Row],[Fecha Radicado]],Tabla1[[#This Row],[Plazo]],Festivos)))</f>
        <v/>
      </c>
      <c r="K1637" s="3" t="str">
        <f ca="1">IF(Tabla1[[#This Row],[Estado]]="No Aplica","",IF(Tabla1[[#This Row],[Estado]]="Con respuesta","Gestionado",IFERROR(NETWORKDAYS(TODAY(),Tabla1[[#This Row],[Fecha de Vencimiento]],Festivos),"")))</f>
        <v/>
      </c>
      <c r="L16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37" s="1"/>
      <c r="N1637" s="1"/>
      <c r="O1637" s="1"/>
      <c r="P1637" s="1" t="str">
        <f>_xlfn.IFNA(VLOOKUP(Tabla1[[#This Row],[Departamento]],Departamentos,2,FALSE),"")</f>
        <v/>
      </c>
      <c r="Q1637" s="1"/>
      <c r="R1637" s="1" t="str">
        <f>_xlfn.IFNA(VLOOKUP(Tabla1[[#This Row],[Municipio]],Municipios,2,FALSE),"")</f>
        <v/>
      </c>
      <c r="S1637" s="1"/>
      <c r="T1637" s="1"/>
      <c r="U1637" s="1"/>
      <c r="V1637" s="1"/>
      <c r="W1637" s="1"/>
      <c r="Z1637" s="1"/>
    </row>
    <row r="1638" spans="1:26">
      <c r="A1638" s="1"/>
      <c r="B1638" s="1"/>
      <c r="D1638" s="1"/>
      <c r="E1638" s="1"/>
      <c r="F1638" s="1"/>
      <c r="G1638" s="1"/>
      <c r="H1638" s="1"/>
      <c r="I1638" s="1" t="str">
        <f>IFERROR(VLOOKUP(Tabla1[[#This Row],[Tipo de Petición, queja o reclamo, queja o reclamo]],Tipif,2,0),"")</f>
        <v/>
      </c>
      <c r="J1638" s="2" t="str">
        <f>IF(Tabla1[[#This Row],[Fecha Radicado]]="","",IF(Tabla1[[#This Row],[Tipo de Petición, queja o reclamo, queja o reclamo]]="Sin término de respuesta","No aplica",WORKDAY(Tabla1[[#This Row],[Fecha Radicado]],Tabla1[[#This Row],[Plazo]],Festivos)))</f>
        <v/>
      </c>
      <c r="K1638" s="3" t="str">
        <f ca="1">IF(Tabla1[[#This Row],[Estado]]="No Aplica","",IF(Tabla1[[#This Row],[Estado]]="Con respuesta","Gestionado",IFERROR(NETWORKDAYS(TODAY(),Tabla1[[#This Row],[Fecha de Vencimiento]],Festivos),"")))</f>
        <v/>
      </c>
      <c r="L16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38" s="1"/>
      <c r="N1638" s="1"/>
      <c r="O1638" s="1"/>
      <c r="P1638" s="1" t="str">
        <f>_xlfn.IFNA(VLOOKUP(Tabla1[[#This Row],[Departamento]],Departamentos,2,FALSE),"")</f>
        <v/>
      </c>
      <c r="Q1638" s="1"/>
      <c r="R1638" s="1" t="str">
        <f>_xlfn.IFNA(VLOOKUP(Tabla1[[#This Row],[Municipio]],Municipios,2,FALSE),"")</f>
        <v/>
      </c>
      <c r="S1638" s="1"/>
      <c r="T1638" s="1"/>
      <c r="U1638" s="1"/>
      <c r="V1638" s="1"/>
      <c r="W1638" s="1"/>
      <c r="Z1638" s="1"/>
    </row>
    <row r="1639" spans="1:26">
      <c r="A1639" s="1"/>
      <c r="B1639" s="1"/>
      <c r="D1639" s="1"/>
      <c r="E1639" s="1"/>
      <c r="F1639" s="1"/>
      <c r="G1639" s="1"/>
      <c r="H1639" s="1"/>
      <c r="I1639" s="1" t="str">
        <f>IFERROR(VLOOKUP(Tabla1[[#This Row],[Tipo de Petición, queja o reclamo, queja o reclamo]],Tipif,2,0),"")</f>
        <v/>
      </c>
      <c r="J1639" s="2" t="str">
        <f>IF(Tabla1[[#This Row],[Fecha Radicado]]="","",IF(Tabla1[[#This Row],[Tipo de Petición, queja o reclamo, queja o reclamo]]="Sin término de respuesta","No aplica",WORKDAY(Tabla1[[#This Row],[Fecha Radicado]],Tabla1[[#This Row],[Plazo]],Festivos)))</f>
        <v/>
      </c>
      <c r="K1639" s="3" t="str">
        <f ca="1">IF(Tabla1[[#This Row],[Estado]]="No Aplica","",IF(Tabla1[[#This Row],[Estado]]="Con respuesta","Gestionado",IFERROR(NETWORKDAYS(TODAY(),Tabla1[[#This Row],[Fecha de Vencimiento]],Festivos),"")))</f>
        <v/>
      </c>
      <c r="L16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39" s="1"/>
      <c r="N1639" s="1"/>
      <c r="O1639" s="1"/>
      <c r="P1639" s="1" t="str">
        <f>_xlfn.IFNA(VLOOKUP(Tabla1[[#This Row],[Departamento]],Departamentos,2,FALSE),"")</f>
        <v/>
      </c>
      <c r="Q1639" s="1"/>
      <c r="R1639" s="1" t="str">
        <f>_xlfn.IFNA(VLOOKUP(Tabla1[[#This Row],[Municipio]],Municipios,2,FALSE),"")</f>
        <v/>
      </c>
      <c r="S1639" s="1"/>
      <c r="T1639" s="1"/>
      <c r="U1639" s="1"/>
      <c r="V1639" s="1"/>
      <c r="W1639" s="1"/>
      <c r="Z1639" s="1"/>
    </row>
    <row r="1640" spans="1:26">
      <c r="A1640" s="1"/>
      <c r="B1640" s="1"/>
      <c r="D1640" s="1"/>
      <c r="E1640" s="1"/>
      <c r="F1640" s="1"/>
      <c r="G1640" s="1"/>
      <c r="H1640" s="1"/>
      <c r="I1640" s="1" t="str">
        <f>IFERROR(VLOOKUP(Tabla1[[#This Row],[Tipo de Petición, queja o reclamo, queja o reclamo]],Tipif,2,0),"")</f>
        <v/>
      </c>
      <c r="J1640" s="2" t="str">
        <f>IF(Tabla1[[#This Row],[Fecha Radicado]]="","",IF(Tabla1[[#This Row],[Tipo de Petición, queja o reclamo, queja o reclamo]]="Sin término de respuesta","No aplica",WORKDAY(Tabla1[[#This Row],[Fecha Radicado]],Tabla1[[#This Row],[Plazo]],Festivos)))</f>
        <v/>
      </c>
      <c r="K1640" s="3" t="str">
        <f ca="1">IF(Tabla1[[#This Row],[Estado]]="No Aplica","",IF(Tabla1[[#This Row],[Estado]]="Con respuesta","Gestionado",IFERROR(NETWORKDAYS(TODAY(),Tabla1[[#This Row],[Fecha de Vencimiento]],Festivos),"")))</f>
        <v/>
      </c>
      <c r="L16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40" s="1"/>
      <c r="N1640" s="1"/>
      <c r="O1640" s="1"/>
      <c r="P1640" s="1" t="str">
        <f>_xlfn.IFNA(VLOOKUP(Tabla1[[#This Row],[Departamento]],Departamentos,2,FALSE),"")</f>
        <v/>
      </c>
      <c r="Q1640" s="1"/>
      <c r="R1640" s="1" t="str">
        <f>_xlfn.IFNA(VLOOKUP(Tabla1[[#This Row],[Municipio]],Municipios,2,FALSE),"")</f>
        <v/>
      </c>
      <c r="S1640" s="1"/>
      <c r="T1640" s="1"/>
      <c r="U1640" s="1"/>
      <c r="V1640" s="1"/>
      <c r="W1640" s="1"/>
      <c r="Z1640" s="1"/>
    </row>
    <row r="1641" spans="1:26">
      <c r="A1641" s="1"/>
      <c r="B1641" s="1"/>
      <c r="D1641" s="1"/>
      <c r="E1641" s="1"/>
      <c r="F1641" s="1"/>
      <c r="G1641" s="1"/>
      <c r="H1641" s="1"/>
      <c r="I1641" s="1" t="str">
        <f>IFERROR(VLOOKUP(Tabla1[[#This Row],[Tipo de Petición, queja o reclamo, queja o reclamo]],Tipif,2,0),"")</f>
        <v/>
      </c>
      <c r="J1641" s="2" t="str">
        <f>IF(Tabla1[[#This Row],[Fecha Radicado]]="","",IF(Tabla1[[#This Row],[Tipo de Petición, queja o reclamo, queja o reclamo]]="Sin término de respuesta","No aplica",WORKDAY(Tabla1[[#This Row],[Fecha Radicado]],Tabla1[[#This Row],[Plazo]],Festivos)))</f>
        <v/>
      </c>
      <c r="K1641" s="3" t="str">
        <f ca="1">IF(Tabla1[[#This Row],[Estado]]="No Aplica","",IF(Tabla1[[#This Row],[Estado]]="Con respuesta","Gestionado",IFERROR(NETWORKDAYS(TODAY(),Tabla1[[#This Row],[Fecha de Vencimiento]],Festivos),"")))</f>
        <v/>
      </c>
      <c r="L16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41" s="1"/>
      <c r="N1641" s="1"/>
      <c r="O1641" s="1"/>
      <c r="P1641" s="1" t="str">
        <f>_xlfn.IFNA(VLOOKUP(Tabla1[[#This Row],[Departamento]],Departamentos,2,FALSE),"")</f>
        <v/>
      </c>
      <c r="Q1641" s="1"/>
      <c r="R1641" s="1" t="str">
        <f>_xlfn.IFNA(VLOOKUP(Tabla1[[#This Row],[Municipio]],Municipios,2,FALSE),"")</f>
        <v/>
      </c>
      <c r="S1641" s="1"/>
      <c r="T1641" s="1"/>
      <c r="U1641" s="1"/>
      <c r="V1641" s="1"/>
      <c r="W1641" s="1"/>
      <c r="Z1641" s="1"/>
    </row>
    <row r="1642" spans="1:26">
      <c r="A1642" s="1"/>
      <c r="B1642" s="1"/>
      <c r="D1642" s="1"/>
      <c r="E1642" s="1"/>
      <c r="F1642" s="1"/>
      <c r="G1642" s="1"/>
      <c r="H1642" s="1"/>
      <c r="I1642" s="1" t="str">
        <f>IFERROR(VLOOKUP(Tabla1[[#This Row],[Tipo de Petición, queja o reclamo, queja o reclamo]],Tipif,2,0),"")</f>
        <v/>
      </c>
      <c r="J1642" s="2" t="str">
        <f>IF(Tabla1[[#This Row],[Fecha Radicado]]="","",IF(Tabla1[[#This Row],[Tipo de Petición, queja o reclamo, queja o reclamo]]="Sin término de respuesta","No aplica",WORKDAY(Tabla1[[#This Row],[Fecha Radicado]],Tabla1[[#This Row],[Plazo]],Festivos)))</f>
        <v/>
      </c>
      <c r="K1642" s="3" t="str">
        <f ca="1">IF(Tabla1[[#This Row],[Estado]]="No Aplica","",IF(Tabla1[[#This Row],[Estado]]="Con respuesta","Gestionado",IFERROR(NETWORKDAYS(TODAY(),Tabla1[[#This Row],[Fecha de Vencimiento]],Festivos),"")))</f>
        <v/>
      </c>
      <c r="L16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42" s="1"/>
      <c r="N1642" s="1"/>
      <c r="O1642" s="1"/>
      <c r="P1642" s="1" t="str">
        <f>_xlfn.IFNA(VLOOKUP(Tabla1[[#This Row],[Departamento]],Departamentos,2,FALSE),"")</f>
        <v/>
      </c>
      <c r="Q1642" s="1"/>
      <c r="R1642" s="1" t="str">
        <f>_xlfn.IFNA(VLOOKUP(Tabla1[[#This Row],[Municipio]],Municipios,2,FALSE),"")</f>
        <v/>
      </c>
      <c r="S1642" s="1"/>
      <c r="T1642" s="1"/>
      <c r="U1642" s="1"/>
      <c r="V1642" s="1"/>
      <c r="W1642" s="1"/>
      <c r="Z1642" s="1"/>
    </row>
    <row r="1643" spans="1:26">
      <c r="A1643" s="1"/>
      <c r="B1643" s="1"/>
      <c r="D1643" s="1"/>
      <c r="E1643" s="1"/>
      <c r="F1643" s="1"/>
      <c r="G1643" s="1"/>
      <c r="H1643" s="1"/>
      <c r="I1643" s="1" t="str">
        <f>IFERROR(VLOOKUP(Tabla1[[#This Row],[Tipo de Petición, queja o reclamo, queja o reclamo]],Tipif,2,0),"")</f>
        <v/>
      </c>
      <c r="J1643" s="2" t="str">
        <f>IF(Tabla1[[#This Row],[Fecha Radicado]]="","",IF(Tabla1[[#This Row],[Tipo de Petición, queja o reclamo, queja o reclamo]]="Sin término de respuesta","No aplica",WORKDAY(Tabla1[[#This Row],[Fecha Radicado]],Tabla1[[#This Row],[Plazo]],Festivos)))</f>
        <v/>
      </c>
      <c r="K1643" s="3" t="str">
        <f ca="1">IF(Tabla1[[#This Row],[Estado]]="No Aplica","",IF(Tabla1[[#This Row],[Estado]]="Con respuesta","Gestionado",IFERROR(NETWORKDAYS(TODAY(),Tabla1[[#This Row],[Fecha de Vencimiento]],Festivos),"")))</f>
        <v/>
      </c>
      <c r="L16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43" s="1"/>
      <c r="N1643" s="1"/>
      <c r="O1643" s="1"/>
      <c r="P1643" s="1" t="str">
        <f>_xlfn.IFNA(VLOOKUP(Tabla1[[#This Row],[Departamento]],Departamentos,2,FALSE),"")</f>
        <v/>
      </c>
      <c r="Q1643" s="1"/>
      <c r="R1643" s="1" t="str">
        <f>_xlfn.IFNA(VLOOKUP(Tabla1[[#This Row],[Municipio]],Municipios,2,FALSE),"")</f>
        <v/>
      </c>
      <c r="S1643" s="1"/>
      <c r="T1643" s="1"/>
      <c r="U1643" s="1"/>
      <c r="V1643" s="1"/>
      <c r="W1643" s="1"/>
      <c r="Z1643" s="1"/>
    </row>
    <row r="1644" spans="1:26">
      <c r="A1644" s="1"/>
      <c r="B1644" s="1"/>
      <c r="D1644" s="1"/>
      <c r="E1644" s="1"/>
      <c r="F1644" s="1"/>
      <c r="G1644" s="1"/>
      <c r="H1644" s="1"/>
      <c r="I1644" s="1" t="str">
        <f>IFERROR(VLOOKUP(Tabla1[[#This Row],[Tipo de Petición, queja o reclamo, queja o reclamo]],Tipif,2,0),"")</f>
        <v/>
      </c>
      <c r="J1644" s="2" t="str">
        <f>IF(Tabla1[[#This Row],[Fecha Radicado]]="","",IF(Tabla1[[#This Row],[Tipo de Petición, queja o reclamo, queja o reclamo]]="Sin término de respuesta","No aplica",WORKDAY(Tabla1[[#This Row],[Fecha Radicado]],Tabla1[[#This Row],[Plazo]],Festivos)))</f>
        <v/>
      </c>
      <c r="K1644" s="3" t="str">
        <f ca="1">IF(Tabla1[[#This Row],[Estado]]="No Aplica","",IF(Tabla1[[#This Row],[Estado]]="Con respuesta","Gestionado",IFERROR(NETWORKDAYS(TODAY(),Tabla1[[#This Row],[Fecha de Vencimiento]],Festivos),"")))</f>
        <v/>
      </c>
      <c r="L16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44" s="1"/>
      <c r="N1644" s="1"/>
      <c r="O1644" s="1"/>
      <c r="P1644" s="1" t="str">
        <f>_xlfn.IFNA(VLOOKUP(Tabla1[[#This Row],[Departamento]],Departamentos,2,FALSE),"")</f>
        <v/>
      </c>
      <c r="Q1644" s="1"/>
      <c r="R1644" s="1" t="str">
        <f>_xlfn.IFNA(VLOOKUP(Tabla1[[#This Row],[Municipio]],Municipios,2,FALSE),"")</f>
        <v/>
      </c>
      <c r="S1644" s="1"/>
      <c r="T1644" s="1"/>
      <c r="U1644" s="1"/>
      <c r="V1644" s="1"/>
      <c r="W1644" s="1"/>
      <c r="Z1644" s="1"/>
    </row>
    <row r="1645" spans="1:26">
      <c r="A1645" s="1"/>
      <c r="B1645" s="1"/>
      <c r="D1645" s="1"/>
      <c r="E1645" s="1"/>
      <c r="F1645" s="1"/>
      <c r="G1645" s="1"/>
      <c r="H1645" s="1"/>
      <c r="I1645" s="1" t="str">
        <f>IFERROR(VLOOKUP(Tabla1[[#This Row],[Tipo de Petición, queja o reclamo, queja o reclamo]],Tipif,2,0),"")</f>
        <v/>
      </c>
      <c r="J1645" s="2" t="str">
        <f>IF(Tabla1[[#This Row],[Fecha Radicado]]="","",IF(Tabla1[[#This Row],[Tipo de Petición, queja o reclamo, queja o reclamo]]="Sin término de respuesta","No aplica",WORKDAY(Tabla1[[#This Row],[Fecha Radicado]],Tabla1[[#This Row],[Plazo]],Festivos)))</f>
        <v/>
      </c>
      <c r="K1645" s="3" t="str">
        <f ca="1">IF(Tabla1[[#This Row],[Estado]]="No Aplica","",IF(Tabla1[[#This Row],[Estado]]="Con respuesta","Gestionado",IFERROR(NETWORKDAYS(TODAY(),Tabla1[[#This Row],[Fecha de Vencimiento]],Festivos),"")))</f>
        <v/>
      </c>
      <c r="L16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45" s="1"/>
      <c r="N1645" s="1"/>
      <c r="O1645" s="1"/>
      <c r="P1645" s="1" t="str">
        <f>_xlfn.IFNA(VLOOKUP(Tabla1[[#This Row],[Departamento]],Departamentos,2,FALSE),"")</f>
        <v/>
      </c>
      <c r="Q1645" s="1"/>
      <c r="R1645" s="1" t="str">
        <f>_xlfn.IFNA(VLOOKUP(Tabla1[[#This Row],[Municipio]],Municipios,2,FALSE),"")</f>
        <v/>
      </c>
      <c r="S1645" s="1"/>
      <c r="T1645" s="1"/>
      <c r="U1645" s="1"/>
      <c r="V1645" s="1"/>
      <c r="W1645" s="1"/>
      <c r="Z1645" s="1"/>
    </row>
    <row r="1646" spans="1:26">
      <c r="A1646" s="1"/>
      <c r="B1646" s="1"/>
      <c r="D1646" s="1"/>
      <c r="E1646" s="1"/>
      <c r="F1646" s="1"/>
      <c r="G1646" s="1"/>
      <c r="H1646" s="1"/>
      <c r="I1646" s="1" t="str">
        <f>IFERROR(VLOOKUP(Tabla1[[#This Row],[Tipo de Petición, queja o reclamo, queja o reclamo]],Tipif,2,0),"")</f>
        <v/>
      </c>
      <c r="J1646" s="2" t="str">
        <f>IF(Tabla1[[#This Row],[Fecha Radicado]]="","",IF(Tabla1[[#This Row],[Tipo de Petición, queja o reclamo, queja o reclamo]]="Sin término de respuesta","No aplica",WORKDAY(Tabla1[[#This Row],[Fecha Radicado]],Tabla1[[#This Row],[Plazo]],Festivos)))</f>
        <v/>
      </c>
      <c r="K1646" s="3" t="str">
        <f ca="1">IF(Tabla1[[#This Row],[Estado]]="No Aplica","",IF(Tabla1[[#This Row],[Estado]]="Con respuesta","Gestionado",IFERROR(NETWORKDAYS(TODAY(),Tabla1[[#This Row],[Fecha de Vencimiento]],Festivos),"")))</f>
        <v/>
      </c>
      <c r="L16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46" s="1"/>
      <c r="N1646" s="1"/>
      <c r="O1646" s="1"/>
      <c r="P1646" s="1" t="str">
        <f>_xlfn.IFNA(VLOOKUP(Tabla1[[#This Row],[Departamento]],Departamentos,2,FALSE),"")</f>
        <v/>
      </c>
      <c r="Q1646" s="1"/>
      <c r="R1646" s="1" t="str">
        <f>_xlfn.IFNA(VLOOKUP(Tabla1[[#This Row],[Municipio]],Municipios,2,FALSE),"")</f>
        <v/>
      </c>
      <c r="S1646" s="1"/>
      <c r="T1646" s="1"/>
      <c r="U1646" s="1"/>
      <c r="V1646" s="1"/>
      <c r="W1646" s="1"/>
      <c r="Z1646" s="1"/>
    </row>
    <row r="1647" spans="1:26">
      <c r="A1647" s="1"/>
      <c r="B1647" s="1"/>
      <c r="D1647" s="1"/>
      <c r="E1647" s="1"/>
      <c r="F1647" s="1"/>
      <c r="G1647" s="1"/>
      <c r="H1647" s="1"/>
      <c r="I1647" s="1" t="str">
        <f>IFERROR(VLOOKUP(Tabla1[[#This Row],[Tipo de Petición, queja o reclamo, queja o reclamo]],Tipif,2,0),"")</f>
        <v/>
      </c>
      <c r="J1647" s="2" t="str">
        <f>IF(Tabla1[[#This Row],[Fecha Radicado]]="","",IF(Tabla1[[#This Row],[Tipo de Petición, queja o reclamo, queja o reclamo]]="Sin término de respuesta","No aplica",WORKDAY(Tabla1[[#This Row],[Fecha Radicado]],Tabla1[[#This Row],[Plazo]],Festivos)))</f>
        <v/>
      </c>
      <c r="K1647" s="3" t="str">
        <f ca="1">IF(Tabla1[[#This Row],[Estado]]="No Aplica","",IF(Tabla1[[#This Row],[Estado]]="Con respuesta","Gestionado",IFERROR(NETWORKDAYS(TODAY(),Tabla1[[#This Row],[Fecha de Vencimiento]],Festivos),"")))</f>
        <v/>
      </c>
      <c r="L16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47" s="1"/>
      <c r="N1647" s="1"/>
      <c r="O1647" s="1"/>
      <c r="P1647" s="1" t="str">
        <f>_xlfn.IFNA(VLOOKUP(Tabla1[[#This Row],[Departamento]],Departamentos,2,FALSE),"")</f>
        <v/>
      </c>
      <c r="Q1647" s="1"/>
      <c r="R1647" s="1" t="str">
        <f>_xlfn.IFNA(VLOOKUP(Tabla1[[#This Row],[Municipio]],Municipios,2,FALSE),"")</f>
        <v/>
      </c>
      <c r="S1647" s="1"/>
      <c r="T1647" s="1"/>
      <c r="U1647" s="1"/>
      <c r="V1647" s="1"/>
      <c r="W1647" s="1"/>
      <c r="Z1647" s="1"/>
    </row>
    <row r="1648" spans="1:26">
      <c r="A1648" s="1"/>
      <c r="B1648" s="1"/>
      <c r="D1648" s="1"/>
      <c r="E1648" s="1"/>
      <c r="F1648" s="1"/>
      <c r="G1648" s="1"/>
      <c r="H1648" s="1"/>
      <c r="I1648" s="1" t="str">
        <f>IFERROR(VLOOKUP(Tabla1[[#This Row],[Tipo de Petición, queja o reclamo, queja o reclamo]],Tipif,2,0),"")</f>
        <v/>
      </c>
      <c r="J1648" s="2" t="str">
        <f>IF(Tabla1[[#This Row],[Fecha Radicado]]="","",IF(Tabla1[[#This Row],[Tipo de Petición, queja o reclamo, queja o reclamo]]="Sin término de respuesta","No aplica",WORKDAY(Tabla1[[#This Row],[Fecha Radicado]],Tabla1[[#This Row],[Plazo]],Festivos)))</f>
        <v/>
      </c>
      <c r="K1648" s="3" t="str">
        <f ca="1">IF(Tabla1[[#This Row],[Estado]]="No Aplica","",IF(Tabla1[[#This Row],[Estado]]="Con respuesta","Gestionado",IFERROR(NETWORKDAYS(TODAY(),Tabla1[[#This Row],[Fecha de Vencimiento]],Festivos),"")))</f>
        <v/>
      </c>
      <c r="L16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48" s="1"/>
      <c r="N1648" s="1"/>
      <c r="O1648" s="1"/>
      <c r="P1648" s="1" t="str">
        <f>_xlfn.IFNA(VLOOKUP(Tabla1[[#This Row],[Departamento]],Departamentos,2,FALSE),"")</f>
        <v/>
      </c>
      <c r="Q1648" s="1"/>
      <c r="R1648" s="1" t="str">
        <f>_xlfn.IFNA(VLOOKUP(Tabla1[[#This Row],[Municipio]],Municipios,2,FALSE),"")</f>
        <v/>
      </c>
      <c r="S1648" s="1"/>
      <c r="T1648" s="1"/>
      <c r="U1648" s="1"/>
      <c r="V1648" s="1"/>
      <c r="W1648" s="1"/>
      <c r="Z1648" s="1"/>
    </row>
    <row r="1649" spans="1:26">
      <c r="A1649" s="1"/>
      <c r="B1649" s="1"/>
      <c r="D1649" s="1"/>
      <c r="E1649" s="1"/>
      <c r="F1649" s="1"/>
      <c r="G1649" s="1"/>
      <c r="H1649" s="1"/>
      <c r="I1649" s="1" t="str">
        <f>IFERROR(VLOOKUP(Tabla1[[#This Row],[Tipo de Petición, queja o reclamo, queja o reclamo]],Tipif,2,0),"")</f>
        <v/>
      </c>
      <c r="J1649" s="2" t="str">
        <f>IF(Tabla1[[#This Row],[Fecha Radicado]]="","",IF(Tabla1[[#This Row],[Tipo de Petición, queja o reclamo, queja o reclamo]]="Sin término de respuesta","No aplica",WORKDAY(Tabla1[[#This Row],[Fecha Radicado]],Tabla1[[#This Row],[Plazo]],Festivos)))</f>
        <v/>
      </c>
      <c r="K1649" s="3" t="str">
        <f ca="1">IF(Tabla1[[#This Row],[Estado]]="No Aplica","",IF(Tabla1[[#This Row],[Estado]]="Con respuesta","Gestionado",IFERROR(NETWORKDAYS(TODAY(),Tabla1[[#This Row],[Fecha de Vencimiento]],Festivos),"")))</f>
        <v/>
      </c>
      <c r="L16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49" s="1"/>
      <c r="N1649" s="1"/>
      <c r="O1649" s="1"/>
      <c r="P1649" s="1" t="str">
        <f>_xlfn.IFNA(VLOOKUP(Tabla1[[#This Row],[Departamento]],Departamentos,2,FALSE),"")</f>
        <v/>
      </c>
      <c r="Q1649" s="1"/>
      <c r="R1649" s="1" t="str">
        <f>_xlfn.IFNA(VLOOKUP(Tabla1[[#This Row],[Municipio]],Municipios,2,FALSE),"")</f>
        <v/>
      </c>
      <c r="S1649" s="1"/>
      <c r="T1649" s="1"/>
      <c r="U1649" s="1"/>
      <c r="V1649" s="1"/>
      <c r="W1649" s="1"/>
      <c r="Z1649" s="1"/>
    </row>
    <row r="1650" spans="1:26">
      <c r="A1650" s="1"/>
      <c r="B1650" s="1"/>
      <c r="D1650" s="1"/>
      <c r="E1650" s="1"/>
      <c r="F1650" s="1"/>
      <c r="G1650" s="1"/>
      <c r="H1650" s="1"/>
      <c r="I1650" s="1" t="str">
        <f>IFERROR(VLOOKUP(Tabla1[[#This Row],[Tipo de Petición, queja o reclamo, queja o reclamo]],Tipif,2,0),"")</f>
        <v/>
      </c>
      <c r="J1650" s="2" t="str">
        <f>IF(Tabla1[[#This Row],[Fecha Radicado]]="","",IF(Tabla1[[#This Row],[Tipo de Petición, queja o reclamo, queja o reclamo]]="Sin término de respuesta","No aplica",WORKDAY(Tabla1[[#This Row],[Fecha Radicado]],Tabla1[[#This Row],[Plazo]],Festivos)))</f>
        <v/>
      </c>
      <c r="K1650" s="3" t="str">
        <f ca="1">IF(Tabla1[[#This Row],[Estado]]="No Aplica","",IF(Tabla1[[#This Row],[Estado]]="Con respuesta","Gestionado",IFERROR(NETWORKDAYS(TODAY(),Tabla1[[#This Row],[Fecha de Vencimiento]],Festivos),"")))</f>
        <v/>
      </c>
      <c r="L16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50" s="1"/>
      <c r="N1650" s="1"/>
      <c r="O1650" s="1"/>
      <c r="P1650" s="1" t="str">
        <f>_xlfn.IFNA(VLOOKUP(Tabla1[[#This Row],[Departamento]],Departamentos,2,FALSE),"")</f>
        <v/>
      </c>
      <c r="Q1650" s="1"/>
      <c r="R1650" s="1" t="str">
        <f>_xlfn.IFNA(VLOOKUP(Tabla1[[#This Row],[Municipio]],Municipios,2,FALSE),"")</f>
        <v/>
      </c>
      <c r="S1650" s="1"/>
      <c r="T1650" s="1"/>
      <c r="U1650" s="1"/>
      <c r="V1650" s="1"/>
      <c r="W1650" s="1"/>
      <c r="Z1650" s="1"/>
    </row>
    <row r="1651" spans="1:26">
      <c r="A1651" s="1"/>
      <c r="B1651" s="1"/>
      <c r="D1651" s="1"/>
      <c r="E1651" s="1"/>
      <c r="F1651" s="1"/>
      <c r="G1651" s="1"/>
      <c r="H1651" s="1"/>
      <c r="I1651" s="1" t="str">
        <f>IFERROR(VLOOKUP(Tabla1[[#This Row],[Tipo de Petición, queja o reclamo, queja o reclamo]],Tipif,2,0),"")</f>
        <v/>
      </c>
      <c r="J1651" s="2" t="str">
        <f>IF(Tabla1[[#This Row],[Fecha Radicado]]="","",IF(Tabla1[[#This Row],[Tipo de Petición, queja o reclamo, queja o reclamo]]="Sin término de respuesta","No aplica",WORKDAY(Tabla1[[#This Row],[Fecha Radicado]],Tabla1[[#This Row],[Plazo]],Festivos)))</f>
        <v/>
      </c>
      <c r="K1651" s="3" t="str">
        <f ca="1">IF(Tabla1[[#This Row],[Estado]]="No Aplica","",IF(Tabla1[[#This Row],[Estado]]="Con respuesta","Gestionado",IFERROR(NETWORKDAYS(TODAY(),Tabla1[[#This Row],[Fecha de Vencimiento]],Festivos),"")))</f>
        <v/>
      </c>
      <c r="L16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51" s="1"/>
      <c r="N1651" s="1"/>
      <c r="O1651" s="1"/>
      <c r="P1651" s="1" t="str">
        <f>_xlfn.IFNA(VLOOKUP(Tabla1[[#This Row],[Departamento]],Departamentos,2,FALSE),"")</f>
        <v/>
      </c>
      <c r="Q1651" s="1"/>
      <c r="R1651" s="1" t="str">
        <f>_xlfn.IFNA(VLOOKUP(Tabla1[[#This Row],[Municipio]],Municipios,2,FALSE),"")</f>
        <v/>
      </c>
      <c r="S1651" s="1"/>
      <c r="T1651" s="1"/>
      <c r="U1651" s="1"/>
      <c r="V1651" s="1"/>
      <c r="W1651" s="1"/>
      <c r="Z1651" s="1"/>
    </row>
    <row r="1652" spans="1:26">
      <c r="A1652" s="1"/>
      <c r="B1652" s="1"/>
      <c r="D1652" s="1"/>
      <c r="E1652" s="1"/>
      <c r="F1652" s="1"/>
      <c r="G1652" s="1"/>
      <c r="H1652" s="1"/>
      <c r="I1652" s="1" t="str">
        <f>IFERROR(VLOOKUP(Tabla1[[#This Row],[Tipo de Petición, queja o reclamo, queja o reclamo]],Tipif,2,0),"")</f>
        <v/>
      </c>
      <c r="J1652" s="2" t="str">
        <f>IF(Tabla1[[#This Row],[Fecha Radicado]]="","",IF(Tabla1[[#This Row],[Tipo de Petición, queja o reclamo, queja o reclamo]]="Sin término de respuesta","No aplica",WORKDAY(Tabla1[[#This Row],[Fecha Radicado]],Tabla1[[#This Row],[Plazo]],Festivos)))</f>
        <v/>
      </c>
      <c r="K1652" s="3" t="str">
        <f ca="1">IF(Tabla1[[#This Row],[Estado]]="No Aplica","",IF(Tabla1[[#This Row],[Estado]]="Con respuesta","Gestionado",IFERROR(NETWORKDAYS(TODAY(),Tabla1[[#This Row],[Fecha de Vencimiento]],Festivos),"")))</f>
        <v/>
      </c>
      <c r="L16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52" s="1"/>
      <c r="N1652" s="1"/>
      <c r="O1652" s="1"/>
      <c r="P1652" s="1" t="str">
        <f>_xlfn.IFNA(VLOOKUP(Tabla1[[#This Row],[Departamento]],Departamentos,2,FALSE),"")</f>
        <v/>
      </c>
      <c r="Q1652" s="1"/>
      <c r="R1652" s="1" t="str">
        <f>_xlfn.IFNA(VLOOKUP(Tabla1[[#This Row],[Municipio]],Municipios,2,FALSE),"")</f>
        <v/>
      </c>
      <c r="S1652" s="1"/>
      <c r="T1652" s="1"/>
      <c r="U1652" s="1"/>
      <c r="V1652" s="1"/>
      <c r="W1652" s="1"/>
      <c r="Z1652" s="1"/>
    </row>
    <row r="1653" spans="1:26">
      <c r="A1653" s="1"/>
      <c r="B1653" s="1"/>
      <c r="D1653" s="1"/>
      <c r="E1653" s="1"/>
      <c r="F1653" s="1"/>
      <c r="G1653" s="1"/>
      <c r="H1653" s="1"/>
      <c r="I1653" s="1" t="str">
        <f>IFERROR(VLOOKUP(Tabla1[[#This Row],[Tipo de Petición, queja o reclamo, queja o reclamo]],Tipif,2,0),"")</f>
        <v/>
      </c>
      <c r="J1653" s="2" t="str">
        <f>IF(Tabla1[[#This Row],[Fecha Radicado]]="","",IF(Tabla1[[#This Row],[Tipo de Petición, queja o reclamo, queja o reclamo]]="Sin término de respuesta","No aplica",WORKDAY(Tabla1[[#This Row],[Fecha Radicado]],Tabla1[[#This Row],[Plazo]],Festivos)))</f>
        <v/>
      </c>
      <c r="K1653" s="3" t="str">
        <f ca="1">IF(Tabla1[[#This Row],[Estado]]="No Aplica","",IF(Tabla1[[#This Row],[Estado]]="Con respuesta","Gestionado",IFERROR(NETWORKDAYS(TODAY(),Tabla1[[#This Row],[Fecha de Vencimiento]],Festivos),"")))</f>
        <v/>
      </c>
      <c r="L16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53" s="1"/>
      <c r="N1653" s="1"/>
      <c r="O1653" s="1"/>
      <c r="P1653" s="1" t="str">
        <f>_xlfn.IFNA(VLOOKUP(Tabla1[[#This Row],[Departamento]],Departamentos,2,FALSE),"")</f>
        <v/>
      </c>
      <c r="Q1653" s="1"/>
      <c r="R1653" s="1" t="str">
        <f>_xlfn.IFNA(VLOOKUP(Tabla1[[#This Row],[Municipio]],Municipios,2,FALSE),"")</f>
        <v/>
      </c>
      <c r="S1653" s="1"/>
      <c r="T1653" s="1"/>
      <c r="U1653" s="1"/>
      <c r="V1653" s="1"/>
      <c r="W1653" s="1"/>
      <c r="Z1653" s="1"/>
    </row>
    <row r="1654" spans="1:26">
      <c r="A1654" s="1"/>
      <c r="B1654" s="1"/>
      <c r="D1654" s="1"/>
      <c r="E1654" s="1"/>
      <c r="F1654" s="1"/>
      <c r="G1654" s="1"/>
      <c r="H1654" s="1"/>
      <c r="I1654" s="1" t="str">
        <f>IFERROR(VLOOKUP(Tabla1[[#This Row],[Tipo de Petición, queja o reclamo, queja o reclamo]],Tipif,2,0),"")</f>
        <v/>
      </c>
      <c r="J1654" s="2" t="str">
        <f>IF(Tabla1[[#This Row],[Fecha Radicado]]="","",IF(Tabla1[[#This Row],[Tipo de Petición, queja o reclamo, queja o reclamo]]="Sin término de respuesta","No aplica",WORKDAY(Tabla1[[#This Row],[Fecha Radicado]],Tabla1[[#This Row],[Plazo]],Festivos)))</f>
        <v/>
      </c>
      <c r="K1654" s="3" t="str">
        <f ca="1">IF(Tabla1[[#This Row],[Estado]]="No Aplica","",IF(Tabla1[[#This Row],[Estado]]="Con respuesta","Gestionado",IFERROR(NETWORKDAYS(TODAY(),Tabla1[[#This Row],[Fecha de Vencimiento]],Festivos),"")))</f>
        <v/>
      </c>
      <c r="L16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54" s="1"/>
      <c r="N1654" s="1"/>
      <c r="O1654" s="1"/>
      <c r="P1654" s="1" t="str">
        <f>_xlfn.IFNA(VLOOKUP(Tabla1[[#This Row],[Departamento]],Departamentos,2,FALSE),"")</f>
        <v/>
      </c>
      <c r="Q1654" s="1"/>
      <c r="R1654" s="1" t="str">
        <f>_xlfn.IFNA(VLOOKUP(Tabla1[[#This Row],[Municipio]],Municipios,2,FALSE),"")</f>
        <v/>
      </c>
      <c r="S1654" s="1"/>
      <c r="T1654" s="1"/>
      <c r="U1654" s="1"/>
      <c r="V1654" s="1"/>
      <c r="W1654" s="1"/>
      <c r="Z1654" s="1"/>
    </row>
    <row r="1655" spans="1:26">
      <c r="A1655" s="1"/>
      <c r="B1655" s="1"/>
      <c r="D1655" s="1"/>
      <c r="E1655" s="1"/>
      <c r="F1655" s="1"/>
      <c r="G1655" s="1"/>
      <c r="H1655" s="1"/>
      <c r="I1655" s="1" t="str">
        <f>IFERROR(VLOOKUP(Tabla1[[#This Row],[Tipo de Petición, queja o reclamo, queja o reclamo]],Tipif,2,0),"")</f>
        <v/>
      </c>
      <c r="J1655" s="2" t="str">
        <f>IF(Tabla1[[#This Row],[Fecha Radicado]]="","",IF(Tabla1[[#This Row],[Tipo de Petición, queja o reclamo, queja o reclamo]]="Sin término de respuesta","No aplica",WORKDAY(Tabla1[[#This Row],[Fecha Radicado]],Tabla1[[#This Row],[Plazo]],Festivos)))</f>
        <v/>
      </c>
      <c r="K1655" s="3" t="str">
        <f ca="1">IF(Tabla1[[#This Row],[Estado]]="No Aplica","",IF(Tabla1[[#This Row],[Estado]]="Con respuesta","Gestionado",IFERROR(NETWORKDAYS(TODAY(),Tabla1[[#This Row],[Fecha de Vencimiento]],Festivos),"")))</f>
        <v/>
      </c>
      <c r="L16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55" s="1"/>
      <c r="N1655" s="1"/>
      <c r="O1655" s="1"/>
      <c r="P1655" s="1" t="str">
        <f>_xlfn.IFNA(VLOOKUP(Tabla1[[#This Row],[Departamento]],Departamentos,2,FALSE),"")</f>
        <v/>
      </c>
      <c r="Q1655" s="1"/>
      <c r="R1655" s="1" t="str">
        <f>_xlfn.IFNA(VLOOKUP(Tabla1[[#This Row],[Municipio]],Municipios,2,FALSE),"")</f>
        <v/>
      </c>
      <c r="S1655" s="1"/>
      <c r="T1655" s="1"/>
      <c r="U1655" s="1"/>
      <c r="V1655" s="1"/>
      <c r="W1655" s="1"/>
      <c r="Z1655" s="1"/>
    </row>
    <row r="1656" spans="1:26">
      <c r="A1656" s="1"/>
      <c r="B1656" s="1"/>
      <c r="D1656" s="1"/>
      <c r="E1656" s="1"/>
      <c r="F1656" s="1"/>
      <c r="G1656" s="1"/>
      <c r="H1656" s="1"/>
      <c r="I1656" s="1" t="str">
        <f>IFERROR(VLOOKUP(Tabla1[[#This Row],[Tipo de Petición, queja o reclamo, queja o reclamo]],Tipif,2,0),"")</f>
        <v/>
      </c>
      <c r="J1656" s="2" t="str">
        <f>IF(Tabla1[[#This Row],[Fecha Radicado]]="","",IF(Tabla1[[#This Row],[Tipo de Petición, queja o reclamo, queja o reclamo]]="Sin término de respuesta","No aplica",WORKDAY(Tabla1[[#This Row],[Fecha Radicado]],Tabla1[[#This Row],[Plazo]],Festivos)))</f>
        <v/>
      </c>
      <c r="K1656" s="3" t="str">
        <f ca="1">IF(Tabla1[[#This Row],[Estado]]="No Aplica","",IF(Tabla1[[#This Row],[Estado]]="Con respuesta","Gestionado",IFERROR(NETWORKDAYS(TODAY(),Tabla1[[#This Row],[Fecha de Vencimiento]],Festivos),"")))</f>
        <v/>
      </c>
      <c r="L16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56" s="1"/>
      <c r="N1656" s="1"/>
      <c r="O1656" s="1"/>
      <c r="P1656" s="1" t="str">
        <f>_xlfn.IFNA(VLOOKUP(Tabla1[[#This Row],[Departamento]],Departamentos,2,FALSE),"")</f>
        <v/>
      </c>
      <c r="Q1656" s="1"/>
      <c r="R1656" s="1" t="str">
        <f>_xlfn.IFNA(VLOOKUP(Tabla1[[#This Row],[Municipio]],Municipios,2,FALSE),"")</f>
        <v/>
      </c>
      <c r="S1656" s="1"/>
      <c r="T1656" s="1"/>
      <c r="U1656" s="1"/>
      <c r="V1656" s="1"/>
      <c r="W1656" s="1"/>
      <c r="Z1656" s="1"/>
    </row>
    <row r="1657" spans="1:26">
      <c r="A1657" s="1"/>
      <c r="B1657" s="1"/>
      <c r="D1657" s="1"/>
      <c r="E1657" s="1"/>
      <c r="F1657" s="1"/>
      <c r="G1657" s="1"/>
      <c r="H1657" s="1"/>
      <c r="I1657" s="1" t="str">
        <f>IFERROR(VLOOKUP(Tabla1[[#This Row],[Tipo de Petición, queja o reclamo, queja o reclamo]],Tipif,2,0),"")</f>
        <v/>
      </c>
      <c r="J1657" s="2" t="str">
        <f>IF(Tabla1[[#This Row],[Fecha Radicado]]="","",IF(Tabla1[[#This Row],[Tipo de Petición, queja o reclamo, queja o reclamo]]="Sin término de respuesta","No aplica",WORKDAY(Tabla1[[#This Row],[Fecha Radicado]],Tabla1[[#This Row],[Plazo]],Festivos)))</f>
        <v/>
      </c>
      <c r="K1657" s="3" t="str">
        <f ca="1">IF(Tabla1[[#This Row],[Estado]]="No Aplica","",IF(Tabla1[[#This Row],[Estado]]="Con respuesta","Gestionado",IFERROR(NETWORKDAYS(TODAY(),Tabla1[[#This Row],[Fecha de Vencimiento]],Festivos),"")))</f>
        <v/>
      </c>
      <c r="L16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57" s="1"/>
      <c r="N1657" s="1"/>
      <c r="O1657" s="1"/>
      <c r="P1657" s="1" t="str">
        <f>_xlfn.IFNA(VLOOKUP(Tabla1[[#This Row],[Departamento]],Departamentos,2,FALSE),"")</f>
        <v/>
      </c>
      <c r="Q1657" s="1"/>
      <c r="R1657" s="1" t="str">
        <f>_xlfn.IFNA(VLOOKUP(Tabla1[[#This Row],[Municipio]],Municipios,2,FALSE),"")</f>
        <v/>
      </c>
      <c r="S1657" s="1"/>
      <c r="T1657" s="1"/>
      <c r="U1657" s="1"/>
      <c r="V1657" s="1"/>
      <c r="W1657" s="1"/>
      <c r="Z1657" s="1"/>
    </row>
    <row r="1658" spans="1:26">
      <c r="A1658" s="1"/>
      <c r="B1658" s="1"/>
      <c r="D1658" s="1"/>
      <c r="E1658" s="1"/>
      <c r="F1658" s="1"/>
      <c r="G1658" s="1"/>
      <c r="H1658" s="1"/>
      <c r="I1658" s="1" t="str">
        <f>IFERROR(VLOOKUP(Tabla1[[#This Row],[Tipo de Petición, queja o reclamo, queja o reclamo]],Tipif,2,0),"")</f>
        <v/>
      </c>
      <c r="J1658" s="2" t="str">
        <f>IF(Tabla1[[#This Row],[Fecha Radicado]]="","",IF(Tabla1[[#This Row],[Tipo de Petición, queja o reclamo, queja o reclamo]]="Sin término de respuesta","No aplica",WORKDAY(Tabla1[[#This Row],[Fecha Radicado]],Tabla1[[#This Row],[Plazo]],Festivos)))</f>
        <v/>
      </c>
      <c r="K1658" s="3" t="str">
        <f ca="1">IF(Tabla1[[#This Row],[Estado]]="No Aplica","",IF(Tabla1[[#This Row],[Estado]]="Con respuesta","Gestionado",IFERROR(NETWORKDAYS(TODAY(),Tabla1[[#This Row],[Fecha de Vencimiento]],Festivos),"")))</f>
        <v/>
      </c>
      <c r="L16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58" s="1"/>
      <c r="N1658" s="1"/>
      <c r="O1658" s="1"/>
      <c r="P1658" s="1" t="str">
        <f>_xlfn.IFNA(VLOOKUP(Tabla1[[#This Row],[Departamento]],Departamentos,2,FALSE),"")</f>
        <v/>
      </c>
      <c r="Q1658" s="1"/>
      <c r="R1658" s="1" t="str">
        <f>_xlfn.IFNA(VLOOKUP(Tabla1[[#This Row],[Municipio]],Municipios,2,FALSE),"")</f>
        <v/>
      </c>
      <c r="S1658" s="1"/>
      <c r="T1658" s="1"/>
      <c r="U1658" s="1"/>
      <c r="V1658" s="1"/>
      <c r="W1658" s="1"/>
      <c r="Z1658" s="1"/>
    </row>
    <row r="1659" spans="1:26">
      <c r="A1659" s="1"/>
      <c r="B1659" s="1"/>
      <c r="D1659" s="1"/>
      <c r="E1659" s="1"/>
      <c r="F1659" s="1"/>
      <c r="G1659" s="1"/>
      <c r="H1659" s="1"/>
      <c r="I1659" s="1" t="str">
        <f>IFERROR(VLOOKUP(Tabla1[[#This Row],[Tipo de Petición, queja o reclamo, queja o reclamo]],Tipif,2,0),"")</f>
        <v/>
      </c>
      <c r="J1659" s="2" t="str">
        <f>IF(Tabla1[[#This Row],[Fecha Radicado]]="","",IF(Tabla1[[#This Row],[Tipo de Petición, queja o reclamo, queja o reclamo]]="Sin término de respuesta","No aplica",WORKDAY(Tabla1[[#This Row],[Fecha Radicado]],Tabla1[[#This Row],[Plazo]],Festivos)))</f>
        <v/>
      </c>
      <c r="K1659" s="3" t="str">
        <f ca="1">IF(Tabla1[[#This Row],[Estado]]="No Aplica","",IF(Tabla1[[#This Row],[Estado]]="Con respuesta","Gestionado",IFERROR(NETWORKDAYS(TODAY(),Tabla1[[#This Row],[Fecha de Vencimiento]],Festivos),"")))</f>
        <v/>
      </c>
      <c r="L16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59" s="1"/>
      <c r="N1659" s="1"/>
      <c r="O1659" s="1"/>
      <c r="P1659" s="1" t="str">
        <f>_xlfn.IFNA(VLOOKUP(Tabla1[[#This Row],[Departamento]],Departamentos,2,FALSE),"")</f>
        <v/>
      </c>
      <c r="Q1659" s="1"/>
      <c r="R1659" s="1" t="str">
        <f>_xlfn.IFNA(VLOOKUP(Tabla1[[#This Row],[Municipio]],Municipios,2,FALSE),"")</f>
        <v/>
      </c>
      <c r="S1659" s="1"/>
      <c r="T1659" s="1"/>
      <c r="U1659" s="1"/>
      <c r="V1659" s="1"/>
      <c r="W1659" s="1"/>
      <c r="Z1659" s="1"/>
    </row>
    <row r="1660" spans="1:26">
      <c r="A1660" s="1"/>
      <c r="B1660" s="1"/>
      <c r="D1660" s="1"/>
      <c r="E1660" s="1"/>
      <c r="F1660" s="1"/>
      <c r="G1660" s="1"/>
      <c r="H1660" s="1"/>
      <c r="I1660" s="1" t="str">
        <f>IFERROR(VLOOKUP(Tabla1[[#This Row],[Tipo de Petición, queja o reclamo, queja o reclamo]],Tipif,2,0),"")</f>
        <v/>
      </c>
      <c r="J1660" s="2" t="str">
        <f>IF(Tabla1[[#This Row],[Fecha Radicado]]="","",IF(Tabla1[[#This Row],[Tipo de Petición, queja o reclamo, queja o reclamo]]="Sin término de respuesta","No aplica",WORKDAY(Tabla1[[#This Row],[Fecha Radicado]],Tabla1[[#This Row],[Plazo]],Festivos)))</f>
        <v/>
      </c>
      <c r="K1660" s="3" t="str">
        <f ca="1">IF(Tabla1[[#This Row],[Estado]]="No Aplica","",IF(Tabla1[[#This Row],[Estado]]="Con respuesta","Gestionado",IFERROR(NETWORKDAYS(TODAY(),Tabla1[[#This Row],[Fecha de Vencimiento]],Festivos),"")))</f>
        <v/>
      </c>
      <c r="L16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60" s="1"/>
      <c r="N1660" s="1"/>
      <c r="O1660" s="1"/>
      <c r="P1660" s="1" t="str">
        <f>_xlfn.IFNA(VLOOKUP(Tabla1[[#This Row],[Departamento]],Departamentos,2,FALSE),"")</f>
        <v/>
      </c>
      <c r="Q1660" s="1"/>
      <c r="R1660" s="1" t="str">
        <f>_xlfn.IFNA(VLOOKUP(Tabla1[[#This Row],[Municipio]],Municipios,2,FALSE),"")</f>
        <v/>
      </c>
      <c r="S1660" s="1"/>
      <c r="T1660" s="1"/>
      <c r="U1660" s="1"/>
      <c r="V1660" s="1"/>
      <c r="W1660" s="1"/>
      <c r="Z1660" s="1"/>
    </row>
    <row r="1661" spans="1:26">
      <c r="A1661" s="1"/>
      <c r="B1661" s="1"/>
      <c r="D1661" s="1"/>
      <c r="E1661" s="1"/>
      <c r="F1661" s="1"/>
      <c r="G1661" s="1"/>
      <c r="H1661" s="1"/>
      <c r="I1661" s="1" t="str">
        <f>IFERROR(VLOOKUP(Tabla1[[#This Row],[Tipo de Petición, queja o reclamo, queja o reclamo]],Tipif,2,0),"")</f>
        <v/>
      </c>
      <c r="J1661" s="2" t="str">
        <f>IF(Tabla1[[#This Row],[Fecha Radicado]]="","",IF(Tabla1[[#This Row],[Tipo de Petición, queja o reclamo, queja o reclamo]]="Sin término de respuesta","No aplica",WORKDAY(Tabla1[[#This Row],[Fecha Radicado]],Tabla1[[#This Row],[Plazo]],Festivos)))</f>
        <v/>
      </c>
      <c r="K1661" s="3" t="str">
        <f ca="1">IF(Tabla1[[#This Row],[Estado]]="No Aplica","",IF(Tabla1[[#This Row],[Estado]]="Con respuesta","Gestionado",IFERROR(NETWORKDAYS(TODAY(),Tabla1[[#This Row],[Fecha de Vencimiento]],Festivos),"")))</f>
        <v/>
      </c>
      <c r="L16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61" s="1"/>
      <c r="N1661" s="1"/>
      <c r="O1661" s="1"/>
      <c r="P1661" s="1" t="str">
        <f>_xlfn.IFNA(VLOOKUP(Tabla1[[#This Row],[Departamento]],Departamentos,2,FALSE),"")</f>
        <v/>
      </c>
      <c r="Q1661" s="1"/>
      <c r="R1661" s="1" t="str">
        <f>_xlfn.IFNA(VLOOKUP(Tabla1[[#This Row],[Municipio]],Municipios,2,FALSE),"")</f>
        <v/>
      </c>
      <c r="S1661" s="1"/>
      <c r="T1661" s="1"/>
      <c r="U1661" s="1"/>
      <c r="V1661" s="1"/>
      <c r="W1661" s="1"/>
      <c r="Z1661" s="1"/>
    </row>
    <row r="1662" spans="1:26">
      <c r="A1662" s="1"/>
      <c r="B1662" s="1"/>
      <c r="D1662" s="1"/>
      <c r="E1662" s="1"/>
      <c r="F1662" s="1"/>
      <c r="G1662" s="1"/>
      <c r="H1662" s="1"/>
      <c r="I1662" s="1" t="str">
        <f>IFERROR(VLOOKUP(Tabla1[[#This Row],[Tipo de Petición, queja o reclamo, queja o reclamo]],Tipif,2,0),"")</f>
        <v/>
      </c>
      <c r="J1662" s="2" t="str">
        <f>IF(Tabla1[[#This Row],[Fecha Radicado]]="","",IF(Tabla1[[#This Row],[Tipo de Petición, queja o reclamo, queja o reclamo]]="Sin término de respuesta","No aplica",WORKDAY(Tabla1[[#This Row],[Fecha Radicado]],Tabla1[[#This Row],[Plazo]],Festivos)))</f>
        <v/>
      </c>
      <c r="K1662" s="3" t="str">
        <f ca="1">IF(Tabla1[[#This Row],[Estado]]="No Aplica","",IF(Tabla1[[#This Row],[Estado]]="Con respuesta","Gestionado",IFERROR(NETWORKDAYS(TODAY(),Tabla1[[#This Row],[Fecha de Vencimiento]],Festivos),"")))</f>
        <v/>
      </c>
      <c r="L16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62" s="1"/>
      <c r="N1662" s="1"/>
      <c r="O1662" s="1"/>
      <c r="P1662" s="1" t="str">
        <f>_xlfn.IFNA(VLOOKUP(Tabla1[[#This Row],[Departamento]],Departamentos,2,FALSE),"")</f>
        <v/>
      </c>
      <c r="Q1662" s="1"/>
      <c r="R1662" s="1" t="str">
        <f>_xlfn.IFNA(VLOOKUP(Tabla1[[#This Row],[Municipio]],Municipios,2,FALSE),"")</f>
        <v/>
      </c>
      <c r="S1662" s="1"/>
      <c r="T1662" s="1"/>
      <c r="U1662" s="1"/>
      <c r="V1662" s="1"/>
      <c r="W1662" s="1"/>
      <c r="Z1662" s="1"/>
    </row>
    <row r="1663" spans="1:26">
      <c r="A1663" s="1"/>
      <c r="B1663" s="1"/>
      <c r="D1663" s="1"/>
      <c r="E1663" s="1"/>
      <c r="F1663" s="1"/>
      <c r="G1663" s="1"/>
      <c r="H1663" s="1"/>
      <c r="I1663" s="1" t="str">
        <f>IFERROR(VLOOKUP(Tabla1[[#This Row],[Tipo de Petición, queja o reclamo, queja o reclamo]],Tipif,2,0),"")</f>
        <v/>
      </c>
      <c r="J1663" s="2" t="str">
        <f>IF(Tabla1[[#This Row],[Fecha Radicado]]="","",IF(Tabla1[[#This Row],[Tipo de Petición, queja o reclamo, queja o reclamo]]="Sin término de respuesta","No aplica",WORKDAY(Tabla1[[#This Row],[Fecha Radicado]],Tabla1[[#This Row],[Plazo]],Festivos)))</f>
        <v/>
      </c>
      <c r="K1663" s="3" t="str">
        <f ca="1">IF(Tabla1[[#This Row],[Estado]]="No Aplica","",IF(Tabla1[[#This Row],[Estado]]="Con respuesta","Gestionado",IFERROR(NETWORKDAYS(TODAY(),Tabla1[[#This Row],[Fecha de Vencimiento]],Festivos),"")))</f>
        <v/>
      </c>
      <c r="L16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63" s="1"/>
      <c r="N1663" s="1"/>
      <c r="O1663" s="1"/>
      <c r="P1663" s="1" t="str">
        <f>_xlfn.IFNA(VLOOKUP(Tabla1[[#This Row],[Departamento]],Departamentos,2,FALSE),"")</f>
        <v/>
      </c>
      <c r="Q1663" s="1"/>
      <c r="R1663" s="1" t="str">
        <f>_xlfn.IFNA(VLOOKUP(Tabla1[[#This Row],[Municipio]],Municipios,2,FALSE),"")</f>
        <v/>
      </c>
      <c r="S1663" s="1"/>
      <c r="T1663" s="1"/>
      <c r="U1663" s="1"/>
      <c r="V1663" s="1"/>
      <c r="W1663" s="1"/>
      <c r="Z1663" s="1"/>
    </row>
    <row r="1664" spans="1:26">
      <c r="A1664" s="1"/>
      <c r="B1664" s="1"/>
      <c r="D1664" s="1"/>
      <c r="E1664" s="1"/>
      <c r="F1664" s="1"/>
      <c r="G1664" s="1"/>
      <c r="H1664" s="1"/>
      <c r="I1664" s="1" t="str">
        <f>IFERROR(VLOOKUP(Tabla1[[#This Row],[Tipo de Petición, queja o reclamo, queja o reclamo]],Tipif,2,0),"")</f>
        <v/>
      </c>
      <c r="J1664" s="2" t="str">
        <f>IF(Tabla1[[#This Row],[Fecha Radicado]]="","",IF(Tabla1[[#This Row],[Tipo de Petición, queja o reclamo, queja o reclamo]]="Sin término de respuesta","No aplica",WORKDAY(Tabla1[[#This Row],[Fecha Radicado]],Tabla1[[#This Row],[Plazo]],Festivos)))</f>
        <v/>
      </c>
      <c r="K1664" s="3" t="str">
        <f ca="1">IF(Tabla1[[#This Row],[Estado]]="No Aplica","",IF(Tabla1[[#This Row],[Estado]]="Con respuesta","Gestionado",IFERROR(NETWORKDAYS(TODAY(),Tabla1[[#This Row],[Fecha de Vencimiento]],Festivos),"")))</f>
        <v/>
      </c>
      <c r="L16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64" s="1"/>
      <c r="N1664" s="1"/>
      <c r="O1664" s="1"/>
      <c r="P1664" s="1" t="str">
        <f>_xlfn.IFNA(VLOOKUP(Tabla1[[#This Row],[Departamento]],Departamentos,2,FALSE),"")</f>
        <v/>
      </c>
      <c r="Q1664" s="1"/>
      <c r="R1664" s="1" t="str">
        <f>_xlfn.IFNA(VLOOKUP(Tabla1[[#This Row],[Municipio]],Municipios,2,FALSE),"")</f>
        <v/>
      </c>
      <c r="S1664" s="1"/>
      <c r="T1664" s="1"/>
      <c r="U1664" s="1"/>
      <c r="V1664" s="1"/>
      <c r="W1664" s="1"/>
      <c r="Z1664" s="1"/>
    </row>
    <row r="1665" spans="1:26">
      <c r="A1665" s="1"/>
      <c r="B1665" s="1"/>
      <c r="D1665" s="1"/>
      <c r="E1665" s="1"/>
      <c r="F1665" s="1"/>
      <c r="G1665" s="1"/>
      <c r="H1665" s="1"/>
      <c r="I1665" s="1" t="str">
        <f>IFERROR(VLOOKUP(Tabla1[[#This Row],[Tipo de Petición, queja o reclamo, queja o reclamo]],Tipif,2,0),"")</f>
        <v/>
      </c>
      <c r="J1665" s="2" t="str">
        <f>IF(Tabla1[[#This Row],[Fecha Radicado]]="","",IF(Tabla1[[#This Row],[Tipo de Petición, queja o reclamo, queja o reclamo]]="Sin término de respuesta","No aplica",WORKDAY(Tabla1[[#This Row],[Fecha Radicado]],Tabla1[[#This Row],[Plazo]],Festivos)))</f>
        <v/>
      </c>
      <c r="K1665" s="3" t="str">
        <f ca="1">IF(Tabla1[[#This Row],[Estado]]="No Aplica","",IF(Tabla1[[#This Row],[Estado]]="Con respuesta","Gestionado",IFERROR(NETWORKDAYS(TODAY(),Tabla1[[#This Row],[Fecha de Vencimiento]],Festivos),"")))</f>
        <v/>
      </c>
      <c r="L16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65" s="1"/>
      <c r="N1665" s="1"/>
      <c r="O1665" s="1"/>
      <c r="P1665" s="1" t="str">
        <f>_xlfn.IFNA(VLOOKUP(Tabla1[[#This Row],[Departamento]],Departamentos,2,FALSE),"")</f>
        <v/>
      </c>
      <c r="Q1665" s="1"/>
      <c r="R1665" s="1" t="str">
        <f>_xlfn.IFNA(VLOOKUP(Tabla1[[#This Row],[Municipio]],Municipios,2,FALSE),"")</f>
        <v/>
      </c>
      <c r="S1665" s="1"/>
      <c r="T1665" s="1"/>
      <c r="U1665" s="1"/>
      <c r="V1665" s="1"/>
      <c r="W1665" s="1"/>
      <c r="Z1665" s="1"/>
    </row>
    <row r="1666" spans="1:26">
      <c r="A1666" s="1"/>
      <c r="B1666" s="1"/>
      <c r="D1666" s="1"/>
      <c r="E1666" s="1"/>
      <c r="F1666" s="1"/>
      <c r="G1666" s="1"/>
      <c r="H1666" s="1"/>
      <c r="I1666" s="1" t="str">
        <f>IFERROR(VLOOKUP(Tabla1[[#This Row],[Tipo de Petición, queja o reclamo, queja o reclamo]],Tipif,2,0),"")</f>
        <v/>
      </c>
      <c r="J1666" s="2" t="str">
        <f>IF(Tabla1[[#This Row],[Fecha Radicado]]="","",IF(Tabla1[[#This Row],[Tipo de Petición, queja o reclamo, queja o reclamo]]="Sin término de respuesta","No aplica",WORKDAY(Tabla1[[#This Row],[Fecha Radicado]],Tabla1[[#This Row],[Plazo]],Festivos)))</f>
        <v/>
      </c>
      <c r="K1666" s="3" t="str">
        <f ca="1">IF(Tabla1[[#This Row],[Estado]]="No Aplica","",IF(Tabla1[[#This Row],[Estado]]="Con respuesta","Gestionado",IFERROR(NETWORKDAYS(TODAY(),Tabla1[[#This Row],[Fecha de Vencimiento]],Festivos),"")))</f>
        <v/>
      </c>
      <c r="L16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66" s="1"/>
      <c r="N1666" s="1"/>
      <c r="O1666" s="1"/>
      <c r="P1666" s="1" t="str">
        <f>_xlfn.IFNA(VLOOKUP(Tabla1[[#This Row],[Departamento]],Departamentos,2,FALSE),"")</f>
        <v/>
      </c>
      <c r="Q1666" s="1"/>
      <c r="R1666" s="1" t="str">
        <f>_xlfn.IFNA(VLOOKUP(Tabla1[[#This Row],[Municipio]],Municipios,2,FALSE),"")</f>
        <v/>
      </c>
      <c r="S1666" s="1"/>
      <c r="T1666" s="1"/>
      <c r="U1666" s="1"/>
      <c r="V1666" s="1"/>
      <c r="W1666" s="1"/>
      <c r="Z1666" s="1"/>
    </row>
    <row r="1667" spans="1:26">
      <c r="A1667" s="1"/>
      <c r="B1667" s="1"/>
      <c r="D1667" s="1"/>
      <c r="E1667" s="1"/>
      <c r="F1667" s="1"/>
      <c r="G1667" s="1"/>
      <c r="H1667" s="1"/>
      <c r="I1667" s="1" t="str">
        <f>IFERROR(VLOOKUP(Tabla1[[#This Row],[Tipo de Petición, queja o reclamo, queja o reclamo]],Tipif,2,0),"")</f>
        <v/>
      </c>
      <c r="J1667" s="2" t="str">
        <f>IF(Tabla1[[#This Row],[Fecha Radicado]]="","",IF(Tabla1[[#This Row],[Tipo de Petición, queja o reclamo, queja o reclamo]]="Sin término de respuesta","No aplica",WORKDAY(Tabla1[[#This Row],[Fecha Radicado]],Tabla1[[#This Row],[Plazo]],Festivos)))</f>
        <v/>
      </c>
      <c r="K1667" s="3" t="str">
        <f ca="1">IF(Tabla1[[#This Row],[Estado]]="No Aplica","",IF(Tabla1[[#This Row],[Estado]]="Con respuesta","Gestionado",IFERROR(NETWORKDAYS(TODAY(),Tabla1[[#This Row],[Fecha de Vencimiento]],Festivos),"")))</f>
        <v/>
      </c>
      <c r="L16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67" s="1"/>
      <c r="N1667" s="1"/>
      <c r="O1667" s="1"/>
      <c r="P1667" s="1" t="str">
        <f>_xlfn.IFNA(VLOOKUP(Tabla1[[#This Row],[Departamento]],Departamentos,2,FALSE),"")</f>
        <v/>
      </c>
      <c r="Q1667" s="1"/>
      <c r="R1667" s="1" t="str">
        <f>_xlfn.IFNA(VLOOKUP(Tabla1[[#This Row],[Municipio]],Municipios,2,FALSE),"")</f>
        <v/>
      </c>
      <c r="S1667" s="1"/>
      <c r="T1667" s="1"/>
      <c r="U1667" s="1"/>
      <c r="V1667" s="1"/>
      <c r="W1667" s="1"/>
      <c r="Z1667" s="1"/>
    </row>
    <row r="1668" spans="1:26">
      <c r="A1668" s="1"/>
      <c r="B1668" s="1"/>
      <c r="D1668" s="1"/>
      <c r="E1668" s="1"/>
      <c r="F1668" s="1"/>
      <c r="G1668" s="1"/>
      <c r="H1668" s="1"/>
      <c r="I1668" s="1" t="str">
        <f>IFERROR(VLOOKUP(Tabla1[[#This Row],[Tipo de Petición, queja o reclamo, queja o reclamo]],Tipif,2,0),"")</f>
        <v/>
      </c>
      <c r="J1668" s="2" t="str">
        <f>IF(Tabla1[[#This Row],[Fecha Radicado]]="","",IF(Tabla1[[#This Row],[Tipo de Petición, queja o reclamo, queja o reclamo]]="Sin término de respuesta","No aplica",WORKDAY(Tabla1[[#This Row],[Fecha Radicado]],Tabla1[[#This Row],[Plazo]],Festivos)))</f>
        <v/>
      </c>
      <c r="K1668" s="3" t="str">
        <f ca="1">IF(Tabla1[[#This Row],[Estado]]="No Aplica","",IF(Tabla1[[#This Row],[Estado]]="Con respuesta","Gestionado",IFERROR(NETWORKDAYS(TODAY(),Tabla1[[#This Row],[Fecha de Vencimiento]],Festivos),"")))</f>
        <v/>
      </c>
      <c r="L16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68" s="1"/>
      <c r="N1668" s="1"/>
      <c r="O1668" s="1"/>
      <c r="P1668" s="1" t="str">
        <f>_xlfn.IFNA(VLOOKUP(Tabla1[[#This Row],[Departamento]],Departamentos,2,FALSE),"")</f>
        <v/>
      </c>
      <c r="Q1668" s="1"/>
      <c r="R1668" s="1" t="str">
        <f>_xlfn.IFNA(VLOOKUP(Tabla1[[#This Row],[Municipio]],Municipios,2,FALSE),"")</f>
        <v/>
      </c>
      <c r="S1668" s="1"/>
      <c r="T1668" s="1"/>
      <c r="U1668" s="1"/>
      <c r="V1668" s="1"/>
      <c r="W1668" s="1"/>
      <c r="Z1668" s="1"/>
    </row>
    <row r="1669" spans="1:26">
      <c r="A1669" s="1"/>
      <c r="B1669" s="1"/>
      <c r="D1669" s="1"/>
      <c r="E1669" s="1"/>
      <c r="F1669" s="1"/>
      <c r="G1669" s="1"/>
      <c r="H1669" s="1"/>
      <c r="I1669" s="1" t="str">
        <f>IFERROR(VLOOKUP(Tabla1[[#This Row],[Tipo de Petición, queja o reclamo, queja o reclamo]],Tipif,2,0),"")</f>
        <v/>
      </c>
      <c r="J1669" s="2" t="str">
        <f>IF(Tabla1[[#This Row],[Fecha Radicado]]="","",IF(Tabla1[[#This Row],[Tipo de Petición, queja o reclamo, queja o reclamo]]="Sin término de respuesta","No aplica",WORKDAY(Tabla1[[#This Row],[Fecha Radicado]],Tabla1[[#This Row],[Plazo]],Festivos)))</f>
        <v/>
      </c>
      <c r="K1669" s="3" t="str">
        <f ca="1">IF(Tabla1[[#This Row],[Estado]]="No Aplica","",IF(Tabla1[[#This Row],[Estado]]="Con respuesta","Gestionado",IFERROR(NETWORKDAYS(TODAY(),Tabla1[[#This Row],[Fecha de Vencimiento]],Festivos),"")))</f>
        <v/>
      </c>
      <c r="L16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69" s="1"/>
      <c r="N1669" s="1"/>
      <c r="O1669" s="1"/>
      <c r="P1669" s="1" t="str">
        <f>_xlfn.IFNA(VLOOKUP(Tabla1[[#This Row],[Departamento]],Departamentos,2,FALSE),"")</f>
        <v/>
      </c>
      <c r="Q1669" s="1"/>
      <c r="R1669" s="1" t="str">
        <f>_xlfn.IFNA(VLOOKUP(Tabla1[[#This Row],[Municipio]],Municipios,2,FALSE),"")</f>
        <v/>
      </c>
      <c r="S1669" s="1"/>
      <c r="T1669" s="1"/>
      <c r="U1669" s="1"/>
      <c r="V1669" s="1"/>
      <c r="W1669" s="1"/>
      <c r="Z1669" s="1"/>
    </row>
    <row r="1670" spans="1:26">
      <c r="A1670" s="1"/>
      <c r="B1670" s="1"/>
      <c r="D1670" s="1"/>
      <c r="E1670" s="1"/>
      <c r="F1670" s="1"/>
      <c r="G1670" s="1"/>
      <c r="H1670" s="1"/>
      <c r="I1670" s="1" t="str">
        <f>IFERROR(VLOOKUP(Tabla1[[#This Row],[Tipo de Petición, queja o reclamo, queja o reclamo]],Tipif,2,0),"")</f>
        <v/>
      </c>
      <c r="J1670" s="2" t="str">
        <f>IF(Tabla1[[#This Row],[Fecha Radicado]]="","",IF(Tabla1[[#This Row],[Tipo de Petición, queja o reclamo, queja o reclamo]]="Sin término de respuesta","No aplica",WORKDAY(Tabla1[[#This Row],[Fecha Radicado]],Tabla1[[#This Row],[Plazo]],Festivos)))</f>
        <v/>
      </c>
      <c r="K1670" s="3" t="str">
        <f ca="1">IF(Tabla1[[#This Row],[Estado]]="No Aplica","",IF(Tabla1[[#This Row],[Estado]]="Con respuesta","Gestionado",IFERROR(NETWORKDAYS(TODAY(),Tabla1[[#This Row],[Fecha de Vencimiento]],Festivos),"")))</f>
        <v/>
      </c>
      <c r="L16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70" s="1"/>
      <c r="N1670" s="1"/>
      <c r="O1670" s="1"/>
      <c r="P1670" s="1" t="str">
        <f>_xlfn.IFNA(VLOOKUP(Tabla1[[#This Row],[Departamento]],Departamentos,2,FALSE),"")</f>
        <v/>
      </c>
      <c r="Q1670" s="1"/>
      <c r="R1670" s="1" t="str">
        <f>_xlfn.IFNA(VLOOKUP(Tabla1[[#This Row],[Municipio]],Municipios,2,FALSE),"")</f>
        <v/>
      </c>
      <c r="S1670" s="1"/>
      <c r="T1670" s="1"/>
      <c r="U1670" s="1"/>
      <c r="V1670" s="1"/>
      <c r="W1670" s="1"/>
      <c r="Z1670" s="1"/>
    </row>
    <row r="1671" spans="1:26">
      <c r="A1671" s="1"/>
      <c r="B1671" s="1"/>
      <c r="D1671" s="1"/>
      <c r="E1671" s="1"/>
      <c r="F1671" s="1"/>
      <c r="G1671" s="1"/>
      <c r="H1671" s="1"/>
      <c r="I1671" s="1" t="str">
        <f>IFERROR(VLOOKUP(Tabla1[[#This Row],[Tipo de Petición, queja o reclamo, queja o reclamo]],Tipif,2,0),"")</f>
        <v/>
      </c>
      <c r="J1671" s="2" t="str">
        <f>IF(Tabla1[[#This Row],[Fecha Radicado]]="","",IF(Tabla1[[#This Row],[Tipo de Petición, queja o reclamo, queja o reclamo]]="Sin término de respuesta","No aplica",WORKDAY(Tabla1[[#This Row],[Fecha Radicado]],Tabla1[[#This Row],[Plazo]],Festivos)))</f>
        <v/>
      </c>
      <c r="K1671" s="3" t="str">
        <f ca="1">IF(Tabla1[[#This Row],[Estado]]="No Aplica","",IF(Tabla1[[#This Row],[Estado]]="Con respuesta","Gestionado",IFERROR(NETWORKDAYS(TODAY(),Tabla1[[#This Row],[Fecha de Vencimiento]],Festivos),"")))</f>
        <v/>
      </c>
      <c r="L16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71" s="1"/>
      <c r="N1671" s="1"/>
      <c r="O1671" s="1"/>
      <c r="P1671" s="1" t="str">
        <f>_xlfn.IFNA(VLOOKUP(Tabla1[[#This Row],[Departamento]],Departamentos,2,FALSE),"")</f>
        <v/>
      </c>
      <c r="Q1671" s="1"/>
      <c r="R1671" s="1" t="str">
        <f>_xlfn.IFNA(VLOOKUP(Tabla1[[#This Row],[Municipio]],Municipios,2,FALSE),"")</f>
        <v/>
      </c>
      <c r="S1671" s="1"/>
      <c r="T1671" s="1"/>
      <c r="U1671" s="1"/>
      <c r="V1671" s="1"/>
      <c r="W1671" s="1"/>
      <c r="Z1671" s="1"/>
    </row>
    <row r="1672" spans="1:26">
      <c r="A1672" s="1"/>
      <c r="B1672" s="1"/>
      <c r="D1672" s="1"/>
      <c r="E1672" s="1"/>
      <c r="F1672" s="1"/>
      <c r="G1672" s="1"/>
      <c r="H1672" s="1"/>
      <c r="I1672" s="1" t="str">
        <f>IFERROR(VLOOKUP(Tabla1[[#This Row],[Tipo de Petición, queja o reclamo, queja o reclamo]],Tipif,2,0),"")</f>
        <v/>
      </c>
      <c r="J1672" s="2" t="str">
        <f>IF(Tabla1[[#This Row],[Fecha Radicado]]="","",IF(Tabla1[[#This Row],[Tipo de Petición, queja o reclamo, queja o reclamo]]="Sin término de respuesta","No aplica",WORKDAY(Tabla1[[#This Row],[Fecha Radicado]],Tabla1[[#This Row],[Plazo]],Festivos)))</f>
        <v/>
      </c>
      <c r="K1672" s="3" t="str">
        <f ca="1">IF(Tabla1[[#This Row],[Estado]]="No Aplica","",IF(Tabla1[[#This Row],[Estado]]="Con respuesta","Gestionado",IFERROR(NETWORKDAYS(TODAY(),Tabla1[[#This Row],[Fecha de Vencimiento]],Festivos),"")))</f>
        <v/>
      </c>
      <c r="L16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72" s="1"/>
      <c r="N1672" s="1"/>
      <c r="O1672" s="1"/>
      <c r="P1672" s="1" t="str">
        <f>_xlfn.IFNA(VLOOKUP(Tabla1[[#This Row],[Departamento]],Departamentos,2,FALSE),"")</f>
        <v/>
      </c>
      <c r="Q1672" s="1"/>
      <c r="R1672" s="1" t="str">
        <f>_xlfn.IFNA(VLOOKUP(Tabla1[[#This Row],[Municipio]],Municipios,2,FALSE),"")</f>
        <v/>
      </c>
      <c r="S1672" s="1"/>
      <c r="T1672" s="1"/>
      <c r="U1672" s="1"/>
      <c r="V1672" s="1"/>
      <c r="W1672" s="1"/>
      <c r="Z1672" s="1"/>
    </row>
    <row r="1673" spans="1:26">
      <c r="A1673" s="1"/>
      <c r="B1673" s="1"/>
      <c r="D1673" s="1"/>
      <c r="E1673" s="1"/>
      <c r="F1673" s="1"/>
      <c r="G1673" s="1"/>
      <c r="H1673" s="1"/>
      <c r="I1673" s="1" t="str">
        <f>IFERROR(VLOOKUP(Tabla1[[#This Row],[Tipo de Petición, queja o reclamo, queja o reclamo]],Tipif,2,0),"")</f>
        <v/>
      </c>
      <c r="J1673" s="2" t="str">
        <f>IF(Tabla1[[#This Row],[Fecha Radicado]]="","",IF(Tabla1[[#This Row],[Tipo de Petición, queja o reclamo, queja o reclamo]]="Sin término de respuesta","No aplica",WORKDAY(Tabla1[[#This Row],[Fecha Radicado]],Tabla1[[#This Row],[Plazo]],Festivos)))</f>
        <v/>
      </c>
      <c r="K1673" s="3" t="str">
        <f ca="1">IF(Tabla1[[#This Row],[Estado]]="No Aplica","",IF(Tabla1[[#This Row],[Estado]]="Con respuesta","Gestionado",IFERROR(NETWORKDAYS(TODAY(),Tabla1[[#This Row],[Fecha de Vencimiento]],Festivos),"")))</f>
        <v/>
      </c>
      <c r="L16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73" s="1"/>
      <c r="N1673" s="1"/>
      <c r="O1673" s="1"/>
      <c r="P1673" s="1" t="str">
        <f>_xlfn.IFNA(VLOOKUP(Tabla1[[#This Row],[Departamento]],Departamentos,2,FALSE),"")</f>
        <v/>
      </c>
      <c r="Q1673" s="1"/>
      <c r="R1673" s="1" t="str">
        <f>_xlfn.IFNA(VLOOKUP(Tabla1[[#This Row],[Municipio]],Municipios,2,FALSE),"")</f>
        <v/>
      </c>
      <c r="S1673" s="1"/>
      <c r="T1673" s="1"/>
      <c r="U1673" s="1"/>
      <c r="V1673" s="1"/>
      <c r="W1673" s="1"/>
      <c r="Z1673" s="1"/>
    </row>
    <row r="1674" spans="1:26">
      <c r="A1674" s="1"/>
      <c r="B1674" s="1"/>
      <c r="D1674" s="1"/>
      <c r="E1674" s="1"/>
      <c r="F1674" s="1"/>
      <c r="G1674" s="1"/>
      <c r="H1674" s="1"/>
      <c r="I1674" s="1" t="str">
        <f>IFERROR(VLOOKUP(Tabla1[[#This Row],[Tipo de Petición, queja o reclamo, queja o reclamo]],Tipif,2,0),"")</f>
        <v/>
      </c>
      <c r="J1674" s="2" t="str">
        <f>IF(Tabla1[[#This Row],[Fecha Radicado]]="","",IF(Tabla1[[#This Row],[Tipo de Petición, queja o reclamo, queja o reclamo]]="Sin término de respuesta","No aplica",WORKDAY(Tabla1[[#This Row],[Fecha Radicado]],Tabla1[[#This Row],[Plazo]],Festivos)))</f>
        <v/>
      </c>
      <c r="K1674" s="3" t="str">
        <f ca="1">IF(Tabla1[[#This Row],[Estado]]="No Aplica","",IF(Tabla1[[#This Row],[Estado]]="Con respuesta","Gestionado",IFERROR(NETWORKDAYS(TODAY(),Tabla1[[#This Row],[Fecha de Vencimiento]],Festivos),"")))</f>
        <v/>
      </c>
      <c r="L16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74" s="1"/>
      <c r="N1674" s="1"/>
      <c r="O1674" s="1"/>
      <c r="P1674" s="1" t="str">
        <f>_xlfn.IFNA(VLOOKUP(Tabla1[[#This Row],[Departamento]],Departamentos,2,FALSE),"")</f>
        <v/>
      </c>
      <c r="Q1674" s="1"/>
      <c r="R1674" s="1" t="str">
        <f>_xlfn.IFNA(VLOOKUP(Tabla1[[#This Row],[Municipio]],Municipios,2,FALSE),"")</f>
        <v/>
      </c>
      <c r="S1674" s="1"/>
      <c r="T1674" s="1"/>
      <c r="U1674" s="1"/>
      <c r="V1674" s="1"/>
      <c r="W1674" s="1"/>
      <c r="Z1674" s="1"/>
    </row>
    <row r="1675" spans="1:26">
      <c r="A1675" s="1"/>
      <c r="B1675" s="1"/>
      <c r="D1675" s="1"/>
      <c r="E1675" s="1"/>
      <c r="F1675" s="1"/>
      <c r="G1675" s="1"/>
      <c r="H1675" s="1"/>
      <c r="I1675" s="1" t="str">
        <f>IFERROR(VLOOKUP(Tabla1[[#This Row],[Tipo de Petición, queja o reclamo, queja o reclamo]],Tipif,2,0),"")</f>
        <v/>
      </c>
      <c r="J1675" s="2" t="str">
        <f>IF(Tabla1[[#This Row],[Fecha Radicado]]="","",IF(Tabla1[[#This Row],[Tipo de Petición, queja o reclamo, queja o reclamo]]="Sin término de respuesta","No aplica",WORKDAY(Tabla1[[#This Row],[Fecha Radicado]],Tabla1[[#This Row],[Plazo]],Festivos)))</f>
        <v/>
      </c>
      <c r="K1675" s="3" t="str">
        <f ca="1">IF(Tabla1[[#This Row],[Estado]]="No Aplica","",IF(Tabla1[[#This Row],[Estado]]="Con respuesta","Gestionado",IFERROR(NETWORKDAYS(TODAY(),Tabla1[[#This Row],[Fecha de Vencimiento]],Festivos),"")))</f>
        <v/>
      </c>
      <c r="L16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75" s="1"/>
      <c r="N1675" s="1"/>
      <c r="O1675" s="1"/>
      <c r="P1675" s="1" t="str">
        <f>_xlfn.IFNA(VLOOKUP(Tabla1[[#This Row],[Departamento]],Departamentos,2,FALSE),"")</f>
        <v/>
      </c>
      <c r="Q1675" s="1"/>
      <c r="R1675" s="1" t="str">
        <f>_xlfn.IFNA(VLOOKUP(Tabla1[[#This Row],[Municipio]],Municipios,2,FALSE),"")</f>
        <v/>
      </c>
      <c r="S1675" s="1"/>
      <c r="T1675" s="1"/>
      <c r="U1675" s="1"/>
      <c r="V1675" s="1"/>
      <c r="W1675" s="1"/>
      <c r="Z1675" s="1"/>
    </row>
    <row r="1676" spans="1:26">
      <c r="A1676" s="1"/>
      <c r="B1676" s="1"/>
      <c r="D1676" s="1"/>
      <c r="E1676" s="1"/>
      <c r="F1676" s="1"/>
      <c r="G1676" s="1"/>
      <c r="H1676" s="1"/>
      <c r="I1676" s="1" t="str">
        <f>IFERROR(VLOOKUP(Tabla1[[#This Row],[Tipo de Petición, queja o reclamo, queja o reclamo]],Tipif,2,0),"")</f>
        <v/>
      </c>
      <c r="J1676" s="2" t="str">
        <f>IF(Tabla1[[#This Row],[Fecha Radicado]]="","",IF(Tabla1[[#This Row],[Tipo de Petición, queja o reclamo, queja o reclamo]]="Sin término de respuesta","No aplica",WORKDAY(Tabla1[[#This Row],[Fecha Radicado]],Tabla1[[#This Row],[Plazo]],Festivos)))</f>
        <v/>
      </c>
      <c r="K1676" s="3" t="str">
        <f ca="1">IF(Tabla1[[#This Row],[Estado]]="No Aplica","",IF(Tabla1[[#This Row],[Estado]]="Con respuesta","Gestionado",IFERROR(NETWORKDAYS(TODAY(),Tabla1[[#This Row],[Fecha de Vencimiento]],Festivos),"")))</f>
        <v/>
      </c>
      <c r="L16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76" s="1"/>
      <c r="N1676" s="1"/>
      <c r="O1676" s="1"/>
      <c r="P1676" s="1" t="str">
        <f>_xlfn.IFNA(VLOOKUP(Tabla1[[#This Row],[Departamento]],Departamentos,2,FALSE),"")</f>
        <v/>
      </c>
      <c r="Q1676" s="1"/>
      <c r="R1676" s="1" t="str">
        <f>_xlfn.IFNA(VLOOKUP(Tabla1[[#This Row],[Municipio]],Municipios,2,FALSE),"")</f>
        <v/>
      </c>
      <c r="S1676" s="1"/>
      <c r="T1676" s="1"/>
      <c r="U1676" s="1"/>
      <c r="V1676" s="1"/>
      <c r="W1676" s="1"/>
      <c r="Z1676" s="1"/>
    </row>
    <row r="1677" spans="1:26">
      <c r="A1677" s="1"/>
      <c r="B1677" s="1"/>
      <c r="D1677" s="1"/>
      <c r="E1677" s="1"/>
      <c r="F1677" s="1"/>
      <c r="G1677" s="1"/>
      <c r="H1677" s="1"/>
      <c r="I1677" s="1" t="str">
        <f>IFERROR(VLOOKUP(Tabla1[[#This Row],[Tipo de Petición, queja o reclamo, queja o reclamo]],Tipif,2,0),"")</f>
        <v/>
      </c>
      <c r="J1677" s="2" t="str">
        <f>IF(Tabla1[[#This Row],[Fecha Radicado]]="","",IF(Tabla1[[#This Row],[Tipo de Petición, queja o reclamo, queja o reclamo]]="Sin término de respuesta","No aplica",WORKDAY(Tabla1[[#This Row],[Fecha Radicado]],Tabla1[[#This Row],[Plazo]],Festivos)))</f>
        <v/>
      </c>
      <c r="K1677" s="3" t="str">
        <f ca="1">IF(Tabla1[[#This Row],[Estado]]="No Aplica","",IF(Tabla1[[#This Row],[Estado]]="Con respuesta","Gestionado",IFERROR(NETWORKDAYS(TODAY(),Tabla1[[#This Row],[Fecha de Vencimiento]],Festivos),"")))</f>
        <v/>
      </c>
      <c r="L16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77" s="1"/>
      <c r="N1677" s="1"/>
      <c r="O1677" s="1"/>
      <c r="P1677" s="1" t="str">
        <f>_xlfn.IFNA(VLOOKUP(Tabla1[[#This Row],[Departamento]],Departamentos,2,FALSE),"")</f>
        <v/>
      </c>
      <c r="Q1677" s="1"/>
      <c r="R1677" s="1" t="str">
        <f>_xlfn.IFNA(VLOOKUP(Tabla1[[#This Row],[Municipio]],Municipios,2,FALSE),"")</f>
        <v/>
      </c>
      <c r="S1677" s="1"/>
      <c r="T1677" s="1"/>
      <c r="U1677" s="1"/>
      <c r="V1677" s="1"/>
      <c r="W1677" s="1"/>
      <c r="Z1677" s="1"/>
    </row>
    <row r="1678" spans="1:26">
      <c r="A1678" s="1"/>
      <c r="B1678" s="1"/>
      <c r="D1678" s="1"/>
      <c r="E1678" s="1"/>
      <c r="F1678" s="1"/>
      <c r="G1678" s="1"/>
      <c r="H1678" s="1"/>
      <c r="I1678" s="1" t="str">
        <f>IFERROR(VLOOKUP(Tabla1[[#This Row],[Tipo de Petición, queja o reclamo, queja o reclamo]],Tipif,2,0),"")</f>
        <v/>
      </c>
      <c r="J1678" s="2" t="str">
        <f>IF(Tabla1[[#This Row],[Fecha Radicado]]="","",IF(Tabla1[[#This Row],[Tipo de Petición, queja o reclamo, queja o reclamo]]="Sin término de respuesta","No aplica",WORKDAY(Tabla1[[#This Row],[Fecha Radicado]],Tabla1[[#This Row],[Plazo]],Festivos)))</f>
        <v/>
      </c>
      <c r="K1678" s="3" t="str">
        <f ca="1">IF(Tabla1[[#This Row],[Estado]]="No Aplica","",IF(Tabla1[[#This Row],[Estado]]="Con respuesta","Gestionado",IFERROR(NETWORKDAYS(TODAY(),Tabla1[[#This Row],[Fecha de Vencimiento]],Festivos),"")))</f>
        <v/>
      </c>
      <c r="L16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78" s="1"/>
      <c r="N1678" s="1"/>
      <c r="O1678" s="1"/>
      <c r="P1678" s="1" t="str">
        <f>_xlfn.IFNA(VLOOKUP(Tabla1[[#This Row],[Departamento]],Departamentos,2,FALSE),"")</f>
        <v/>
      </c>
      <c r="Q1678" s="1"/>
      <c r="R1678" s="1" t="str">
        <f>_xlfn.IFNA(VLOOKUP(Tabla1[[#This Row],[Municipio]],Municipios,2,FALSE),"")</f>
        <v/>
      </c>
      <c r="S1678" s="1"/>
      <c r="T1678" s="1"/>
      <c r="U1678" s="1"/>
      <c r="V1678" s="1"/>
      <c r="W1678" s="1"/>
      <c r="Z1678" s="1"/>
    </row>
    <row r="1679" spans="1:26">
      <c r="A1679" s="1"/>
      <c r="B1679" s="1"/>
      <c r="D1679" s="1"/>
      <c r="E1679" s="1"/>
      <c r="F1679" s="1"/>
      <c r="G1679" s="1"/>
      <c r="H1679" s="1"/>
      <c r="I1679" s="1" t="str">
        <f>IFERROR(VLOOKUP(Tabla1[[#This Row],[Tipo de Petición, queja o reclamo, queja o reclamo]],Tipif,2,0),"")</f>
        <v/>
      </c>
      <c r="J1679" s="2" t="str">
        <f>IF(Tabla1[[#This Row],[Fecha Radicado]]="","",IF(Tabla1[[#This Row],[Tipo de Petición, queja o reclamo, queja o reclamo]]="Sin término de respuesta","No aplica",WORKDAY(Tabla1[[#This Row],[Fecha Radicado]],Tabla1[[#This Row],[Plazo]],Festivos)))</f>
        <v/>
      </c>
      <c r="K1679" s="3" t="str">
        <f ca="1">IF(Tabla1[[#This Row],[Estado]]="No Aplica","",IF(Tabla1[[#This Row],[Estado]]="Con respuesta","Gestionado",IFERROR(NETWORKDAYS(TODAY(),Tabla1[[#This Row],[Fecha de Vencimiento]],Festivos),"")))</f>
        <v/>
      </c>
      <c r="L16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79" s="1"/>
      <c r="N1679" s="1"/>
      <c r="O1679" s="1"/>
      <c r="P1679" s="1" t="str">
        <f>_xlfn.IFNA(VLOOKUP(Tabla1[[#This Row],[Departamento]],Departamentos,2,FALSE),"")</f>
        <v/>
      </c>
      <c r="Q1679" s="1"/>
      <c r="R1679" s="1" t="str">
        <f>_xlfn.IFNA(VLOOKUP(Tabla1[[#This Row],[Municipio]],Municipios,2,FALSE),"")</f>
        <v/>
      </c>
      <c r="S1679" s="1"/>
      <c r="T1679" s="1"/>
      <c r="U1679" s="1"/>
      <c r="V1679" s="1"/>
      <c r="W1679" s="1"/>
      <c r="Z1679" s="1"/>
    </row>
    <row r="1680" spans="1:26">
      <c r="A1680" s="1"/>
      <c r="B1680" s="1"/>
      <c r="D1680" s="1"/>
      <c r="E1680" s="1"/>
      <c r="F1680" s="1"/>
      <c r="G1680" s="1"/>
      <c r="H1680" s="1"/>
      <c r="I1680" s="1" t="str">
        <f>IFERROR(VLOOKUP(Tabla1[[#This Row],[Tipo de Petición, queja o reclamo, queja o reclamo]],Tipif,2,0),"")</f>
        <v/>
      </c>
      <c r="J1680" s="2" t="str">
        <f>IF(Tabla1[[#This Row],[Fecha Radicado]]="","",IF(Tabla1[[#This Row],[Tipo de Petición, queja o reclamo, queja o reclamo]]="Sin término de respuesta","No aplica",WORKDAY(Tabla1[[#This Row],[Fecha Radicado]],Tabla1[[#This Row],[Plazo]],Festivos)))</f>
        <v/>
      </c>
      <c r="K1680" s="3" t="str">
        <f ca="1">IF(Tabla1[[#This Row],[Estado]]="No Aplica","",IF(Tabla1[[#This Row],[Estado]]="Con respuesta","Gestionado",IFERROR(NETWORKDAYS(TODAY(),Tabla1[[#This Row],[Fecha de Vencimiento]],Festivos),"")))</f>
        <v/>
      </c>
      <c r="L16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80" s="1"/>
      <c r="N1680" s="1"/>
      <c r="O1680" s="1"/>
      <c r="P1680" s="1" t="str">
        <f>_xlfn.IFNA(VLOOKUP(Tabla1[[#This Row],[Departamento]],Departamentos,2,FALSE),"")</f>
        <v/>
      </c>
      <c r="Q1680" s="1"/>
      <c r="R1680" s="1" t="str">
        <f>_xlfn.IFNA(VLOOKUP(Tabla1[[#This Row],[Municipio]],Municipios,2,FALSE),"")</f>
        <v/>
      </c>
      <c r="S1680" s="1"/>
      <c r="T1680" s="1"/>
      <c r="U1680" s="1"/>
      <c r="V1680" s="1"/>
      <c r="W1680" s="1"/>
      <c r="Z1680" s="1"/>
    </row>
    <row r="1681" spans="1:26">
      <c r="A1681" s="1"/>
      <c r="B1681" s="1"/>
      <c r="D1681" s="1"/>
      <c r="E1681" s="1"/>
      <c r="F1681" s="1"/>
      <c r="G1681" s="1"/>
      <c r="H1681" s="1"/>
      <c r="I1681" s="1" t="str">
        <f>IFERROR(VLOOKUP(Tabla1[[#This Row],[Tipo de Petición, queja o reclamo, queja o reclamo]],Tipif,2,0),"")</f>
        <v/>
      </c>
      <c r="J1681" s="2" t="str">
        <f>IF(Tabla1[[#This Row],[Fecha Radicado]]="","",IF(Tabla1[[#This Row],[Tipo de Petición, queja o reclamo, queja o reclamo]]="Sin término de respuesta","No aplica",WORKDAY(Tabla1[[#This Row],[Fecha Radicado]],Tabla1[[#This Row],[Plazo]],Festivos)))</f>
        <v/>
      </c>
      <c r="K1681" s="3" t="str">
        <f ca="1">IF(Tabla1[[#This Row],[Estado]]="No Aplica","",IF(Tabla1[[#This Row],[Estado]]="Con respuesta","Gestionado",IFERROR(NETWORKDAYS(TODAY(),Tabla1[[#This Row],[Fecha de Vencimiento]],Festivos),"")))</f>
        <v/>
      </c>
      <c r="L16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81" s="1"/>
      <c r="N1681" s="1"/>
      <c r="O1681" s="1"/>
      <c r="P1681" s="1" t="str">
        <f>_xlfn.IFNA(VLOOKUP(Tabla1[[#This Row],[Departamento]],Departamentos,2,FALSE),"")</f>
        <v/>
      </c>
      <c r="Q1681" s="1"/>
      <c r="R1681" s="1" t="str">
        <f>_xlfn.IFNA(VLOOKUP(Tabla1[[#This Row],[Municipio]],Municipios,2,FALSE),"")</f>
        <v/>
      </c>
      <c r="S1681" s="1"/>
      <c r="T1681" s="1"/>
      <c r="U1681" s="1"/>
      <c r="V1681" s="1"/>
      <c r="W1681" s="1"/>
      <c r="Z1681" s="1"/>
    </row>
    <row r="1682" spans="1:26">
      <c r="A1682" s="1"/>
      <c r="B1682" s="1"/>
      <c r="D1682" s="1"/>
      <c r="E1682" s="1"/>
      <c r="F1682" s="1"/>
      <c r="G1682" s="1"/>
      <c r="H1682" s="1"/>
      <c r="I1682" s="1" t="str">
        <f>IFERROR(VLOOKUP(Tabla1[[#This Row],[Tipo de Petición, queja o reclamo, queja o reclamo]],Tipif,2,0),"")</f>
        <v/>
      </c>
      <c r="J1682" s="2" t="str">
        <f>IF(Tabla1[[#This Row],[Fecha Radicado]]="","",IF(Tabla1[[#This Row],[Tipo de Petición, queja o reclamo, queja o reclamo]]="Sin término de respuesta","No aplica",WORKDAY(Tabla1[[#This Row],[Fecha Radicado]],Tabla1[[#This Row],[Plazo]],Festivos)))</f>
        <v/>
      </c>
      <c r="K1682" s="3" t="str">
        <f ca="1">IF(Tabla1[[#This Row],[Estado]]="No Aplica","",IF(Tabla1[[#This Row],[Estado]]="Con respuesta","Gestionado",IFERROR(NETWORKDAYS(TODAY(),Tabla1[[#This Row],[Fecha de Vencimiento]],Festivos),"")))</f>
        <v/>
      </c>
      <c r="L16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82" s="1"/>
      <c r="N1682" s="1"/>
      <c r="O1682" s="1"/>
      <c r="P1682" s="1" t="str">
        <f>_xlfn.IFNA(VLOOKUP(Tabla1[[#This Row],[Departamento]],Departamentos,2,FALSE),"")</f>
        <v/>
      </c>
      <c r="Q1682" s="1"/>
      <c r="R1682" s="1" t="str">
        <f>_xlfn.IFNA(VLOOKUP(Tabla1[[#This Row],[Municipio]],Municipios,2,FALSE),"")</f>
        <v/>
      </c>
      <c r="S1682" s="1"/>
      <c r="T1682" s="1"/>
      <c r="U1682" s="1"/>
      <c r="V1682" s="1"/>
      <c r="W1682" s="1"/>
      <c r="Z1682" s="1"/>
    </row>
    <row r="1683" spans="1:26">
      <c r="A1683" s="1"/>
      <c r="B1683" s="1"/>
      <c r="D1683" s="1"/>
      <c r="E1683" s="1"/>
      <c r="F1683" s="1"/>
      <c r="G1683" s="1"/>
      <c r="H1683" s="1"/>
      <c r="I1683" s="1" t="str">
        <f>IFERROR(VLOOKUP(Tabla1[[#This Row],[Tipo de Petición, queja o reclamo, queja o reclamo]],Tipif,2,0),"")</f>
        <v/>
      </c>
      <c r="J1683" s="2" t="str">
        <f>IF(Tabla1[[#This Row],[Fecha Radicado]]="","",IF(Tabla1[[#This Row],[Tipo de Petición, queja o reclamo, queja o reclamo]]="Sin término de respuesta","No aplica",WORKDAY(Tabla1[[#This Row],[Fecha Radicado]],Tabla1[[#This Row],[Plazo]],Festivos)))</f>
        <v/>
      </c>
      <c r="K1683" s="3" t="str">
        <f ca="1">IF(Tabla1[[#This Row],[Estado]]="No Aplica","",IF(Tabla1[[#This Row],[Estado]]="Con respuesta","Gestionado",IFERROR(NETWORKDAYS(TODAY(),Tabla1[[#This Row],[Fecha de Vencimiento]],Festivos),"")))</f>
        <v/>
      </c>
      <c r="L16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83" s="1"/>
      <c r="N1683" s="1"/>
      <c r="O1683" s="1"/>
      <c r="P1683" s="1" t="str">
        <f>_xlfn.IFNA(VLOOKUP(Tabla1[[#This Row],[Departamento]],Departamentos,2,FALSE),"")</f>
        <v/>
      </c>
      <c r="Q1683" s="1"/>
      <c r="R1683" s="1" t="str">
        <f>_xlfn.IFNA(VLOOKUP(Tabla1[[#This Row],[Municipio]],Municipios,2,FALSE),"")</f>
        <v/>
      </c>
      <c r="S1683" s="1"/>
      <c r="T1683" s="1"/>
      <c r="U1683" s="1"/>
      <c r="V1683" s="1"/>
      <c r="W1683" s="1"/>
      <c r="Z1683" s="1"/>
    </row>
    <row r="1684" spans="1:26">
      <c r="A1684" s="1"/>
      <c r="B1684" s="1"/>
      <c r="D1684" s="1"/>
      <c r="E1684" s="1"/>
      <c r="F1684" s="1"/>
      <c r="G1684" s="1"/>
      <c r="H1684" s="1"/>
      <c r="I1684" s="1" t="str">
        <f>IFERROR(VLOOKUP(Tabla1[[#This Row],[Tipo de Petición, queja o reclamo, queja o reclamo]],Tipif,2,0),"")</f>
        <v/>
      </c>
      <c r="J1684" s="2" t="str">
        <f>IF(Tabla1[[#This Row],[Fecha Radicado]]="","",IF(Tabla1[[#This Row],[Tipo de Petición, queja o reclamo, queja o reclamo]]="Sin término de respuesta","No aplica",WORKDAY(Tabla1[[#This Row],[Fecha Radicado]],Tabla1[[#This Row],[Plazo]],Festivos)))</f>
        <v/>
      </c>
      <c r="K1684" s="3" t="str">
        <f ca="1">IF(Tabla1[[#This Row],[Estado]]="No Aplica","",IF(Tabla1[[#This Row],[Estado]]="Con respuesta","Gestionado",IFERROR(NETWORKDAYS(TODAY(),Tabla1[[#This Row],[Fecha de Vencimiento]],Festivos),"")))</f>
        <v/>
      </c>
      <c r="L16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84" s="1"/>
      <c r="N1684" s="1"/>
      <c r="O1684" s="1"/>
      <c r="P1684" s="1" t="str">
        <f>_xlfn.IFNA(VLOOKUP(Tabla1[[#This Row],[Departamento]],Departamentos,2,FALSE),"")</f>
        <v/>
      </c>
      <c r="Q1684" s="1"/>
      <c r="R1684" s="1" t="str">
        <f>_xlfn.IFNA(VLOOKUP(Tabla1[[#This Row],[Municipio]],Municipios,2,FALSE),"")</f>
        <v/>
      </c>
      <c r="S1684" s="1"/>
      <c r="T1684" s="1"/>
      <c r="U1684" s="1"/>
      <c r="V1684" s="1"/>
      <c r="W1684" s="1"/>
      <c r="Z1684" s="1"/>
    </row>
    <row r="1685" spans="1:26">
      <c r="A1685" s="1"/>
      <c r="B1685" s="1"/>
      <c r="D1685" s="1"/>
      <c r="E1685" s="1"/>
      <c r="F1685" s="1"/>
      <c r="G1685" s="1"/>
      <c r="H1685" s="1"/>
      <c r="I1685" s="1" t="str">
        <f>IFERROR(VLOOKUP(Tabla1[[#This Row],[Tipo de Petición, queja o reclamo, queja o reclamo]],Tipif,2,0),"")</f>
        <v/>
      </c>
      <c r="J1685" s="2" t="str">
        <f>IF(Tabla1[[#This Row],[Fecha Radicado]]="","",IF(Tabla1[[#This Row],[Tipo de Petición, queja o reclamo, queja o reclamo]]="Sin término de respuesta","No aplica",WORKDAY(Tabla1[[#This Row],[Fecha Radicado]],Tabla1[[#This Row],[Plazo]],Festivos)))</f>
        <v/>
      </c>
      <c r="K1685" s="3" t="str">
        <f ca="1">IF(Tabla1[[#This Row],[Estado]]="No Aplica","",IF(Tabla1[[#This Row],[Estado]]="Con respuesta","Gestionado",IFERROR(NETWORKDAYS(TODAY(),Tabla1[[#This Row],[Fecha de Vencimiento]],Festivos),"")))</f>
        <v/>
      </c>
      <c r="L16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85" s="1"/>
      <c r="N1685" s="1"/>
      <c r="O1685" s="1"/>
      <c r="P1685" s="1" t="str">
        <f>_xlfn.IFNA(VLOOKUP(Tabla1[[#This Row],[Departamento]],Departamentos,2,FALSE),"")</f>
        <v/>
      </c>
      <c r="Q1685" s="1"/>
      <c r="R1685" s="1" t="str">
        <f>_xlfn.IFNA(VLOOKUP(Tabla1[[#This Row],[Municipio]],Municipios,2,FALSE),"")</f>
        <v/>
      </c>
      <c r="S1685" s="1"/>
      <c r="T1685" s="1"/>
      <c r="U1685" s="1"/>
      <c r="V1685" s="1"/>
      <c r="W1685" s="1"/>
      <c r="Z1685" s="1"/>
    </row>
    <row r="1686" spans="1:26">
      <c r="A1686" s="1"/>
      <c r="B1686" s="1"/>
      <c r="D1686" s="1"/>
      <c r="E1686" s="1"/>
      <c r="F1686" s="1"/>
      <c r="G1686" s="1"/>
      <c r="H1686" s="1"/>
      <c r="I1686" s="1" t="str">
        <f>IFERROR(VLOOKUP(Tabla1[[#This Row],[Tipo de Petición, queja o reclamo, queja o reclamo]],Tipif,2,0),"")</f>
        <v/>
      </c>
      <c r="J1686" s="2" t="str">
        <f>IF(Tabla1[[#This Row],[Fecha Radicado]]="","",IF(Tabla1[[#This Row],[Tipo de Petición, queja o reclamo, queja o reclamo]]="Sin término de respuesta","No aplica",WORKDAY(Tabla1[[#This Row],[Fecha Radicado]],Tabla1[[#This Row],[Plazo]],Festivos)))</f>
        <v/>
      </c>
      <c r="K1686" s="3" t="str">
        <f ca="1">IF(Tabla1[[#This Row],[Estado]]="No Aplica","",IF(Tabla1[[#This Row],[Estado]]="Con respuesta","Gestionado",IFERROR(NETWORKDAYS(TODAY(),Tabla1[[#This Row],[Fecha de Vencimiento]],Festivos),"")))</f>
        <v/>
      </c>
      <c r="L16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86" s="1"/>
      <c r="N1686" s="1"/>
      <c r="O1686" s="1"/>
      <c r="P1686" s="1" t="str">
        <f>_xlfn.IFNA(VLOOKUP(Tabla1[[#This Row],[Departamento]],Departamentos,2,FALSE),"")</f>
        <v/>
      </c>
      <c r="Q1686" s="1"/>
      <c r="R1686" s="1" t="str">
        <f>_xlfn.IFNA(VLOOKUP(Tabla1[[#This Row],[Municipio]],Municipios,2,FALSE),"")</f>
        <v/>
      </c>
      <c r="S1686" s="1"/>
      <c r="T1686" s="1"/>
      <c r="U1686" s="1"/>
      <c r="V1686" s="1"/>
      <c r="W1686" s="1"/>
      <c r="Z1686" s="1"/>
    </row>
    <row r="1687" spans="1:26">
      <c r="A1687" s="1"/>
      <c r="B1687" s="1"/>
      <c r="D1687" s="1"/>
      <c r="E1687" s="1"/>
      <c r="F1687" s="1"/>
      <c r="G1687" s="1"/>
      <c r="H1687" s="1"/>
      <c r="I1687" s="1" t="str">
        <f>IFERROR(VLOOKUP(Tabla1[[#This Row],[Tipo de Petición, queja o reclamo, queja o reclamo]],Tipif,2,0),"")</f>
        <v/>
      </c>
      <c r="J1687" s="2" t="str">
        <f>IF(Tabla1[[#This Row],[Fecha Radicado]]="","",IF(Tabla1[[#This Row],[Tipo de Petición, queja o reclamo, queja o reclamo]]="Sin término de respuesta","No aplica",WORKDAY(Tabla1[[#This Row],[Fecha Radicado]],Tabla1[[#This Row],[Plazo]],Festivos)))</f>
        <v/>
      </c>
      <c r="K1687" s="3" t="str">
        <f ca="1">IF(Tabla1[[#This Row],[Estado]]="No Aplica","",IF(Tabla1[[#This Row],[Estado]]="Con respuesta","Gestionado",IFERROR(NETWORKDAYS(TODAY(),Tabla1[[#This Row],[Fecha de Vencimiento]],Festivos),"")))</f>
        <v/>
      </c>
      <c r="L16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87" s="1"/>
      <c r="N1687" s="1"/>
      <c r="O1687" s="1"/>
      <c r="P1687" s="1" t="str">
        <f>_xlfn.IFNA(VLOOKUP(Tabla1[[#This Row],[Departamento]],Departamentos,2,FALSE),"")</f>
        <v/>
      </c>
      <c r="Q1687" s="1"/>
      <c r="R1687" s="1" t="str">
        <f>_xlfn.IFNA(VLOOKUP(Tabla1[[#This Row],[Municipio]],Municipios,2,FALSE),"")</f>
        <v/>
      </c>
      <c r="S1687" s="1"/>
      <c r="T1687" s="1"/>
      <c r="U1687" s="1"/>
      <c r="V1687" s="1"/>
      <c r="W1687" s="1"/>
      <c r="Z1687" s="1"/>
    </row>
    <row r="1688" spans="1:26">
      <c r="A1688" s="1"/>
      <c r="B1688" s="1"/>
      <c r="D1688" s="1"/>
      <c r="E1688" s="1"/>
      <c r="F1688" s="1"/>
      <c r="G1688" s="1"/>
      <c r="H1688" s="1"/>
      <c r="I1688" s="1" t="str">
        <f>IFERROR(VLOOKUP(Tabla1[[#This Row],[Tipo de Petición, queja o reclamo, queja o reclamo]],Tipif,2,0),"")</f>
        <v/>
      </c>
      <c r="J1688" s="2" t="str">
        <f>IF(Tabla1[[#This Row],[Fecha Radicado]]="","",IF(Tabla1[[#This Row],[Tipo de Petición, queja o reclamo, queja o reclamo]]="Sin término de respuesta","No aplica",WORKDAY(Tabla1[[#This Row],[Fecha Radicado]],Tabla1[[#This Row],[Plazo]],Festivos)))</f>
        <v/>
      </c>
      <c r="K1688" s="3" t="str">
        <f ca="1">IF(Tabla1[[#This Row],[Estado]]="No Aplica","",IF(Tabla1[[#This Row],[Estado]]="Con respuesta","Gestionado",IFERROR(NETWORKDAYS(TODAY(),Tabla1[[#This Row],[Fecha de Vencimiento]],Festivos),"")))</f>
        <v/>
      </c>
      <c r="L16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88" s="1"/>
      <c r="N1688" s="1"/>
      <c r="O1688" s="1"/>
      <c r="P1688" s="1" t="str">
        <f>_xlfn.IFNA(VLOOKUP(Tabla1[[#This Row],[Departamento]],Departamentos,2,FALSE),"")</f>
        <v/>
      </c>
      <c r="Q1688" s="1"/>
      <c r="R1688" s="1" t="str">
        <f>_xlfn.IFNA(VLOOKUP(Tabla1[[#This Row],[Municipio]],Municipios,2,FALSE),"")</f>
        <v/>
      </c>
      <c r="S1688" s="1"/>
      <c r="T1688" s="1"/>
      <c r="U1688" s="1"/>
      <c r="V1688" s="1"/>
      <c r="W1688" s="1"/>
      <c r="Z1688" s="1"/>
    </row>
    <row r="1689" spans="1:26">
      <c r="A1689" s="1"/>
      <c r="B1689" s="1"/>
      <c r="D1689" s="1"/>
      <c r="E1689" s="1"/>
      <c r="F1689" s="1"/>
      <c r="G1689" s="1"/>
      <c r="H1689" s="1"/>
      <c r="I1689" s="1" t="str">
        <f>IFERROR(VLOOKUP(Tabla1[[#This Row],[Tipo de Petición, queja o reclamo, queja o reclamo]],Tipif,2,0),"")</f>
        <v/>
      </c>
      <c r="J1689" s="2" t="str">
        <f>IF(Tabla1[[#This Row],[Fecha Radicado]]="","",IF(Tabla1[[#This Row],[Tipo de Petición, queja o reclamo, queja o reclamo]]="Sin término de respuesta","No aplica",WORKDAY(Tabla1[[#This Row],[Fecha Radicado]],Tabla1[[#This Row],[Plazo]],Festivos)))</f>
        <v/>
      </c>
      <c r="K1689" s="3" t="str">
        <f ca="1">IF(Tabla1[[#This Row],[Estado]]="No Aplica","",IF(Tabla1[[#This Row],[Estado]]="Con respuesta","Gestionado",IFERROR(NETWORKDAYS(TODAY(),Tabla1[[#This Row],[Fecha de Vencimiento]],Festivos),"")))</f>
        <v/>
      </c>
      <c r="L16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89" s="1"/>
      <c r="N1689" s="1"/>
      <c r="O1689" s="1"/>
      <c r="P1689" s="1" t="str">
        <f>_xlfn.IFNA(VLOOKUP(Tabla1[[#This Row],[Departamento]],Departamentos,2,FALSE),"")</f>
        <v/>
      </c>
      <c r="Q1689" s="1"/>
      <c r="R1689" s="1" t="str">
        <f>_xlfn.IFNA(VLOOKUP(Tabla1[[#This Row],[Municipio]],Municipios,2,FALSE),"")</f>
        <v/>
      </c>
      <c r="S1689" s="1"/>
      <c r="T1689" s="1"/>
      <c r="U1689" s="1"/>
      <c r="V1689" s="1"/>
      <c r="W1689" s="1"/>
      <c r="Z1689" s="1"/>
    </row>
    <row r="1690" spans="1:26">
      <c r="A1690" s="1"/>
      <c r="B1690" s="1"/>
      <c r="D1690" s="1"/>
      <c r="E1690" s="1"/>
      <c r="F1690" s="1"/>
      <c r="G1690" s="1"/>
      <c r="H1690" s="1"/>
      <c r="I1690" s="1" t="str">
        <f>IFERROR(VLOOKUP(Tabla1[[#This Row],[Tipo de Petición, queja o reclamo, queja o reclamo]],Tipif,2,0),"")</f>
        <v/>
      </c>
      <c r="J1690" s="2" t="str">
        <f>IF(Tabla1[[#This Row],[Fecha Radicado]]="","",IF(Tabla1[[#This Row],[Tipo de Petición, queja o reclamo, queja o reclamo]]="Sin término de respuesta","No aplica",WORKDAY(Tabla1[[#This Row],[Fecha Radicado]],Tabla1[[#This Row],[Plazo]],Festivos)))</f>
        <v/>
      </c>
      <c r="K1690" s="3" t="str">
        <f ca="1">IF(Tabla1[[#This Row],[Estado]]="No Aplica","",IF(Tabla1[[#This Row],[Estado]]="Con respuesta","Gestionado",IFERROR(NETWORKDAYS(TODAY(),Tabla1[[#This Row],[Fecha de Vencimiento]],Festivos),"")))</f>
        <v/>
      </c>
      <c r="L16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90" s="1"/>
      <c r="N1690" s="1"/>
      <c r="O1690" s="1"/>
      <c r="P1690" s="1" t="str">
        <f>_xlfn.IFNA(VLOOKUP(Tabla1[[#This Row],[Departamento]],Departamentos,2,FALSE),"")</f>
        <v/>
      </c>
      <c r="Q1690" s="1"/>
      <c r="R1690" s="1" t="str">
        <f>_xlfn.IFNA(VLOOKUP(Tabla1[[#This Row],[Municipio]],Municipios,2,FALSE),"")</f>
        <v/>
      </c>
      <c r="S1690" s="1"/>
      <c r="T1690" s="1"/>
      <c r="U1690" s="1"/>
      <c r="V1690" s="1"/>
      <c r="W1690" s="1"/>
      <c r="Z1690" s="1"/>
    </row>
    <row r="1691" spans="1:26">
      <c r="A1691" s="1"/>
      <c r="B1691" s="1"/>
      <c r="D1691" s="1"/>
      <c r="E1691" s="1"/>
      <c r="F1691" s="1"/>
      <c r="G1691" s="1"/>
      <c r="H1691" s="1"/>
      <c r="I1691" s="1" t="str">
        <f>IFERROR(VLOOKUP(Tabla1[[#This Row],[Tipo de Petición, queja o reclamo, queja o reclamo]],Tipif,2,0),"")</f>
        <v/>
      </c>
      <c r="J1691" s="2" t="str">
        <f>IF(Tabla1[[#This Row],[Fecha Radicado]]="","",IF(Tabla1[[#This Row],[Tipo de Petición, queja o reclamo, queja o reclamo]]="Sin término de respuesta","No aplica",WORKDAY(Tabla1[[#This Row],[Fecha Radicado]],Tabla1[[#This Row],[Plazo]],Festivos)))</f>
        <v/>
      </c>
      <c r="K1691" s="3" t="str">
        <f ca="1">IF(Tabla1[[#This Row],[Estado]]="No Aplica","",IF(Tabla1[[#This Row],[Estado]]="Con respuesta","Gestionado",IFERROR(NETWORKDAYS(TODAY(),Tabla1[[#This Row],[Fecha de Vencimiento]],Festivos),"")))</f>
        <v/>
      </c>
      <c r="L16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91" s="1"/>
      <c r="N1691" s="1"/>
      <c r="O1691" s="1"/>
      <c r="P1691" s="1" t="str">
        <f>_xlfn.IFNA(VLOOKUP(Tabla1[[#This Row],[Departamento]],Departamentos,2,FALSE),"")</f>
        <v/>
      </c>
      <c r="Q1691" s="1"/>
      <c r="R1691" s="1" t="str">
        <f>_xlfn.IFNA(VLOOKUP(Tabla1[[#This Row],[Municipio]],Municipios,2,FALSE),"")</f>
        <v/>
      </c>
      <c r="S1691" s="1"/>
      <c r="T1691" s="1"/>
      <c r="U1691" s="1"/>
      <c r="V1691" s="1"/>
      <c r="W1691" s="1"/>
      <c r="Z1691" s="1"/>
    </row>
    <row r="1692" spans="1:26">
      <c r="A1692" s="1"/>
      <c r="B1692" s="1"/>
      <c r="D1692" s="1"/>
      <c r="E1692" s="1"/>
      <c r="F1692" s="1"/>
      <c r="G1692" s="1"/>
      <c r="H1692" s="1"/>
      <c r="I1692" s="1" t="str">
        <f>IFERROR(VLOOKUP(Tabla1[[#This Row],[Tipo de Petición, queja o reclamo, queja o reclamo]],Tipif,2,0),"")</f>
        <v/>
      </c>
      <c r="J1692" s="2" t="str">
        <f>IF(Tabla1[[#This Row],[Fecha Radicado]]="","",IF(Tabla1[[#This Row],[Tipo de Petición, queja o reclamo, queja o reclamo]]="Sin término de respuesta","No aplica",WORKDAY(Tabla1[[#This Row],[Fecha Radicado]],Tabla1[[#This Row],[Plazo]],Festivos)))</f>
        <v/>
      </c>
      <c r="K1692" s="3" t="str">
        <f ca="1">IF(Tabla1[[#This Row],[Estado]]="No Aplica","",IF(Tabla1[[#This Row],[Estado]]="Con respuesta","Gestionado",IFERROR(NETWORKDAYS(TODAY(),Tabla1[[#This Row],[Fecha de Vencimiento]],Festivos),"")))</f>
        <v/>
      </c>
      <c r="L16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92" s="1"/>
      <c r="N1692" s="1"/>
      <c r="O1692" s="1"/>
      <c r="P1692" s="1" t="str">
        <f>_xlfn.IFNA(VLOOKUP(Tabla1[[#This Row],[Departamento]],Departamentos,2,FALSE),"")</f>
        <v/>
      </c>
      <c r="Q1692" s="1"/>
      <c r="R1692" s="1" t="str">
        <f>_xlfn.IFNA(VLOOKUP(Tabla1[[#This Row],[Municipio]],Municipios,2,FALSE),"")</f>
        <v/>
      </c>
      <c r="S1692" s="1"/>
      <c r="T1692" s="1"/>
      <c r="U1692" s="1"/>
      <c r="V1692" s="1"/>
      <c r="W1692" s="1"/>
      <c r="Z1692" s="1"/>
    </row>
    <row r="1693" spans="1:26">
      <c r="A1693" s="1"/>
      <c r="B1693" s="1"/>
      <c r="D1693" s="1"/>
      <c r="E1693" s="1"/>
      <c r="F1693" s="1"/>
      <c r="G1693" s="1"/>
      <c r="H1693" s="1"/>
      <c r="I1693" s="1" t="str">
        <f>IFERROR(VLOOKUP(Tabla1[[#This Row],[Tipo de Petición, queja o reclamo, queja o reclamo]],Tipif,2,0),"")</f>
        <v/>
      </c>
      <c r="J1693" s="2" t="str">
        <f>IF(Tabla1[[#This Row],[Fecha Radicado]]="","",IF(Tabla1[[#This Row],[Tipo de Petición, queja o reclamo, queja o reclamo]]="Sin término de respuesta","No aplica",WORKDAY(Tabla1[[#This Row],[Fecha Radicado]],Tabla1[[#This Row],[Plazo]],Festivos)))</f>
        <v/>
      </c>
      <c r="K1693" s="3" t="str">
        <f ca="1">IF(Tabla1[[#This Row],[Estado]]="No Aplica","",IF(Tabla1[[#This Row],[Estado]]="Con respuesta","Gestionado",IFERROR(NETWORKDAYS(TODAY(),Tabla1[[#This Row],[Fecha de Vencimiento]],Festivos),"")))</f>
        <v/>
      </c>
      <c r="L16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93" s="1"/>
      <c r="N1693" s="1"/>
      <c r="O1693" s="1"/>
      <c r="P1693" s="1" t="str">
        <f>_xlfn.IFNA(VLOOKUP(Tabla1[[#This Row],[Departamento]],Departamentos,2,FALSE),"")</f>
        <v/>
      </c>
      <c r="Q1693" s="1"/>
      <c r="R1693" s="1" t="str">
        <f>_xlfn.IFNA(VLOOKUP(Tabla1[[#This Row],[Municipio]],Municipios,2,FALSE),"")</f>
        <v/>
      </c>
      <c r="S1693" s="1"/>
      <c r="T1693" s="1"/>
      <c r="U1693" s="1"/>
      <c r="V1693" s="1"/>
      <c r="W1693" s="1"/>
      <c r="Z1693" s="1"/>
    </row>
    <row r="1694" spans="1:26">
      <c r="A1694" s="1"/>
      <c r="B1694" s="1"/>
      <c r="D1694" s="1"/>
      <c r="E1694" s="1"/>
      <c r="F1694" s="1"/>
      <c r="G1694" s="1"/>
      <c r="H1694" s="1"/>
      <c r="I1694" s="1" t="str">
        <f>IFERROR(VLOOKUP(Tabla1[[#This Row],[Tipo de Petición, queja o reclamo, queja o reclamo]],Tipif,2,0),"")</f>
        <v/>
      </c>
      <c r="J1694" s="2" t="str">
        <f>IF(Tabla1[[#This Row],[Fecha Radicado]]="","",IF(Tabla1[[#This Row],[Tipo de Petición, queja o reclamo, queja o reclamo]]="Sin término de respuesta","No aplica",WORKDAY(Tabla1[[#This Row],[Fecha Radicado]],Tabla1[[#This Row],[Plazo]],Festivos)))</f>
        <v/>
      </c>
      <c r="K1694" s="3" t="str">
        <f ca="1">IF(Tabla1[[#This Row],[Estado]]="No Aplica","",IF(Tabla1[[#This Row],[Estado]]="Con respuesta","Gestionado",IFERROR(NETWORKDAYS(TODAY(),Tabla1[[#This Row],[Fecha de Vencimiento]],Festivos),"")))</f>
        <v/>
      </c>
      <c r="L16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94" s="1"/>
      <c r="N1694" s="1"/>
      <c r="O1694" s="1"/>
      <c r="P1694" s="1" t="str">
        <f>_xlfn.IFNA(VLOOKUP(Tabla1[[#This Row],[Departamento]],Departamentos,2,FALSE),"")</f>
        <v/>
      </c>
      <c r="Q1694" s="1"/>
      <c r="R1694" s="1" t="str">
        <f>_xlfn.IFNA(VLOOKUP(Tabla1[[#This Row],[Municipio]],Municipios,2,FALSE),"")</f>
        <v/>
      </c>
      <c r="S1694" s="1"/>
      <c r="T1694" s="1"/>
      <c r="U1694" s="1"/>
      <c r="V1694" s="1"/>
      <c r="W1694" s="1"/>
      <c r="Z1694" s="1"/>
    </row>
    <row r="1695" spans="1:26">
      <c r="A1695" s="1"/>
      <c r="B1695" s="1"/>
      <c r="D1695" s="1"/>
      <c r="E1695" s="1"/>
      <c r="F1695" s="1"/>
      <c r="G1695" s="1"/>
      <c r="H1695" s="1"/>
      <c r="I1695" s="1" t="str">
        <f>IFERROR(VLOOKUP(Tabla1[[#This Row],[Tipo de Petición, queja o reclamo, queja o reclamo]],Tipif,2,0),"")</f>
        <v/>
      </c>
      <c r="J1695" s="2" t="str">
        <f>IF(Tabla1[[#This Row],[Fecha Radicado]]="","",IF(Tabla1[[#This Row],[Tipo de Petición, queja o reclamo, queja o reclamo]]="Sin término de respuesta","No aplica",WORKDAY(Tabla1[[#This Row],[Fecha Radicado]],Tabla1[[#This Row],[Plazo]],Festivos)))</f>
        <v/>
      </c>
      <c r="K1695" s="3" t="str">
        <f ca="1">IF(Tabla1[[#This Row],[Estado]]="No Aplica","",IF(Tabla1[[#This Row],[Estado]]="Con respuesta","Gestionado",IFERROR(NETWORKDAYS(TODAY(),Tabla1[[#This Row],[Fecha de Vencimiento]],Festivos),"")))</f>
        <v/>
      </c>
      <c r="L16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95" s="1"/>
      <c r="N1695" s="1"/>
      <c r="O1695" s="1"/>
      <c r="P1695" s="1" t="str">
        <f>_xlfn.IFNA(VLOOKUP(Tabla1[[#This Row],[Departamento]],Departamentos,2,FALSE),"")</f>
        <v/>
      </c>
      <c r="Q1695" s="1"/>
      <c r="R1695" s="1" t="str">
        <f>_xlfn.IFNA(VLOOKUP(Tabla1[[#This Row],[Municipio]],Municipios,2,FALSE),"")</f>
        <v/>
      </c>
      <c r="S1695" s="1"/>
      <c r="T1695" s="1"/>
      <c r="U1695" s="1"/>
      <c r="V1695" s="1"/>
      <c r="W1695" s="1"/>
      <c r="Z1695" s="1"/>
    </row>
    <row r="1696" spans="1:26">
      <c r="A1696" s="1"/>
      <c r="B1696" s="1"/>
      <c r="D1696" s="1"/>
      <c r="E1696" s="1"/>
      <c r="F1696" s="1"/>
      <c r="G1696" s="1"/>
      <c r="H1696" s="1"/>
      <c r="I1696" s="1" t="str">
        <f>IFERROR(VLOOKUP(Tabla1[[#This Row],[Tipo de Petición, queja o reclamo, queja o reclamo]],Tipif,2,0),"")</f>
        <v/>
      </c>
      <c r="J1696" s="2" t="str">
        <f>IF(Tabla1[[#This Row],[Fecha Radicado]]="","",IF(Tabla1[[#This Row],[Tipo de Petición, queja o reclamo, queja o reclamo]]="Sin término de respuesta","No aplica",WORKDAY(Tabla1[[#This Row],[Fecha Radicado]],Tabla1[[#This Row],[Plazo]],Festivos)))</f>
        <v/>
      </c>
      <c r="K1696" s="3" t="str">
        <f ca="1">IF(Tabla1[[#This Row],[Estado]]="No Aplica","",IF(Tabla1[[#This Row],[Estado]]="Con respuesta","Gestionado",IFERROR(NETWORKDAYS(TODAY(),Tabla1[[#This Row],[Fecha de Vencimiento]],Festivos),"")))</f>
        <v/>
      </c>
      <c r="L16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96" s="1"/>
      <c r="N1696" s="1"/>
      <c r="O1696" s="1"/>
      <c r="P1696" s="1" t="str">
        <f>_xlfn.IFNA(VLOOKUP(Tabla1[[#This Row],[Departamento]],Departamentos,2,FALSE),"")</f>
        <v/>
      </c>
      <c r="Q1696" s="1"/>
      <c r="R1696" s="1" t="str">
        <f>_xlfn.IFNA(VLOOKUP(Tabla1[[#This Row],[Municipio]],Municipios,2,FALSE),"")</f>
        <v/>
      </c>
      <c r="S1696" s="1"/>
      <c r="T1696" s="1"/>
      <c r="U1696" s="1"/>
      <c r="V1696" s="1"/>
      <c r="W1696" s="1"/>
      <c r="Z1696" s="1"/>
    </row>
    <row r="1697" spans="1:26">
      <c r="A1697" s="1"/>
      <c r="B1697" s="1"/>
      <c r="D1697" s="1"/>
      <c r="E1697" s="1"/>
      <c r="F1697" s="1"/>
      <c r="G1697" s="1"/>
      <c r="H1697" s="1"/>
      <c r="I1697" s="1" t="str">
        <f>IFERROR(VLOOKUP(Tabla1[[#This Row],[Tipo de Petición, queja o reclamo, queja o reclamo]],Tipif,2,0),"")</f>
        <v/>
      </c>
      <c r="J1697" s="2" t="str">
        <f>IF(Tabla1[[#This Row],[Fecha Radicado]]="","",IF(Tabla1[[#This Row],[Tipo de Petición, queja o reclamo, queja o reclamo]]="Sin término de respuesta","No aplica",WORKDAY(Tabla1[[#This Row],[Fecha Radicado]],Tabla1[[#This Row],[Plazo]],Festivos)))</f>
        <v/>
      </c>
      <c r="K1697" s="3" t="str">
        <f ca="1">IF(Tabla1[[#This Row],[Estado]]="No Aplica","",IF(Tabla1[[#This Row],[Estado]]="Con respuesta","Gestionado",IFERROR(NETWORKDAYS(TODAY(),Tabla1[[#This Row],[Fecha de Vencimiento]],Festivos),"")))</f>
        <v/>
      </c>
      <c r="L16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97" s="1"/>
      <c r="N1697" s="1"/>
      <c r="O1697" s="1"/>
      <c r="P1697" s="1" t="str">
        <f>_xlfn.IFNA(VLOOKUP(Tabla1[[#This Row],[Departamento]],Departamentos,2,FALSE),"")</f>
        <v/>
      </c>
      <c r="Q1697" s="1"/>
      <c r="R1697" s="1" t="str">
        <f>_xlfn.IFNA(VLOOKUP(Tabla1[[#This Row],[Municipio]],Municipios,2,FALSE),"")</f>
        <v/>
      </c>
      <c r="S1697" s="1"/>
      <c r="T1697" s="1"/>
      <c r="U1697" s="1"/>
      <c r="V1697" s="1"/>
      <c r="W1697" s="1"/>
      <c r="Z1697" s="1"/>
    </row>
    <row r="1698" spans="1:26">
      <c r="A1698" s="1"/>
      <c r="B1698" s="1"/>
      <c r="D1698" s="1"/>
      <c r="E1698" s="1"/>
      <c r="F1698" s="1"/>
      <c r="G1698" s="1"/>
      <c r="H1698" s="1"/>
      <c r="I1698" s="1" t="str">
        <f>IFERROR(VLOOKUP(Tabla1[[#This Row],[Tipo de Petición, queja o reclamo, queja o reclamo]],Tipif,2,0),"")</f>
        <v/>
      </c>
      <c r="J1698" s="2" t="str">
        <f>IF(Tabla1[[#This Row],[Fecha Radicado]]="","",IF(Tabla1[[#This Row],[Tipo de Petición, queja o reclamo, queja o reclamo]]="Sin término de respuesta","No aplica",WORKDAY(Tabla1[[#This Row],[Fecha Radicado]],Tabla1[[#This Row],[Plazo]],Festivos)))</f>
        <v/>
      </c>
      <c r="K1698" s="3" t="str">
        <f ca="1">IF(Tabla1[[#This Row],[Estado]]="No Aplica","",IF(Tabla1[[#This Row],[Estado]]="Con respuesta","Gestionado",IFERROR(NETWORKDAYS(TODAY(),Tabla1[[#This Row],[Fecha de Vencimiento]],Festivos),"")))</f>
        <v/>
      </c>
      <c r="L16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98" s="1"/>
      <c r="N1698" s="1"/>
      <c r="O1698" s="1"/>
      <c r="P1698" s="1" t="str">
        <f>_xlfn.IFNA(VLOOKUP(Tabla1[[#This Row],[Departamento]],Departamentos,2,FALSE),"")</f>
        <v/>
      </c>
      <c r="Q1698" s="1"/>
      <c r="R1698" s="1" t="str">
        <f>_xlfn.IFNA(VLOOKUP(Tabla1[[#This Row],[Municipio]],Municipios,2,FALSE),"")</f>
        <v/>
      </c>
      <c r="S1698" s="1"/>
      <c r="T1698" s="1"/>
      <c r="U1698" s="1"/>
      <c r="V1698" s="1"/>
      <c r="W1698" s="1"/>
      <c r="Z1698" s="1"/>
    </row>
    <row r="1699" spans="1:26">
      <c r="A1699" s="1"/>
      <c r="B1699" s="1"/>
      <c r="D1699" s="1"/>
      <c r="E1699" s="1"/>
      <c r="F1699" s="1"/>
      <c r="G1699" s="1"/>
      <c r="H1699" s="1"/>
      <c r="I1699" s="1" t="str">
        <f>IFERROR(VLOOKUP(Tabla1[[#This Row],[Tipo de Petición, queja o reclamo, queja o reclamo]],Tipif,2,0),"")</f>
        <v/>
      </c>
      <c r="J1699" s="2" t="str">
        <f>IF(Tabla1[[#This Row],[Fecha Radicado]]="","",IF(Tabla1[[#This Row],[Tipo de Petición, queja o reclamo, queja o reclamo]]="Sin término de respuesta","No aplica",WORKDAY(Tabla1[[#This Row],[Fecha Radicado]],Tabla1[[#This Row],[Plazo]],Festivos)))</f>
        <v/>
      </c>
      <c r="K1699" s="3" t="str">
        <f ca="1">IF(Tabla1[[#This Row],[Estado]]="No Aplica","",IF(Tabla1[[#This Row],[Estado]]="Con respuesta","Gestionado",IFERROR(NETWORKDAYS(TODAY(),Tabla1[[#This Row],[Fecha de Vencimiento]],Festivos),"")))</f>
        <v/>
      </c>
      <c r="L16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699" s="1"/>
      <c r="N1699" s="1"/>
      <c r="O1699" s="1"/>
      <c r="P1699" s="1" t="str">
        <f>_xlfn.IFNA(VLOOKUP(Tabla1[[#This Row],[Departamento]],Departamentos,2,FALSE),"")</f>
        <v/>
      </c>
      <c r="Q1699" s="1"/>
      <c r="R1699" s="1" t="str">
        <f>_xlfn.IFNA(VLOOKUP(Tabla1[[#This Row],[Municipio]],Municipios,2,FALSE),"")</f>
        <v/>
      </c>
      <c r="S1699" s="1"/>
      <c r="T1699" s="1"/>
      <c r="U1699" s="1"/>
      <c r="V1699" s="1"/>
      <c r="W1699" s="1"/>
      <c r="Z1699" s="1"/>
    </row>
    <row r="1700" spans="1:26">
      <c r="A1700" s="1"/>
      <c r="B1700" s="1"/>
      <c r="D1700" s="1"/>
      <c r="E1700" s="1"/>
      <c r="F1700" s="1"/>
      <c r="G1700" s="1"/>
      <c r="H1700" s="1"/>
      <c r="I1700" s="1" t="str">
        <f>IFERROR(VLOOKUP(Tabla1[[#This Row],[Tipo de Petición, queja o reclamo, queja o reclamo]],Tipif,2,0),"")</f>
        <v/>
      </c>
      <c r="J1700" s="2" t="str">
        <f>IF(Tabla1[[#This Row],[Fecha Radicado]]="","",IF(Tabla1[[#This Row],[Tipo de Petición, queja o reclamo, queja o reclamo]]="Sin término de respuesta","No aplica",WORKDAY(Tabla1[[#This Row],[Fecha Radicado]],Tabla1[[#This Row],[Plazo]],Festivos)))</f>
        <v/>
      </c>
      <c r="K1700" s="3" t="str">
        <f ca="1">IF(Tabla1[[#This Row],[Estado]]="No Aplica","",IF(Tabla1[[#This Row],[Estado]]="Con respuesta","Gestionado",IFERROR(NETWORKDAYS(TODAY(),Tabla1[[#This Row],[Fecha de Vencimiento]],Festivos),"")))</f>
        <v/>
      </c>
      <c r="L17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00" s="1"/>
      <c r="N1700" s="1"/>
      <c r="O1700" s="1"/>
      <c r="P1700" s="1" t="str">
        <f>_xlfn.IFNA(VLOOKUP(Tabla1[[#This Row],[Departamento]],Departamentos,2,FALSE),"")</f>
        <v/>
      </c>
      <c r="Q1700" s="1"/>
      <c r="R1700" s="1" t="str">
        <f>_xlfn.IFNA(VLOOKUP(Tabla1[[#This Row],[Municipio]],Municipios,2,FALSE),"")</f>
        <v/>
      </c>
      <c r="S1700" s="1"/>
      <c r="T1700" s="1"/>
      <c r="U1700" s="1"/>
      <c r="V1700" s="1"/>
      <c r="W1700" s="1"/>
      <c r="Z1700" s="1"/>
    </row>
    <row r="1701" spans="1:26">
      <c r="A1701" s="1"/>
      <c r="B1701" s="1"/>
      <c r="D1701" s="1"/>
      <c r="E1701" s="1"/>
      <c r="F1701" s="1"/>
      <c r="G1701" s="1"/>
      <c r="H1701" s="1"/>
      <c r="I1701" s="1" t="str">
        <f>IFERROR(VLOOKUP(Tabla1[[#This Row],[Tipo de Petición, queja o reclamo, queja o reclamo]],Tipif,2,0),"")</f>
        <v/>
      </c>
      <c r="J1701" s="2" t="str">
        <f>IF(Tabla1[[#This Row],[Fecha Radicado]]="","",IF(Tabla1[[#This Row],[Tipo de Petición, queja o reclamo, queja o reclamo]]="Sin término de respuesta","No aplica",WORKDAY(Tabla1[[#This Row],[Fecha Radicado]],Tabla1[[#This Row],[Plazo]],Festivos)))</f>
        <v/>
      </c>
      <c r="K1701" s="3" t="str">
        <f ca="1">IF(Tabla1[[#This Row],[Estado]]="No Aplica","",IF(Tabla1[[#This Row],[Estado]]="Con respuesta","Gestionado",IFERROR(NETWORKDAYS(TODAY(),Tabla1[[#This Row],[Fecha de Vencimiento]],Festivos),"")))</f>
        <v/>
      </c>
      <c r="L17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01" s="1"/>
      <c r="N1701" s="1"/>
      <c r="O1701" s="1"/>
      <c r="P1701" s="1" t="str">
        <f>_xlfn.IFNA(VLOOKUP(Tabla1[[#This Row],[Departamento]],Departamentos,2,FALSE),"")</f>
        <v/>
      </c>
      <c r="Q1701" s="1"/>
      <c r="R1701" s="1" t="str">
        <f>_xlfn.IFNA(VLOOKUP(Tabla1[[#This Row],[Municipio]],Municipios,2,FALSE),"")</f>
        <v/>
      </c>
      <c r="S1701" s="1"/>
      <c r="T1701" s="1"/>
      <c r="U1701" s="1"/>
      <c r="V1701" s="1"/>
      <c r="W1701" s="1"/>
      <c r="Z1701" s="1"/>
    </row>
    <row r="1702" spans="1:26">
      <c r="A1702" s="1"/>
      <c r="B1702" s="1"/>
      <c r="D1702" s="1"/>
      <c r="E1702" s="1"/>
      <c r="F1702" s="1"/>
      <c r="G1702" s="1"/>
      <c r="H1702" s="1"/>
      <c r="I1702" s="1" t="str">
        <f>IFERROR(VLOOKUP(Tabla1[[#This Row],[Tipo de Petición, queja o reclamo, queja o reclamo]],Tipif,2,0),"")</f>
        <v/>
      </c>
      <c r="J1702" s="2" t="str">
        <f>IF(Tabla1[[#This Row],[Fecha Radicado]]="","",IF(Tabla1[[#This Row],[Tipo de Petición, queja o reclamo, queja o reclamo]]="Sin término de respuesta","No aplica",WORKDAY(Tabla1[[#This Row],[Fecha Radicado]],Tabla1[[#This Row],[Plazo]],Festivos)))</f>
        <v/>
      </c>
      <c r="K1702" s="3" t="str">
        <f ca="1">IF(Tabla1[[#This Row],[Estado]]="No Aplica","",IF(Tabla1[[#This Row],[Estado]]="Con respuesta","Gestionado",IFERROR(NETWORKDAYS(TODAY(),Tabla1[[#This Row],[Fecha de Vencimiento]],Festivos),"")))</f>
        <v/>
      </c>
      <c r="L17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02" s="1"/>
      <c r="N1702" s="1"/>
      <c r="O1702" s="1"/>
      <c r="P1702" s="1" t="str">
        <f>_xlfn.IFNA(VLOOKUP(Tabla1[[#This Row],[Departamento]],Departamentos,2,FALSE),"")</f>
        <v/>
      </c>
      <c r="Q1702" s="1"/>
      <c r="R1702" s="1" t="str">
        <f>_xlfn.IFNA(VLOOKUP(Tabla1[[#This Row],[Municipio]],Municipios,2,FALSE),"")</f>
        <v/>
      </c>
      <c r="S1702" s="1"/>
      <c r="T1702" s="1"/>
      <c r="U1702" s="1"/>
      <c r="V1702" s="1"/>
      <c r="W1702" s="1"/>
      <c r="Z1702" s="1"/>
    </row>
    <row r="1703" spans="1:26">
      <c r="A1703" s="1"/>
      <c r="B1703" s="1"/>
      <c r="D1703" s="1"/>
      <c r="E1703" s="1"/>
      <c r="F1703" s="1"/>
      <c r="G1703" s="1"/>
      <c r="H1703" s="1"/>
      <c r="I1703" s="1" t="str">
        <f>IFERROR(VLOOKUP(Tabla1[[#This Row],[Tipo de Petición, queja o reclamo, queja o reclamo]],Tipif,2,0),"")</f>
        <v/>
      </c>
      <c r="J1703" s="2" t="str">
        <f>IF(Tabla1[[#This Row],[Fecha Radicado]]="","",IF(Tabla1[[#This Row],[Tipo de Petición, queja o reclamo, queja o reclamo]]="Sin término de respuesta","No aplica",WORKDAY(Tabla1[[#This Row],[Fecha Radicado]],Tabla1[[#This Row],[Plazo]],Festivos)))</f>
        <v/>
      </c>
      <c r="K1703" s="3" t="str">
        <f ca="1">IF(Tabla1[[#This Row],[Estado]]="No Aplica","",IF(Tabla1[[#This Row],[Estado]]="Con respuesta","Gestionado",IFERROR(NETWORKDAYS(TODAY(),Tabla1[[#This Row],[Fecha de Vencimiento]],Festivos),"")))</f>
        <v/>
      </c>
      <c r="L17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03" s="1"/>
      <c r="N1703" s="1"/>
      <c r="O1703" s="1"/>
      <c r="P1703" s="1" t="str">
        <f>_xlfn.IFNA(VLOOKUP(Tabla1[[#This Row],[Departamento]],Departamentos,2,FALSE),"")</f>
        <v/>
      </c>
      <c r="Q1703" s="1"/>
      <c r="R1703" s="1" t="str">
        <f>_xlfn.IFNA(VLOOKUP(Tabla1[[#This Row],[Municipio]],Municipios,2,FALSE),"")</f>
        <v/>
      </c>
      <c r="S1703" s="1"/>
      <c r="T1703" s="1"/>
      <c r="U1703" s="1"/>
      <c r="V1703" s="1"/>
      <c r="W1703" s="1"/>
      <c r="Z1703" s="1"/>
    </row>
    <row r="1704" spans="1:26">
      <c r="A1704" s="1"/>
      <c r="B1704" s="1"/>
      <c r="D1704" s="1"/>
      <c r="E1704" s="1"/>
      <c r="F1704" s="1"/>
      <c r="G1704" s="1"/>
      <c r="H1704" s="1"/>
      <c r="I1704" s="1" t="str">
        <f>IFERROR(VLOOKUP(Tabla1[[#This Row],[Tipo de Petición, queja o reclamo, queja o reclamo]],Tipif,2,0),"")</f>
        <v/>
      </c>
      <c r="J1704" s="2" t="str">
        <f>IF(Tabla1[[#This Row],[Fecha Radicado]]="","",IF(Tabla1[[#This Row],[Tipo de Petición, queja o reclamo, queja o reclamo]]="Sin término de respuesta","No aplica",WORKDAY(Tabla1[[#This Row],[Fecha Radicado]],Tabla1[[#This Row],[Plazo]],Festivos)))</f>
        <v/>
      </c>
      <c r="K1704" s="3" t="str">
        <f ca="1">IF(Tabla1[[#This Row],[Estado]]="No Aplica","",IF(Tabla1[[#This Row],[Estado]]="Con respuesta","Gestionado",IFERROR(NETWORKDAYS(TODAY(),Tabla1[[#This Row],[Fecha de Vencimiento]],Festivos),"")))</f>
        <v/>
      </c>
      <c r="L17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04" s="1"/>
      <c r="N1704" s="1"/>
      <c r="O1704" s="1"/>
      <c r="P1704" s="1" t="str">
        <f>_xlfn.IFNA(VLOOKUP(Tabla1[[#This Row],[Departamento]],Departamentos,2,FALSE),"")</f>
        <v/>
      </c>
      <c r="Q1704" s="1"/>
      <c r="R1704" s="1" t="str">
        <f>_xlfn.IFNA(VLOOKUP(Tabla1[[#This Row],[Municipio]],Municipios,2,FALSE),"")</f>
        <v/>
      </c>
      <c r="S1704" s="1"/>
      <c r="T1704" s="1"/>
      <c r="U1704" s="1"/>
      <c r="V1704" s="1"/>
      <c r="W1704" s="1"/>
      <c r="Z1704" s="1"/>
    </row>
    <row r="1705" spans="1:26">
      <c r="A1705" s="1"/>
      <c r="B1705" s="1"/>
      <c r="D1705" s="1"/>
      <c r="E1705" s="1"/>
      <c r="F1705" s="1"/>
      <c r="G1705" s="1"/>
      <c r="H1705" s="1"/>
      <c r="I1705" s="1" t="str">
        <f>IFERROR(VLOOKUP(Tabla1[[#This Row],[Tipo de Petición, queja o reclamo, queja o reclamo]],Tipif,2,0),"")</f>
        <v/>
      </c>
      <c r="J1705" s="2" t="str">
        <f>IF(Tabla1[[#This Row],[Fecha Radicado]]="","",IF(Tabla1[[#This Row],[Tipo de Petición, queja o reclamo, queja o reclamo]]="Sin término de respuesta","No aplica",WORKDAY(Tabla1[[#This Row],[Fecha Radicado]],Tabla1[[#This Row],[Plazo]],Festivos)))</f>
        <v/>
      </c>
      <c r="K1705" s="3" t="str">
        <f ca="1">IF(Tabla1[[#This Row],[Estado]]="No Aplica","",IF(Tabla1[[#This Row],[Estado]]="Con respuesta","Gestionado",IFERROR(NETWORKDAYS(TODAY(),Tabla1[[#This Row],[Fecha de Vencimiento]],Festivos),"")))</f>
        <v/>
      </c>
      <c r="L17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05" s="1"/>
      <c r="N1705" s="1"/>
      <c r="O1705" s="1"/>
      <c r="P1705" s="1" t="str">
        <f>_xlfn.IFNA(VLOOKUP(Tabla1[[#This Row],[Departamento]],Departamentos,2,FALSE),"")</f>
        <v/>
      </c>
      <c r="Q1705" s="1"/>
      <c r="R1705" s="1" t="str">
        <f>_xlfn.IFNA(VLOOKUP(Tabla1[[#This Row],[Municipio]],Municipios,2,FALSE),"")</f>
        <v/>
      </c>
      <c r="S1705" s="1"/>
      <c r="T1705" s="1"/>
      <c r="U1705" s="1"/>
      <c r="V1705" s="1"/>
      <c r="W1705" s="1"/>
      <c r="Z1705" s="1"/>
    </row>
    <row r="1706" spans="1:26">
      <c r="A1706" s="1"/>
      <c r="B1706" s="1"/>
      <c r="D1706" s="1"/>
      <c r="E1706" s="1"/>
      <c r="F1706" s="1"/>
      <c r="G1706" s="1"/>
      <c r="H1706" s="1"/>
      <c r="I1706" s="1" t="str">
        <f>IFERROR(VLOOKUP(Tabla1[[#This Row],[Tipo de Petición, queja o reclamo, queja o reclamo]],Tipif,2,0),"")</f>
        <v/>
      </c>
      <c r="J1706" s="2" t="str">
        <f>IF(Tabla1[[#This Row],[Fecha Radicado]]="","",IF(Tabla1[[#This Row],[Tipo de Petición, queja o reclamo, queja o reclamo]]="Sin término de respuesta","No aplica",WORKDAY(Tabla1[[#This Row],[Fecha Radicado]],Tabla1[[#This Row],[Plazo]],Festivos)))</f>
        <v/>
      </c>
      <c r="K1706" s="3" t="str">
        <f ca="1">IF(Tabla1[[#This Row],[Estado]]="No Aplica","",IF(Tabla1[[#This Row],[Estado]]="Con respuesta","Gestionado",IFERROR(NETWORKDAYS(TODAY(),Tabla1[[#This Row],[Fecha de Vencimiento]],Festivos),"")))</f>
        <v/>
      </c>
      <c r="L17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06" s="1"/>
      <c r="N1706" s="1"/>
      <c r="O1706" s="1"/>
      <c r="P1706" s="1" t="str">
        <f>_xlfn.IFNA(VLOOKUP(Tabla1[[#This Row],[Departamento]],Departamentos,2,FALSE),"")</f>
        <v/>
      </c>
      <c r="Q1706" s="1"/>
      <c r="R1706" s="1" t="str">
        <f>_xlfn.IFNA(VLOOKUP(Tabla1[[#This Row],[Municipio]],Municipios,2,FALSE),"")</f>
        <v/>
      </c>
      <c r="S1706" s="1"/>
      <c r="T1706" s="1"/>
      <c r="U1706" s="1"/>
      <c r="V1706" s="1"/>
      <c r="W1706" s="1"/>
      <c r="Z1706" s="1"/>
    </row>
    <row r="1707" spans="1:26">
      <c r="A1707" s="1"/>
      <c r="B1707" s="1"/>
      <c r="D1707" s="1"/>
      <c r="E1707" s="1"/>
      <c r="F1707" s="1"/>
      <c r="G1707" s="1"/>
      <c r="H1707" s="1"/>
      <c r="I1707" s="1" t="str">
        <f>IFERROR(VLOOKUP(Tabla1[[#This Row],[Tipo de Petición, queja o reclamo, queja o reclamo]],Tipif,2,0),"")</f>
        <v/>
      </c>
      <c r="J1707" s="2" t="str">
        <f>IF(Tabla1[[#This Row],[Fecha Radicado]]="","",IF(Tabla1[[#This Row],[Tipo de Petición, queja o reclamo, queja o reclamo]]="Sin término de respuesta","No aplica",WORKDAY(Tabla1[[#This Row],[Fecha Radicado]],Tabla1[[#This Row],[Plazo]],Festivos)))</f>
        <v/>
      </c>
      <c r="K1707" s="3" t="str">
        <f ca="1">IF(Tabla1[[#This Row],[Estado]]="No Aplica","",IF(Tabla1[[#This Row],[Estado]]="Con respuesta","Gestionado",IFERROR(NETWORKDAYS(TODAY(),Tabla1[[#This Row],[Fecha de Vencimiento]],Festivos),"")))</f>
        <v/>
      </c>
      <c r="L17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07" s="1"/>
      <c r="N1707" s="1"/>
      <c r="O1707" s="1"/>
      <c r="P1707" s="1" t="str">
        <f>_xlfn.IFNA(VLOOKUP(Tabla1[[#This Row],[Departamento]],Departamentos,2,FALSE),"")</f>
        <v/>
      </c>
      <c r="Q1707" s="1"/>
      <c r="R1707" s="1" t="str">
        <f>_xlfn.IFNA(VLOOKUP(Tabla1[[#This Row],[Municipio]],Municipios,2,FALSE),"")</f>
        <v/>
      </c>
      <c r="S1707" s="1"/>
      <c r="T1707" s="1"/>
      <c r="U1707" s="1"/>
      <c r="V1707" s="1"/>
      <c r="W1707" s="1"/>
      <c r="Z1707" s="1"/>
    </row>
    <row r="1708" spans="1:26">
      <c r="A1708" s="1"/>
      <c r="B1708" s="1"/>
      <c r="D1708" s="1"/>
      <c r="E1708" s="1"/>
      <c r="F1708" s="1"/>
      <c r="G1708" s="1"/>
      <c r="H1708" s="1"/>
      <c r="I1708" s="1" t="str">
        <f>IFERROR(VLOOKUP(Tabla1[[#This Row],[Tipo de Petición, queja o reclamo, queja o reclamo]],Tipif,2,0),"")</f>
        <v/>
      </c>
      <c r="J1708" s="2" t="str">
        <f>IF(Tabla1[[#This Row],[Fecha Radicado]]="","",IF(Tabla1[[#This Row],[Tipo de Petición, queja o reclamo, queja o reclamo]]="Sin término de respuesta","No aplica",WORKDAY(Tabla1[[#This Row],[Fecha Radicado]],Tabla1[[#This Row],[Plazo]],Festivos)))</f>
        <v/>
      </c>
      <c r="K1708" s="3" t="str">
        <f ca="1">IF(Tabla1[[#This Row],[Estado]]="No Aplica","",IF(Tabla1[[#This Row],[Estado]]="Con respuesta","Gestionado",IFERROR(NETWORKDAYS(TODAY(),Tabla1[[#This Row],[Fecha de Vencimiento]],Festivos),"")))</f>
        <v/>
      </c>
      <c r="L17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08" s="1"/>
      <c r="N1708" s="1"/>
      <c r="O1708" s="1"/>
      <c r="P1708" s="1" t="str">
        <f>_xlfn.IFNA(VLOOKUP(Tabla1[[#This Row],[Departamento]],Departamentos,2,FALSE),"")</f>
        <v/>
      </c>
      <c r="Q1708" s="1"/>
      <c r="R1708" s="1" t="str">
        <f>_xlfn.IFNA(VLOOKUP(Tabla1[[#This Row],[Municipio]],Municipios,2,FALSE),"")</f>
        <v/>
      </c>
      <c r="S1708" s="1"/>
      <c r="T1708" s="1"/>
      <c r="U1708" s="1"/>
      <c r="V1708" s="1"/>
      <c r="W1708" s="1"/>
      <c r="Z1708" s="1"/>
    </row>
    <row r="1709" spans="1:26">
      <c r="A1709" s="1"/>
      <c r="B1709" s="1"/>
      <c r="D1709" s="1"/>
      <c r="E1709" s="1"/>
      <c r="F1709" s="1"/>
      <c r="G1709" s="1"/>
      <c r="H1709" s="1"/>
      <c r="I1709" s="1" t="str">
        <f>IFERROR(VLOOKUP(Tabla1[[#This Row],[Tipo de Petición, queja o reclamo, queja o reclamo]],Tipif,2,0),"")</f>
        <v/>
      </c>
      <c r="J1709" s="2" t="str">
        <f>IF(Tabla1[[#This Row],[Fecha Radicado]]="","",IF(Tabla1[[#This Row],[Tipo de Petición, queja o reclamo, queja o reclamo]]="Sin término de respuesta","No aplica",WORKDAY(Tabla1[[#This Row],[Fecha Radicado]],Tabla1[[#This Row],[Plazo]],Festivos)))</f>
        <v/>
      </c>
      <c r="K1709" s="3" t="str">
        <f ca="1">IF(Tabla1[[#This Row],[Estado]]="No Aplica","",IF(Tabla1[[#This Row],[Estado]]="Con respuesta","Gestionado",IFERROR(NETWORKDAYS(TODAY(),Tabla1[[#This Row],[Fecha de Vencimiento]],Festivos),"")))</f>
        <v/>
      </c>
      <c r="L17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09" s="1"/>
      <c r="N1709" s="1"/>
      <c r="O1709" s="1"/>
      <c r="P1709" s="1" t="str">
        <f>_xlfn.IFNA(VLOOKUP(Tabla1[[#This Row],[Departamento]],Departamentos,2,FALSE),"")</f>
        <v/>
      </c>
      <c r="Q1709" s="1"/>
      <c r="R1709" s="1" t="str">
        <f>_xlfn.IFNA(VLOOKUP(Tabla1[[#This Row],[Municipio]],Municipios,2,FALSE),"")</f>
        <v/>
      </c>
      <c r="S1709" s="1"/>
      <c r="T1709" s="1"/>
      <c r="U1709" s="1"/>
      <c r="V1709" s="1"/>
      <c r="W1709" s="1"/>
      <c r="Z1709" s="1"/>
    </row>
    <row r="1710" spans="1:26">
      <c r="A1710" s="1"/>
      <c r="B1710" s="1"/>
      <c r="D1710" s="1"/>
      <c r="E1710" s="1"/>
      <c r="F1710" s="1"/>
      <c r="G1710" s="1"/>
      <c r="H1710" s="1"/>
      <c r="I1710" s="1" t="str">
        <f>IFERROR(VLOOKUP(Tabla1[[#This Row],[Tipo de Petición, queja o reclamo, queja o reclamo]],Tipif,2,0),"")</f>
        <v/>
      </c>
      <c r="J1710" s="2" t="str">
        <f>IF(Tabla1[[#This Row],[Fecha Radicado]]="","",IF(Tabla1[[#This Row],[Tipo de Petición, queja o reclamo, queja o reclamo]]="Sin término de respuesta","No aplica",WORKDAY(Tabla1[[#This Row],[Fecha Radicado]],Tabla1[[#This Row],[Plazo]],Festivos)))</f>
        <v/>
      </c>
      <c r="K1710" s="3" t="str">
        <f ca="1">IF(Tabla1[[#This Row],[Estado]]="No Aplica","",IF(Tabla1[[#This Row],[Estado]]="Con respuesta","Gestionado",IFERROR(NETWORKDAYS(TODAY(),Tabla1[[#This Row],[Fecha de Vencimiento]],Festivos),"")))</f>
        <v/>
      </c>
      <c r="L17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10" s="1"/>
      <c r="N1710" s="1"/>
      <c r="O1710" s="1"/>
      <c r="P1710" s="1" t="str">
        <f>_xlfn.IFNA(VLOOKUP(Tabla1[[#This Row],[Departamento]],Departamentos,2,FALSE),"")</f>
        <v/>
      </c>
      <c r="Q1710" s="1"/>
      <c r="R1710" s="1" t="str">
        <f>_xlfn.IFNA(VLOOKUP(Tabla1[[#This Row],[Municipio]],Municipios,2,FALSE),"")</f>
        <v/>
      </c>
      <c r="S1710" s="1"/>
      <c r="T1710" s="1"/>
      <c r="U1710" s="1"/>
      <c r="V1710" s="1"/>
      <c r="W1710" s="1"/>
      <c r="Z1710" s="1"/>
    </row>
    <row r="1711" spans="1:26">
      <c r="A1711" s="1"/>
      <c r="B1711" s="1"/>
      <c r="D1711" s="1"/>
      <c r="E1711" s="1"/>
      <c r="F1711" s="1"/>
      <c r="G1711" s="1"/>
      <c r="H1711" s="1"/>
      <c r="I1711" s="1" t="str">
        <f>IFERROR(VLOOKUP(Tabla1[[#This Row],[Tipo de Petición, queja o reclamo, queja o reclamo]],Tipif,2,0),"")</f>
        <v/>
      </c>
      <c r="J1711" s="2" t="str">
        <f>IF(Tabla1[[#This Row],[Fecha Radicado]]="","",IF(Tabla1[[#This Row],[Tipo de Petición, queja o reclamo, queja o reclamo]]="Sin término de respuesta","No aplica",WORKDAY(Tabla1[[#This Row],[Fecha Radicado]],Tabla1[[#This Row],[Plazo]],Festivos)))</f>
        <v/>
      </c>
      <c r="K1711" s="3" t="str">
        <f ca="1">IF(Tabla1[[#This Row],[Estado]]="No Aplica","",IF(Tabla1[[#This Row],[Estado]]="Con respuesta","Gestionado",IFERROR(NETWORKDAYS(TODAY(),Tabla1[[#This Row],[Fecha de Vencimiento]],Festivos),"")))</f>
        <v/>
      </c>
      <c r="L17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11" s="1"/>
      <c r="N1711" s="1"/>
      <c r="O1711" s="1"/>
      <c r="P1711" s="1" t="str">
        <f>_xlfn.IFNA(VLOOKUP(Tabla1[[#This Row],[Departamento]],Departamentos,2,FALSE),"")</f>
        <v/>
      </c>
      <c r="Q1711" s="1"/>
      <c r="R1711" s="1" t="str">
        <f>_xlfn.IFNA(VLOOKUP(Tabla1[[#This Row],[Municipio]],Municipios,2,FALSE),"")</f>
        <v/>
      </c>
      <c r="S1711" s="1"/>
      <c r="T1711" s="1"/>
      <c r="U1711" s="1"/>
      <c r="V1711" s="1"/>
      <c r="W1711" s="1"/>
      <c r="Z1711" s="1"/>
    </row>
    <row r="1712" spans="1:26">
      <c r="A1712" s="1"/>
      <c r="B1712" s="1"/>
      <c r="D1712" s="1"/>
      <c r="E1712" s="1"/>
      <c r="F1712" s="1"/>
      <c r="G1712" s="1"/>
      <c r="H1712" s="1"/>
      <c r="I1712" s="1" t="str">
        <f>IFERROR(VLOOKUP(Tabla1[[#This Row],[Tipo de Petición, queja o reclamo, queja o reclamo]],Tipif,2,0),"")</f>
        <v/>
      </c>
      <c r="J1712" s="2" t="str">
        <f>IF(Tabla1[[#This Row],[Fecha Radicado]]="","",IF(Tabla1[[#This Row],[Tipo de Petición, queja o reclamo, queja o reclamo]]="Sin término de respuesta","No aplica",WORKDAY(Tabla1[[#This Row],[Fecha Radicado]],Tabla1[[#This Row],[Plazo]],Festivos)))</f>
        <v/>
      </c>
      <c r="K1712" s="3" t="str">
        <f ca="1">IF(Tabla1[[#This Row],[Estado]]="No Aplica","",IF(Tabla1[[#This Row],[Estado]]="Con respuesta","Gestionado",IFERROR(NETWORKDAYS(TODAY(),Tabla1[[#This Row],[Fecha de Vencimiento]],Festivos),"")))</f>
        <v/>
      </c>
      <c r="L17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12" s="1"/>
      <c r="N1712" s="1"/>
      <c r="O1712" s="1"/>
      <c r="P1712" s="1" t="str">
        <f>_xlfn.IFNA(VLOOKUP(Tabla1[[#This Row],[Departamento]],Departamentos,2,FALSE),"")</f>
        <v/>
      </c>
      <c r="Q1712" s="1"/>
      <c r="R1712" s="1" t="str">
        <f>_xlfn.IFNA(VLOOKUP(Tabla1[[#This Row],[Municipio]],Municipios,2,FALSE),"")</f>
        <v/>
      </c>
      <c r="S1712" s="1"/>
      <c r="T1712" s="1"/>
      <c r="U1712" s="1"/>
      <c r="V1712" s="1"/>
      <c r="W1712" s="1"/>
      <c r="Z1712" s="1"/>
    </row>
    <row r="1713" spans="1:26">
      <c r="A1713" s="1"/>
      <c r="B1713" s="1"/>
      <c r="D1713" s="1"/>
      <c r="E1713" s="1"/>
      <c r="F1713" s="1"/>
      <c r="G1713" s="1"/>
      <c r="H1713" s="1"/>
      <c r="I1713" s="1" t="str">
        <f>IFERROR(VLOOKUP(Tabla1[[#This Row],[Tipo de Petición, queja o reclamo, queja o reclamo]],Tipif,2,0),"")</f>
        <v/>
      </c>
      <c r="J1713" s="2" t="str">
        <f>IF(Tabla1[[#This Row],[Fecha Radicado]]="","",IF(Tabla1[[#This Row],[Tipo de Petición, queja o reclamo, queja o reclamo]]="Sin término de respuesta","No aplica",WORKDAY(Tabla1[[#This Row],[Fecha Radicado]],Tabla1[[#This Row],[Plazo]],Festivos)))</f>
        <v/>
      </c>
      <c r="K1713" s="3" t="str">
        <f ca="1">IF(Tabla1[[#This Row],[Estado]]="No Aplica","",IF(Tabla1[[#This Row],[Estado]]="Con respuesta","Gestionado",IFERROR(NETWORKDAYS(TODAY(),Tabla1[[#This Row],[Fecha de Vencimiento]],Festivos),"")))</f>
        <v/>
      </c>
      <c r="L17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13" s="1"/>
      <c r="N1713" s="1"/>
      <c r="O1713" s="1"/>
      <c r="P1713" s="1" t="str">
        <f>_xlfn.IFNA(VLOOKUP(Tabla1[[#This Row],[Departamento]],Departamentos,2,FALSE),"")</f>
        <v/>
      </c>
      <c r="Q1713" s="1"/>
      <c r="R1713" s="1" t="str">
        <f>_xlfn.IFNA(VLOOKUP(Tabla1[[#This Row],[Municipio]],Municipios,2,FALSE),"")</f>
        <v/>
      </c>
      <c r="S1713" s="1"/>
      <c r="T1713" s="1"/>
      <c r="U1713" s="1"/>
      <c r="V1713" s="1"/>
      <c r="W1713" s="1"/>
      <c r="Z1713" s="1"/>
    </row>
    <row r="1714" spans="1:26">
      <c r="A1714" s="1"/>
      <c r="B1714" s="1"/>
      <c r="D1714" s="1"/>
      <c r="E1714" s="1"/>
      <c r="F1714" s="1"/>
      <c r="G1714" s="1"/>
      <c r="H1714" s="1"/>
      <c r="I1714" s="1" t="str">
        <f>IFERROR(VLOOKUP(Tabla1[[#This Row],[Tipo de Petición, queja o reclamo, queja o reclamo]],Tipif,2,0),"")</f>
        <v/>
      </c>
      <c r="J1714" s="2" t="str">
        <f>IF(Tabla1[[#This Row],[Fecha Radicado]]="","",IF(Tabla1[[#This Row],[Tipo de Petición, queja o reclamo, queja o reclamo]]="Sin término de respuesta","No aplica",WORKDAY(Tabla1[[#This Row],[Fecha Radicado]],Tabla1[[#This Row],[Plazo]],Festivos)))</f>
        <v/>
      </c>
      <c r="K1714" s="3" t="str">
        <f ca="1">IF(Tabla1[[#This Row],[Estado]]="No Aplica","",IF(Tabla1[[#This Row],[Estado]]="Con respuesta","Gestionado",IFERROR(NETWORKDAYS(TODAY(),Tabla1[[#This Row],[Fecha de Vencimiento]],Festivos),"")))</f>
        <v/>
      </c>
      <c r="L17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14" s="1"/>
      <c r="N1714" s="1"/>
      <c r="O1714" s="1"/>
      <c r="P1714" s="1" t="str">
        <f>_xlfn.IFNA(VLOOKUP(Tabla1[[#This Row],[Departamento]],Departamentos,2,FALSE),"")</f>
        <v/>
      </c>
      <c r="Q1714" s="1"/>
      <c r="R1714" s="1" t="str">
        <f>_xlfn.IFNA(VLOOKUP(Tabla1[[#This Row],[Municipio]],Municipios,2,FALSE),"")</f>
        <v/>
      </c>
      <c r="S1714" s="1"/>
      <c r="T1714" s="1"/>
      <c r="U1714" s="1"/>
      <c r="V1714" s="1"/>
      <c r="W1714" s="1"/>
      <c r="Z1714" s="1"/>
    </row>
    <row r="1715" spans="1:26">
      <c r="A1715" s="1"/>
      <c r="B1715" s="1"/>
      <c r="D1715" s="1"/>
      <c r="E1715" s="1"/>
      <c r="F1715" s="1"/>
      <c r="G1715" s="1"/>
      <c r="H1715" s="1"/>
      <c r="I1715" s="1" t="str">
        <f>IFERROR(VLOOKUP(Tabla1[[#This Row],[Tipo de Petición, queja o reclamo, queja o reclamo]],Tipif,2,0),"")</f>
        <v/>
      </c>
      <c r="J1715" s="2" t="str">
        <f>IF(Tabla1[[#This Row],[Fecha Radicado]]="","",IF(Tabla1[[#This Row],[Tipo de Petición, queja o reclamo, queja o reclamo]]="Sin término de respuesta","No aplica",WORKDAY(Tabla1[[#This Row],[Fecha Radicado]],Tabla1[[#This Row],[Plazo]],Festivos)))</f>
        <v/>
      </c>
      <c r="K1715" s="3" t="str">
        <f ca="1">IF(Tabla1[[#This Row],[Estado]]="No Aplica","",IF(Tabla1[[#This Row],[Estado]]="Con respuesta","Gestionado",IFERROR(NETWORKDAYS(TODAY(),Tabla1[[#This Row],[Fecha de Vencimiento]],Festivos),"")))</f>
        <v/>
      </c>
      <c r="L17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15" s="1"/>
      <c r="N1715" s="1"/>
      <c r="O1715" s="1"/>
      <c r="P1715" s="1" t="str">
        <f>_xlfn.IFNA(VLOOKUP(Tabla1[[#This Row],[Departamento]],Departamentos,2,FALSE),"")</f>
        <v/>
      </c>
      <c r="Q1715" s="1"/>
      <c r="R1715" s="1" t="str">
        <f>_xlfn.IFNA(VLOOKUP(Tabla1[[#This Row],[Municipio]],Municipios,2,FALSE),"")</f>
        <v/>
      </c>
      <c r="S1715" s="1"/>
      <c r="T1715" s="1"/>
      <c r="U1715" s="1"/>
      <c r="V1715" s="1"/>
      <c r="W1715" s="1"/>
      <c r="Z1715" s="1"/>
    </row>
    <row r="1716" spans="1:26">
      <c r="A1716" s="1"/>
      <c r="B1716" s="1"/>
      <c r="D1716" s="1"/>
      <c r="E1716" s="1"/>
      <c r="F1716" s="1"/>
      <c r="G1716" s="1"/>
      <c r="H1716" s="1"/>
      <c r="I1716" s="1" t="str">
        <f>IFERROR(VLOOKUP(Tabla1[[#This Row],[Tipo de Petición, queja o reclamo, queja o reclamo]],Tipif,2,0),"")</f>
        <v/>
      </c>
      <c r="J1716" s="2" t="str">
        <f>IF(Tabla1[[#This Row],[Fecha Radicado]]="","",IF(Tabla1[[#This Row],[Tipo de Petición, queja o reclamo, queja o reclamo]]="Sin término de respuesta","No aplica",WORKDAY(Tabla1[[#This Row],[Fecha Radicado]],Tabla1[[#This Row],[Plazo]],Festivos)))</f>
        <v/>
      </c>
      <c r="K1716" s="3" t="str">
        <f ca="1">IF(Tabla1[[#This Row],[Estado]]="No Aplica","",IF(Tabla1[[#This Row],[Estado]]="Con respuesta","Gestionado",IFERROR(NETWORKDAYS(TODAY(),Tabla1[[#This Row],[Fecha de Vencimiento]],Festivos),"")))</f>
        <v/>
      </c>
      <c r="L17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16" s="1"/>
      <c r="N1716" s="1"/>
      <c r="O1716" s="1"/>
      <c r="P1716" s="1" t="str">
        <f>_xlfn.IFNA(VLOOKUP(Tabla1[[#This Row],[Departamento]],Departamentos,2,FALSE),"")</f>
        <v/>
      </c>
      <c r="Q1716" s="1"/>
      <c r="R1716" s="1" t="str">
        <f>_xlfn.IFNA(VLOOKUP(Tabla1[[#This Row],[Municipio]],Municipios,2,FALSE),"")</f>
        <v/>
      </c>
      <c r="S1716" s="1"/>
      <c r="T1716" s="1"/>
      <c r="U1716" s="1"/>
      <c r="V1716" s="1"/>
      <c r="W1716" s="1"/>
      <c r="Z1716" s="1"/>
    </row>
    <row r="1717" spans="1:26">
      <c r="A1717" s="1"/>
      <c r="B1717" s="1"/>
      <c r="D1717" s="1"/>
      <c r="E1717" s="1"/>
      <c r="F1717" s="1"/>
      <c r="G1717" s="1"/>
      <c r="H1717" s="1"/>
      <c r="I1717" s="1" t="str">
        <f>IFERROR(VLOOKUP(Tabla1[[#This Row],[Tipo de Petición, queja o reclamo, queja o reclamo]],Tipif,2,0),"")</f>
        <v/>
      </c>
      <c r="J1717" s="2" t="str">
        <f>IF(Tabla1[[#This Row],[Fecha Radicado]]="","",IF(Tabla1[[#This Row],[Tipo de Petición, queja o reclamo, queja o reclamo]]="Sin término de respuesta","No aplica",WORKDAY(Tabla1[[#This Row],[Fecha Radicado]],Tabla1[[#This Row],[Plazo]],Festivos)))</f>
        <v/>
      </c>
      <c r="K1717" s="3" t="str">
        <f ca="1">IF(Tabla1[[#This Row],[Estado]]="No Aplica","",IF(Tabla1[[#This Row],[Estado]]="Con respuesta","Gestionado",IFERROR(NETWORKDAYS(TODAY(),Tabla1[[#This Row],[Fecha de Vencimiento]],Festivos),"")))</f>
        <v/>
      </c>
      <c r="L17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17" s="1"/>
      <c r="N1717" s="1"/>
      <c r="O1717" s="1"/>
      <c r="P1717" s="1" t="str">
        <f>_xlfn.IFNA(VLOOKUP(Tabla1[[#This Row],[Departamento]],Departamentos,2,FALSE),"")</f>
        <v/>
      </c>
      <c r="Q1717" s="1"/>
      <c r="R1717" s="1" t="str">
        <f>_xlfn.IFNA(VLOOKUP(Tabla1[[#This Row],[Municipio]],Municipios,2,FALSE),"")</f>
        <v/>
      </c>
      <c r="S1717" s="1"/>
      <c r="T1717" s="1"/>
      <c r="U1717" s="1"/>
      <c r="V1717" s="1"/>
      <c r="W1717" s="1"/>
      <c r="Z1717" s="1"/>
    </row>
    <row r="1718" spans="1:26">
      <c r="A1718" s="1"/>
      <c r="B1718" s="1"/>
      <c r="D1718" s="1"/>
      <c r="E1718" s="1"/>
      <c r="F1718" s="1"/>
      <c r="G1718" s="1"/>
      <c r="H1718" s="1"/>
      <c r="I1718" s="1" t="str">
        <f>IFERROR(VLOOKUP(Tabla1[[#This Row],[Tipo de Petición, queja o reclamo, queja o reclamo]],Tipif,2,0),"")</f>
        <v/>
      </c>
      <c r="J1718" s="2" t="str">
        <f>IF(Tabla1[[#This Row],[Fecha Radicado]]="","",IF(Tabla1[[#This Row],[Tipo de Petición, queja o reclamo, queja o reclamo]]="Sin término de respuesta","No aplica",WORKDAY(Tabla1[[#This Row],[Fecha Radicado]],Tabla1[[#This Row],[Plazo]],Festivos)))</f>
        <v/>
      </c>
      <c r="K1718" s="3" t="str">
        <f ca="1">IF(Tabla1[[#This Row],[Estado]]="No Aplica","",IF(Tabla1[[#This Row],[Estado]]="Con respuesta","Gestionado",IFERROR(NETWORKDAYS(TODAY(),Tabla1[[#This Row],[Fecha de Vencimiento]],Festivos),"")))</f>
        <v/>
      </c>
      <c r="L17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18" s="1"/>
      <c r="N1718" s="1"/>
      <c r="O1718" s="1"/>
      <c r="P1718" s="1" t="str">
        <f>_xlfn.IFNA(VLOOKUP(Tabla1[[#This Row],[Departamento]],Departamentos,2,FALSE),"")</f>
        <v/>
      </c>
      <c r="Q1718" s="1"/>
      <c r="R1718" s="1" t="str">
        <f>_xlfn.IFNA(VLOOKUP(Tabla1[[#This Row],[Municipio]],Municipios,2,FALSE),"")</f>
        <v/>
      </c>
      <c r="S1718" s="1"/>
      <c r="T1718" s="1"/>
      <c r="U1718" s="1"/>
      <c r="V1718" s="1"/>
      <c r="W1718" s="1"/>
      <c r="Z1718" s="1"/>
    </row>
    <row r="1719" spans="1:26">
      <c r="A1719" s="1"/>
      <c r="B1719" s="1"/>
      <c r="D1719" s="1"/>
      <c r="E1719" s="1"/>
      <c r="F1719" s="1"/>
      <c r="G1719" s="1"/>
      <c r="H1719" s="1"/>
      <c r="I1719" s="1" t="str">
        <f>IFERROR(VLOOKUP(Tabla1[[#This Row],[Tipo de Petición, queja o reclamo, queja o reclamo]],Tipif,2,0),"")</f>
        <v/>
      </c>
      <c r="J1719" s="2" t="str">
        <f>IF(Tabla1[[#This Row],[Fecha Radicado]]="","",IF(Tabla1[[#This Row],[Tipo de Petición, queja o reclamo, queja o reclamo]]="Sin término de respuesta","No aplica",WORKDAY(Tabla1[[#This Row],[Fecha Radicado]],Tabla1[[#This Row],[Plazo]],Festivos)))</f>
        <v/>
      </c>
      <c r="K1719" s="3" t="str">
        <f ca="1">IF(Tabla1[[#This Row],[Estado]]="No Aplica","",IF(Tabla1[[#This Row],[Estado]]="Con respuesta","Gestionado",IFERROR(NETWORKDAYS(TODAY(),Tabla1[[#This Row],[Fecha de Vencimiento]],Festivos),"")))</f>
        <v/>
      </c>
      <c r="L17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19" s="1"/>
      <c r="N1719" s="1"/>
      <c r="O1719" s="1"/>
      <c r="P1719" s="1" t="str">
        <f>_xlfn.IFNA(VLOOKUP(Tabla1[[#This Row],[Departamento]],Departamentos,2,FALSE),"")</f>
        <v/>
      </c>
      <c r="Q1719" s="1"/>
      <c r="R1719" s="1" t="str">
        <f>_xlfn.IFNA(VLOOKUP(Tabla1[[#This Row],[Municipio]],Municipios,2,FALSE),"")</f>
        <v/>
      </c>
      <c r="S1719" s="1"/>
      <c r="T1719" s="1"/>
      <c r="U1719" s="1"/>
      <c r="V1719" s="1"/>
      <c r="W1719" s="1"/>
      <c r="Z1719" s="1"/>
    </row>
    <row r="1720" spans="1:26">
      <c r="A1720" s="1"/>
      <c r="B1720" s="1"/>
      <c r="D1720" s="1"/>
      <c r="E1720" s="1"/>
      <c r="F1720" s="1"/>
      <c r="G1720" s="1"/>
      <c r="H1720" s="1"/>
      <c r="I1720" s="1" t="str">
        <f>IFERROR(VLOOKUP(Tabla1[[#This Row],[Tipo de Petición, queja o reclamo, queja o reclamo]],Tipif,2,0),"")</f>
        <v/>
      </c>
      <c r="J1720" s="2" t="str">
        <f>IF(Tabla1[[#This Row],[Fecha Radicado]]="","",IF(Tabla1[[#This Row],[Tipo de Petición, queja o reclamo, queja o reclamo]]="Sin término de respuesta","No aplica",WORKDAY(Tabla1[[#This Row],[Fecha Radicado]],Tabla1[[#This Row],[Plazo]],Festivos)))</f>
        <v/>
      </c>
      <c r="K1720" s="3" t="str">
        <f ca="1">IF(Tabla1[[#This Row],[Estado]]="No Aplica","",IF(Tabla1[[#This Row],[Estado]]="Con respuesta","Gestionado",IFERROR(NETWORKDAYS(TODAY(),Tabla1[[#This Row],[Fecha de Vencimiento]],Festivos),"")))</f>
        <v/>
      </c>
      <c r="L17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20" s="1"/>
      <c r="N1720" s="1"/>
      <c r="O1720" s="1"/>
      <c r="P1720" s="1" t="str">
        <f>_xlfn.IFNA(VLOOKUP(Tabla1[[#This Row],[Departamento]],Departamentos,2,FALSE),"")</f>
        <v/>
      </c>
      <c r="Q1720" s="1"/>
      <c r="R1720" s="1" t="str">
        <f>_xlfn.IFNA(VLOOKUP(Tabla1[[#This Row],[Municipio]],Municipios,2,FALSE),"")</f>
        <v/>
      </c>
      <c r="S1720" s="1"/>
      <c r="T1720" s="1"/>
      <c r="U1720" s="1"/>
      <c r="V1720" s="1"/>
      <c r="W1720" s="1"/>
      <c r="Z1720" s="1"/>
    </row>
    <row r="1721" spans="1:26">
      <c r="A1721" s="1"/>
      <c r="B1721" s="1"/>
      <c r="D1721" s="1"/>
      <c r="E1721" s="1"/>
      <c r="F1721" s="1"/>
      <c r="G1721" s="1"/>
      <c r="H1721" s="1"/>
      <c r="I1721" s="1" t="str">
        <f>IFERROR(VLOOKUP(Tabla1[[#This Row],[Tipo de Petición, queja o reclamo, queja o reclamo]],Tipif,2,0),"")</f>
        <v/>
      </c>
      <c r="J1721" s="2" t="str">
        <f>IF(Tabla1[[#This Row],[Fecha Radicado]]="","",IF(Tabla1[[#This Row],[Tipo de Petición, queja o reclamo, queja o reclamo]]="Sin término de respuesta","No aplica",WORKDAY(Tabla1[[#This Row],[Fecha Radicado]],Tabla1[[#This Row],[Plazo]],Festivos)))</f>
        <v/>
      </c>
      <c r="K1721" s="3" t="str">
        <f ca="1">IF(Tabla1[[#This Row],[Estado]]="No Aplica","",IF(Tabla1[[#This Row],[Estado]]="Con respuesta","Gestionado",IFERROR(NETWORKDAYS(TODAY(),Tabla1[[#This Row],[Fecha de Vencimiento]],Festivos),"")))</f>
        <v/>
      </c>
      <c r="L17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21" s="1"/>
      <c r="N1721" s="1"/>
      <c r="O1721" s="1"/>
      <c r="P1721" s="1" t="str">
        <f>_xlfn.IFNA(VLOOKUP(Tabla1[[#This Row],[Departamento]],Departamentos,2,FALSE),"")</f>
        <v/>
      </c>
      <c r="Q1721" s="1"/>
      <c r="R1721" s="1" t="str">
        <f>_xlfn.IFNA(VLOOKUP(Tabla1[[#This Row],[Municipio]],Municipios,2,FALSE),"")</f>
        <v/>
      </c>
      <c r="S1721" s="1"/>
      <c r="T1721" s="1"/>
      <c r="U1721" s="1"/>
      <c r="V1721" s="1"/>
      <c r="W1721" s="1"/>
      <c r="Z1721" s="1"/>
    </row>
    <row r="1722" spans="1:26">
      <c r="A1722" s="1"/>
      <c r="B1722" s="1"/>
      <c r="D1722" s="1"/>
      <c r="E1722" s="1"/>
      <c r="F1722" s="1"/>
      <c r="G1722" s="1"/>
      <c r="H1722" s="1"/>
      <c r="I1722" s="1" t="str">
        <f>IFERROR(VLOOKUP(Tabla1[[#This Row],[Tipo de Petición, queja o reclamo, queja o reclamo]],Tipif,2,0),"")</f>
        <v/>
      </c>
      <c r="J1722" s="2" t="str">
        <f>IF(Tabla1[[#This Row],[Fecha Radicado]]="","",IF(Tabla1[[#This Row],[Tipo de Petición, queja o reclamo, queja o reclamo]]="Sin término de respuesta","No aplica",WORKDAY(Tabla1[[#This Row],[Fecha Radicado]],Tabla1[[#This Row],[Plazo]],Festivos)))</f>
        <v/>
      </c>
      <c r="K1722" s="3" t="str">
        <f ca="1">IF(Tabla1[[#This Row],[Estado]]="No Aplica","",IF(Tabla1[[#This Row],[Estado]]="Con respuesta","Gestionado",IFERROR(NETWORKDAYS(TODAY(),Tabla1[[#This Row],[Fecha de Vencimiento]],Festivos),"")))</f>
        <v/>
      </c>
      <c r="L17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22" s="1"/>
      <c r="N1722" s="1"/>
      <c r="O1722" s="1"/>
      <c r="P1722" s="1" t="str">
        <f>_xlfn.IFNA(VLOOKUP(Tabla1[[#This Row],[Departamento]],Departamentos,2,FALSE),"")</f>
        <v/>
      </c>
      <c r="Q1722" s="1"/>
      <c r="R1722" s="1" t="str">
        <f>_xlfn.IFNA(VLOOKUP(Tabla1[[#This Row],[Municipio]],Municipios,2,FALSE),"")</f>
        <v/>
      </c>
      <c r="S1722" s="1"/>
      <c r="T1722" s="1"/>
      <c r="U1722" s="1"/>
      <c r="V1722" s="1"/>
      <c r="W1722" s="1"/>
      <c r="Z1722" s="1"/>
    </row>
    <row r="1723" spans="1:26">
      <c r="A1723" s="1"/>
      <c r="B1723" s="1"/>
      <c r="D1723" s="1"/>
      <c r="E1723" s="1"/>
      <c r="F1723" s="1"/>
      <c r="G1723" s="1"/>
      <c r="H1723" s="1"/>
      <c r="I1723" s="1" t="str">
        <f>IFERROR(VLOOKUP(Tabla1[[#This Row],[Tipo de Petición, queja o reclamo, queja o reclamo]],Tipif,2,0),"")</f>
        <v/>
      </c>
      <c r="J1723" s="2" t="str">
        <f>IF(Tabla1[[#This Row],[Fecha Radicado]]="","",IF(Tabla1[[#This Row],[Tipo de Petición, queja o reclamo, queja o reclamo]]="Sin término de respuesta","No aplica",WORKDAY(Tabla1[[#This Row],[Fecha Radicado]],Tabla1[[#This Row],[Plazo]],Festivos)))</f>
        <v/>
      </c>
      <c r="K1723" s="3" t="str">
        <f ca="1">IF(Tabla1[[#This Row],[Estado]]="No Aplica","",IF(Tabla1[[#This Row],[Estado]]="Con respuesta","Gestionado",IFERROR(NETWORKDAYS(TODAY(),Tabla1[[#This Row],[Fecha de Vencimiento]],Festivos),"")))</f>
        <v/>
      </c>
      <c r="L17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23" s="1"/>
      <c r="N1723" s="1"/>
      <c r="O1723" s="1"/>
      <c r="P1723" s="1" t="str">
        <f>_xlfn.IFNA(VLOOKUP(Tabla1[[#This Row],[Departamento]],Departamentos,2,FALSE),"")</f>
        <v/>
      </c>
      <c r="Q1723" s="1"/>
      <c r="R1723" s="1" t="str">
        <f>_xlfn.IFNA(VLOOKUP(Tabla1[[#This Row],[Municipio]],Municipios,2,FALSE),"")</f>
        <v/>
      </c>
      <c r="S1723" s="1"/>
      <c r="T1723" s="1"/>
      <c r="U1723" s="1"/>
      <c r="V1723" s="1"/>
      <c r="W1723" s="1"/>
      <c r="Z1723" s="1"/>
    </row>
    <row r="1724" spans="1:26">
      <c r="A1724" s="1"/>
      <c r="B1724" s="1"/>
      <c r="D1724" s="1"/>
      <c r="E1724" s="1"/>
      <c r="F1724" s="1"/>
      <c r="G1724" s="1"/>
      <c r="H1724" s="1"/>
      <c r="I1724" s="1" t="str">
        <f>IFERROR(VLOOKUP(Tabla1[[#This Row],[Tipo de Petición, queja o reclamo, queja o reclamo]],Tipif,2,0),"")</f>
        <v/>
      </c>
      <c r="J1724" s="2" t="str">
        <f>IF(Tabla1[[#This Row],[Fecha Radicado]]="","",IF(Tabla1[[#This Row],[Tipo de Petición, queja o reclamo, queja o reclamo]]="Sin término de respuesta","No aplica",WORKDAY(Tabla1[[#This Row],[Fecha Radicado]],Tabla1[[#This Row],[Plazo]],Festivos)))</f>
        <v/>
      </c>
      <c r="K1724" s="3" t="str">
        <f ca="1">IF(Tabla1[[#This Row],[Estado]]="No Aplica","",IF(Tabla1[[#This Row],[Estado]]="Con respuesta","Gestionado",IFERROR(NETWORKDAYS(TODAY(),Tabla1[[#This Row],[Fecha de Vencimiento]],Festivos),"")))</f>
        <v/>
      </c>
      <c r="L17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24" s="1"/>
      <c r="N1724" s="1"/>
      <c r="O1724" s="1"/>
      <c r="P1724" s="1" t="str">
        <f>_xlfn.IFNA(VLOOKUP(Tabla1[[#This Row],[Departamento]],Departamentos,2,FALSE),"")</f>
        <v/>
      </c>
      <c r="Q1724" s="1"/>
      <c r="R1724" s="1" t="str">
        <f>_xlfn.IFNA(VLOOKUP(Tabla1[[#This Row],[Municipio]],Municipios,2,FALSE),"")</f>
        <v/>
      </c>
      <c r="S1724" s="1"/>
      <c r="T1724" s="1"/>
      <c r="U1724" s="1"/>
      <c r="V1724" s="1"/>
      <c r="W1724" s="1"/>
      <c r="Z1724" s="1"/>
    </row>
    <row r="1725" spans="1:26">
      <c r="A1725" s="1"/>
      <c r="B1725" s="1"/>
      <c r="D1725" s="1"/>
      <c r="E1725" s="1"/>
      <c r="F1725" s="1"/>
      <c r="G1725" s="1"/>
      <c r="H1725" s="1"/>
      <c r="I1725" s="1" t="str">
        <f>IFERROR(VLOOKUP(Tabla1[[#This Row],[Tipo de Petición, queja o reclamo, queja o reclamo]],Tipif,2,0),"")</f>
        <v/>
      </c>
      <c r="J1725" s="2" t="str">
        <f>IF(Tabla1[[#This Row],[Fecha Radicado]]="","",IF(Tabla1[[#This Row],[Tipo de Petición, queja o reclamo, queja o reclamo]]="Sin término de respuesta","No aplica",WORKDAY(Tabla1[[#This Row],[Fecha Radicado]],Tabla1[[#This Row],[Plazo]],Festivos)))</f>
        <v/>
      </c>
      <c r="K1725" s="3" t="str">
        <f ca="1">IF(Tabla1[[#This Row],[Estado]]="No Aplica","",IF(Tabla1[[#This Row],[Estado]]="Con respuesta","Gestionado",IFERROR(NETWORKDAYS(TODAY(),Tabla1[[#This Row],[Fecha de Vencimiento]],Festivos),"")))</f>
        <v/>
      </c>
      <c r="L17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25" s="1"/>
      <c r="N1725" s="1"/>
      <c r="O1725" s="1"/>
      <c r="P1725" s="1" t="str">
        <f>_xlfn.IFNA(VLOOKUP(Tabla1[[#This Row],[Departamento]],Departamentos,2,FALSE),"")</f>
        <v/>
      </c>
      <c r="Q1725" s="1"/>
      <c r="R1725" s="1" t="str">
        <f>_xlfn.IFNA(VLOOKUP(Tabla1[[#This Row],[Municipio]],Municipios,2,FALSE),"")</f>
        <v/>
      </c>
      <c r="S1725" s="1"/>
      <c r="T1725" s="1"/>
      <c r="U1725" s="1"/>
      <c r="V1725" s="1"/>
      <c r="W1725" s="1"/>
      <c r="Z1725" s="1"/>
    </row>
    <row r="1726" spans="1:26">
      <c r="A1726" s="1"/>
      <c r="B1726" s="1"/>
      <c r="D1726" s="1"/>
      <c r="E1726" s="1"/>
      <c r="F1726" s="1"/>
      <c r="G1726" s="1"/>
      <c r="H1726" s="1"/>
      <c r="I1726" s="1" t="str">
        <f>IFERROR(VLOOKUP(Tabla1[[#This Row],[Tipo de Petición, queja o reclamo, queja o reclamo]],Tipif,2,0),"")</f>
        <v/>
      </c>
      <c r="J1726" s="2" t="str">
        <f>IF(Tabla1[[#This Row],[Fecha Radicado]]="","",IF(Tabla1[[#This Row],[Tipo de Petición, queja o reclamo, queja o reclamo]]="Sin término de respuesta","No aplica",WORKDAY(Tabla1[[#This Row],[Fecha Radicado]],Tabla1[[#This Row],[Plazo]],Festivos)))</f>
        <v/>
      </c>
      <c r="K1726" s="3" t="str">
        <f ca="1">IF(Tabla1[[#This Row],[Estado]]="No Aplica","",IF(Tabla1[[#This Row],[Estado]]="Con respuesta","Gestionado",IFERROR(NETWORKDAYS(TODAY(),Tabla1[[#This Row],[Fecha de Vencimiento]],Festivos),"")))</f>
        <v/>
      </c>
      <c r="L17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26" s="1"/>
      <c r="N1726" s="1"/>
      <c r="O1726" s="1"/>
      <c r="P1726" s="1" t="str">
        <f>_xlfn.IFNA(VLOOKUP(Tabla1[[#This Row],[Departamento]],Departamentos,2,FALSE),"")</f>
        <v/>
      </c>
      <c r="Q1726" s="1"/>
      <c r="R1726" s="1" t="str">
        <f>_xlfn.IFNA(VLOOKUP(Tabla1[[#This Row],[Municipio]],Municipios,2,FALSE),"")</f>
        <v/>
      </c>
      <c r="S1726" s="1"/>
      <c r="T1726" s="1"/>
      <c r="U1726" s="1"/>
      <c r="V1726" s="1"/>
      <c r="W1726" s="1"/>
      <c r="Z1726" s="1"/>
    </row>
    <row r="1727" spans="1:26">
      <c r="A1727" s="1"/>
      <c r="B1727" s="1"/>
      <c r="D1727" s="1"/>
      <c r="E1727" s="1"/>
      <c r="F1727" s="1"/>
      <c r="G1727" s="1"/>
      <c r="H1727" s="1"/>
      <c r="I1727" s="1" t="str">
        <f>IFERROR(VLOOKUP(Tabla1[[#This Row],[Tipo de Petición, queja o reclamo, queja o reclamo]],Tipif,2,0),"")</f>
        <v/>
      </c>
      <c r="J1727" s="2" t="str">
        <f>IF(Tabla1[[#This Row],[Fecha Radicado]]="","",IF(Tabla1[[#This Row],[Tipo de Petición, queja o reclamo, queja o reclamo]]="Sin término de respuesta","No aplica",WORKDAY(Tabla1[[#This Row],[Fecha Radicado]],Tabla1[[#This Row],[Plazo]],Festivos)))</f>
        <v/>
      </c>
      <c r="K1727" s="3" t="str">
        <f ca="1">IF(Tabla1[[#This Row],[Estado]]="No Aplica","",IF(Tabla1[[#This Row],[Estado]]="Con respuesta","Gestionado",IFERROR(NETWORKDAYS(TODAY(),Tabla1[[#This Row],[Fecha de Vencimiento]],Festivos),"")))</f>
        <v/>
      </c>
      <c r="L17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27" s="1"/>
      <c r="N1727" s="1"/>
      <c r="O1727" s="1"/>
      <c r="P1727" s="1" t="str">
        <f>_xlfn.IFNA(VLOOKUP(Tabla1[[#This Row],[Departamento]],Departamentos,2,FALSE),"")</f>
        <v/>
      </c>
      <c r="Q1727" s="1"/>
      <c r="R1727" s="1" t="str">
        <f>_xlfn.IFNA(VLOOKUP(Tabla1[[#This Row],[Municipio]],Municipios,2,FALSE),"")</f>
        <v/>
      </c>
      <c r="S1727" s="1"/>
      <c r="T1727" s="1"/>
      <c r="U1727" s="1"/>
      <c r="V1727" s="1"/>
      <c r="W1727" s="1"/>
      <c r="Z1727" s="1"/>
    </row>
    <row r="1728" spans="1:26">
      <c r="A1728" s="1"/>
      <c r="B1728" s="1"/>
      <c r="D1728" s="1"/>
      <c r="E1728" s="1"/>
      <c r="F1728" s="1"/>
      <c r="G1728" s="1"/>
      <c r="H1728" s="1"/>
      <c r="I1728" s="1" t="str">
        <f>IFERROR(VLOOKUP(Tabla1[[#This Row],[Tipo de Petición, queja o reclamo, queja o reclamo]],Tipif,2,0),"")</f>
        <v/>
      </c>
      <c r="J1728" s="2" t="str">
        <f>IF(Tabla1[[#This Row],[Fecha Radicado]]="","",IF(Tabla1[[#This Row],[Tipo de Petición, queja o reclamo, queja o reclamo]]="Sin término de respuesta","No aplica",WORKDAY(Tabla1[[#This Row],[Fecha Radicado]],Tabla1[[#This Row],[Plazo]],Festivos)))</f>
        <v/>
      </c>
      <c r="K1728" s="3" t="str">
        <f ca="1">IF(Tabla1[[#This Row],[Estado]]="No Aplica","",IF(Tabla1[[#This Row],[Estado]]="Con respuesta","Gestionado",IFERROR(NETWORKDAYS(TODAY(),Tabla1[[#This Row],[Fecha de Vencimiento]],Festivos),"")))</f>
        <v/>
      </c>
      <c r="L17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28" s="1"/>
      <c r="N1728" s="1"/>
      <c r="O1728" s="1"/>
      <c r="P1728" s="1" t="str">
        <f>_xlfn.IFNA(VLOOKUP(Tabla1[[#This Row],[Departamento]],Departamentos,2,FALSE),"")</f>
        <v/>
      </c>
      <c r="Q1728" s="1"/>
      <c r="R1728" s="1" t="str">
        <f>_xlfn.IFNA(VLOOKUP(Tabla1[[#This Row],[Municipio]],Municipios,2,FALSE),"")</f>
        <v/>
      </c>
      <c r="S1728" s="1"/>
      <c r="T1728" s="1"/>
      <c r="U1728" s="1"/>
      <c r="V1728" s="1"/>
      <c r="W1728" s="1"/>
      <c r="Z1728" s="1"/>
    </row>
    <row r="1729" spans="1:26">
      <c r="A1729" s="1"/>
      <c r="B1729" s="1"/>
      <c r="D1729" s="1"/>
      <c r="E1729" s="1"/>
      <c r="F1729" s="1"/>
      <c r="G1729" s="1"/>
      <c r="H1729" s="1"/>
      <c r="I1729" s="1" t="str">
        <f>IFERROR(VLOOKUP(Tabla1[[#This Row],[Tipo de Petición, queja o reclamo, queja o reclamo]],Tipif,2,0),"")</f>
        <v/>
      </c>
      <c r="J1729" s="2" t="str">
        <f>IF(Tabla1[[#This Row],[Fecha Radicado]]="","",IF(Tabla1[[#This Row],[Tipo de Petición, queja o reclamo, queja o reclamo]]="Sin término de respuesta","No aplica",WORKDAY(Tabla1[[#This Row],[Fecha Radicado]],Tabla1[[#This Row],[Plazo]],Festivos)))</f>
        <v/>
      </c>
      <c r="K1729" s="3" t="str">
        <f ca="1">IF(Tabla1[[#This Row],[Estado]]="No Aplica","",IF(Tabla1[[#This Row],[Estado]]="Con respuesta","Gestionado",IFERROR(NETWORKDAYS(TODAY(),Tabla1[[#This Row],[Fecha de Vencimiento]],Festivos),"")))</f>
        <v/>
      </c>
      <c r="L17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29" s="1"/>
      <c r="N1729" s="1"/>
      <c r="O1729" s="1"/>
      <c r="P1729" s="1" t="str">
        <f>_xlfn.IFNA(VLOOKUP(Tabla1[[#This Row],[Departamento]],Departamentos,2,FALSE),"")</f>
        <v/>
      </c>
      <c r="Q1729" s="1"/>
      <c r="R1729" s="1" t="str">
        <f>_xlfn.IFNA(VLOOKUP(Tabla1[[#This Row],[Municipio]],Municipios,2,FALSE),"")</f>
        <v/>
      </c>
      <c r="S1729" s="1"/>
      <c r="T1729" s="1"/>
      <c r="U1729" s="1"/>
      <c r="V1729" s="1"/>
      <c r="W1729" s="1"/>
      <c r="Z1729" s="1"/>
    </row>
    <row r="1730" spans="1:26">
      <c r="A1730" s="1"/>
      <c r="B1730" s="1"/>
      <c r="D1730" s="1"/>
      <c r="E1730" s="1"/>
      <c r="F1730" s="1"/>
      <c r="G1730" s="1"/>
      <c r="H1730" s="1"/>
      <c r="I1730" s="1" t="str">
        <f>IFERROR(VLOOKUP(Tabla1[[#This Row],[Tipo de Petición, queja o reclamo, queja o reclamo]],Tipif,2,0),"")</f>
        <v/>
      </c>
      <c r="J1730" s="2" t="str">
        <f>IF(Tabla1[[#This Row],[Fecha Radicado]]="","",IF(Tabla1[[#This Row],[Tipo de Petición, queja o reclamo, queja o reclamo]]="Sin término de respuesta","No aplica",WORKDAY(Tabla1[[#This Row],[Fecha Radicado]],Tabla1[[#This Row],[Plazo]],Festivos)))</f>
        <v/>
      </c>
      <c r="K1730" s="3" t="str">
        <f ca="1">IF(Tabla1[[#This Row],[Estado]]="No Aplica","",IF(Tabla1[[#This Row],[Estado]]="Con respuesta","Gestionado",IFERROR(NETWORKDAYS(TODAY(),Tabla1[[#This Row],[Fecha de Vencimiento]],Festivos),"")))</f>
        <v/>
      </c>
      <c r="L17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30" s="1"/>
      <c r="N1730" s="1"/>
      <c r="O1730" s="1"/>
      <c r="P1730" s="1" t="str">
        <f>_xlfn.IFNA(VLOOKUP(Tabla1[[#This Row],[Departamento]],Departamentos,2,FALSE),"")</f>
        <v/>
      </c>
      <c r="Q1730" s="1"/>
      <c r="R1730" s="1" t="str">
        <f>_xlfn.IFNA(VLOOKUP(Tabla1[[#This Row],[Municipio]],Municipios,2,FALSE),"")</f>
        <v/>
      </c>
      <c r="S1730" s="1"/>
      <c r="T1730" s="1"/>
      <c r="U1730" s="1"/>
      <c r="V1730" s="1"/>
      <c r="W1730" s="1"/>
      <c r="Z1730" s="1"/>
    </row>
    <row r="1731" spans="1:26">
      <c r="A1731" s="1"/>
      <c r="B1731" s="1"/>
      <c r="D1731" s="1"/>
      <c r="E1731" s="1"/>
      <c r="F1731" s="1"/>
      <c r="G1731" s="1"/>
      <c r="H1731" s="1"/>
      <c r="I1731" s="1" t="str">
        <f>IFERROR(VLOOKUP(Tabla1[[#This Row],[Tipo de Petición, queja o reclamo, queja o reclamo]],Tipif,2,0),"")</f>
        <v/>
      </c>
      <c r="J1731" s="2" t="str">
        <f>IF(Tabla1[[#This Row],[Fecha Radicado]]="","",IF(Tabla1[[#This Row],[Tipo de Petición, queja o reclamo, queja o reclamo]]="Sin término de respuesta","No aplica",WORKDAY(Tabla1[[#This Row],[Fecha Radicado]],Tabla1[[#This Row],[Plazo]],Festivos)))</f>
        <v/>
      </c>
      <c r="K1731" s="3" t="str">
        <f ca="1">IF(Tabla1[[#This Row],[Estado]]="No Aplica","",IF(Tabla1[[#This Row],[Estado]]="Con respuesta","Gestionado",IFERROR(NETWORKDAYS(TODAY(),Tabla1[[#This Row],[Fecha de Vencimiento]],Festivos),"")))</f>
        <v/>
      </c>
      <c r="L17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31" s="1"/>
      <c r="N1731" s="1"/>
      <c r="O1731" s="1"/>
      <c r="P1731" s="1" t="str">
        <f>_xlfn.IFNA(VLOOKUP(Tabla1[[#This Row],[Departamento]],Departamentos,2,FALSE),"")</f>
        <v/>
      </c>
      <c r="Q1731" s="1"/>
      <c r="R1731" s="1" t="str">
        <f>_xlfn.IFNA(VLOOKUP(Tabla1[[#This Row],[Municipio]],Municipios,2,FALSE),"")</f>
        <v/>
      </c>
      <c r="S1731" s="1"/>
      <c r="T1731" s="1"/>
      <c r="U1731" s="1"/>
      <c r="V1731" s="1"/>
      <c r="W1731" s="1"/>
      <c r="Z1731" s="1"/>
    </row>
    <row r="1732" spans="1:26">
      <c r="A1732" s="1"/>
      <c r="B1732" s="1"/>
      <c r="D1732" s="1"/>
      <c r="E1732" s="1"/>
      <c r="F1732" s="1"/>
      <c r="G1732" s="1"/>
      <c r="H1732" s="1"/>
      <c r="I1732" s="1" t="str">
        <f>IFERROR(VLOOKUP(Tabla1[[#This Row],[Tipo de Petición, queja o reclamo, queja o reclamo]],Tipif,2,0),"")</f>
        <v/>
      </c>
      <c r="J1732" s="2" t="str">
        <f>IF(Tabla1[[#This Row],[Fecha Radicado]]="","",IF(Tabla1[[#This Row],[Tipo de Petición, queja o reclamo, queja o reclamo]]="Sin término de respuesta","No aplica",WORKDAY(Tabla1[[#This Row],[Fecha Radicado]],Tabla1[[#This Row],[Plazo]],Festivos)))</f>
        <v/>
      </c>
      <c r="K1732" s="3" t="str">
        <f ca="1">IF(Tabla1[[#This Row],[Estado]]="No Aplica","",IF(Tabla1[[#This Row],[Estado]]="Con respuesta","Gestionado",IFERROR(NETWORKDAYS(TODAY(),Tabla1[[#This Row],[Fecha de Vencimiento]],Festivos),"")))</f>
        <v/>
      </c>
      <c r="L17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32" s="1"/>
      <c r="N1732" s="1"/>
      <c r="O1732" s="1"/>
      <c r="P1732" s="1" t="str">
        <f>_xlfn.IFNA(VLOOKUP(Tabla1[[#This Row],[Departamento]],Departamentos,2,FALSE),"")</f>
        <v/>
      </c>
      <c r="Q1732" s="1"/>
      <c r="R1732" s="1" t="str">
        <f>_xlfn.IFNA(VLOOKUP(Tabla1[[#This Row],[Municipio]],Municipios,2,FALSE),"")</f>
        <v/>
      </c>
      <c r="S1732" s="1"/>
      <c r="T1732" s="1"/>
      <c r="U1732" s="1"/>
      <c r="V1732" s="1"/>
      <c r="W1732" s="1"/>
      <c r="Z1732" s="1"/>
    </row>
    <row r="1733" spans="1:26">
      <c r="A1733" s="1"/>
      <c r="B1733" s="1"/>
      <c r="D1733" s="1"/>
      <c r="E1733" s="1"/>
      <c r="F1733" s="1"/>
      <c r="G1733" s="1"/>
      <c r="H1733" s="1"/>
      <c r="I1733" s="1" t="str">
        <f>IFERROR(VLOOKUP(Tabla1[[#This Row],[Tipo de Petición, queja o reclamo, queja o reclamo]],Tipif,2,0),"")</f>
        <v/>
      </c>
      <c r="J1733" s="2" t="str">
        <f>IF(Tabla1[[#This Row],[Fecha Radicado]]="","",IF(Tabla1[[#This Row],[Tipo de Petición, queja o reclamo, queja o reclamo]]="Sin término de respuesta","No aplica",WORKDAY(Tabla1[[#This Row],[Fecha Radicado]],Tabla1[[#This Row],[Plazo]],Festivos)))</f>
        <v/>
      </c>
      <c r="K1733" s="3" t="str">
        <f ca="1">IF(Tabla1[[#This Row],[Estado]]="No Aplica","",IF(Tabla1[[#This Row],[Estado]]="Con respuesta","Gestionado",IFERROR(NETWORKDAYS(TODAY(),Tabla1[[#This Row],[Fecha de Vencimiento]],Festivos),"")))</f>
        <v/>
      </c>
      <c r="L17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33" s="1"/>
      <c r="N1733" s="1"/>
      <c r="O1733" s="1"/>
      <c r="P1733" s="1" t="str">
        <f>_xlfn.IFNA(VLOOKUP(Tabla1[[#This Row],[Departamento]],Departamentos,2,FALSE),"")</f>
        <v/>
      </c>
      <c r="Q1733" s="1"/>
      <c r="R1733" s="1" t="str">
        <f>_xlfn.IFNA(VLOOKUP(Tabla1[[#This Row],[Municipio]],Municipios,2,FALSE),"")</f>
        <v/>
      </c>
      <c r="S1733" s="1"/>
      <c r="T1733" s="1"/>
      <c r="U1733" s="1"/>
      <c r="V1733" s="1"/>
      <c r="W1733" s="1"/>
      <c r="Z1733" s="1"/>
    </row>
    <row r="1734" spans="1:26">
      <c r="A1734" s="1"/>
      <c r="B1734" s="1"/>
      <c r="D1734" s="1"/>
      <c r="E1734" s="1"/>
      <c r="F1734" s="1"/>
      <c r="G1734" s="1"/>
      <c r="H1734" s="1"/>
      <c r="I1734" s="1" t="str">
        <f>IFERROR(VLOOKUP(Tabla1[[#This Row],[Tipo de Petición, queja o reclamo, queja o reclamo]],Tipif,2,0),"")</f>
        <v/>
      </c>
      <c r="J1734" s="2" t="str">
        <f>IF(Tabla1[[#This Row],[Fecha Radicado]]="","",IF(Tabla1[[#This Row],[Tipo de Petición, queja o reclamo, queja o reclamo]]="Sin término de respuesta","No aplica",WORKDAY(Tabla1[[#This Row],[Fecha Radicado]],Tabla1[[#This Row],[Plazo]],Festivos)))</f>
        <v/>
      </c>
      <c r="K1734" s="3" t="str">
        <f ca="1">IF(Tabla1[[#This Row],[Estado]]="No Aplica","",IF(Tabla1[[#This Row],[Estado]]="Con respuesta","Gestionado",IFERROR(NETWORKDAYS(TODAY(),Tabla1[[#This Row],[Fecha de Vencimiento]],Festivos),"")))</f>
        <v/>
      </c>
      <c r="L17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34" s="1"/>
      <c r="N1734" s="1"/>
      <c r="O1734" s="1"/>
      <c r="P1734" s="1" t="str">
        <f>_xlfn.IFNA(VLOOKUP(Tabla1[[#This Row],[Departamento]],Departamentos,2,FALSE),"")</f>
        <v/>
      </c>
      <c r="Q1734" s="1"/>
      <c r="R1734" s="1" t="str">
        <f>_xlfn.IFNA(VLOOKUP(Tabla1[[#This Row],[Municipio]],Municipios,2,FALSE),"")</f>
        <v/>
      </c>
      <c r="S1734" s="1"/>
      <c r="T1734" s="1"/>
      <c r="U1734" s="1"/>
      <c r="V1734" s="1"/>
      <c r="W1734" s="1"/>
      <c r="Z1734" s="1"/>
    </row>
    <row r="1735" spans="1:26">
      <c r="A1735" s="1"/>
      <c r="B1735" s="1"/>
      <c r="D1735" s="1"/>
      <c r="E1735" s="1"/>
      <c r="F1735" s="1"/>
      <c r="G1735" s="1"/>
      <c r="H1735" s="1"/>
      <c r="I1735" s="1" t="str">
        <f>IFERROR(VLOOKUP(Tabla1[[#This Row],[Tipo de Petición, queja o reclamo, queja o reclamo]],Tipif,2,0),"")</f>
        <v/>
      </c>
      <c r="J1735" s="2" t="str">
        <f>IF(Tabla1[[#This Row],[Fecha Radicado]]="","",IF(Tabla1[[#This Row],[Tipo de Petición, queja o reclamo, queja o reclamo]]="Sin término de respuesta","No aplica",WORKDAY(Tabla1[[#This Row],[Fecha Radicado]],Tabla1[[#This Row],[Plazo]],Festivos)))</f>
        <v/>
      </c>
      <c r="K1735" s="3" t="str">
        <f ca="1">IF(Tabla1[[#This Row],[Estado]]="No Aplica","",IF(Tabla1[[#This Row],[Estado]]="Con respuesta","Gestionado",IFERROR(NETWORKDAYS(TODAY(),Tabla1[[#This Row],[Fecha de Vencimiento]],Festivos),"")))</f>
        <v/>
      </c>
      <c r="L17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35" s="1"/>
      <c r="N1735" s="1"/>
      <c r="O1735" s="1"/>
      <c r="P1735" s="1" t="str">
        <f>_xlfn.IFNA(VLOOKUP(Tabla1[[#This Row],[Departamento]],Departamentos,2,FALSE),"")</f>
        <v/>
      </c>
      <c r="Q1735" s="1"/>
      <c r="R1735" s="1" t="str">
        <f>_xlfn.IFNA(VLOOKUP(Tabla1[[#This Row],[Municipio]],Municipios,2,FALSE),"")</f>
        <v/>
      </c>
      <c r="S1735" s="1"/>
      <c r="T1735" s="1"/>
      <c r="U1735" s="1"/>
      <c r="V1735" s="1"/>
      <c r="W1735" s="1"/>
      <c r="Z1735" s="1"/>
    </row>
    <row r="1736" spans="1:26">
      <c r="A1736" s="1"/>
      <c r="B1736" s="1"/>
      <c r="D1736" s="1"/>
      <c r="E1736" s="1"/>
      <c r="F1736" s="1"/>
      <c r="G1736" s="1"/>
      <c r="H1736" s="1"/>
      <c r="I1736" s="1" t="str">
        <f>IFERROR(VLOOKUP(Tabla1[[#This Row],[Tipo de Petición, queja o reclamo, queja o reclamo]],Tipif,2,0),"")</f>
        <v/>
      </c>
      <c r="J1736" s="2" t="str">
        <f>IF(Tabla1[[#This Row],[Fecha Radicado]]="","",IF(Tabla1[[#This Row],[Tipo de Petición, queja o reclamo, queja o reclamo]]="Sin término de respuesta","No aplica",WORKDAY(Tabla1[[#This Row],[Fecha Radicado]],Tabla1[[#This Row],[Plazo]],Festivos)))</f>
        <v/>
      </c>
      <c r="K1736" s="3" t="str">
        <f ca="1">IF(Tabla1[[#This Row],[Estado]]="No Aplica","",IF(Tabla1[[#This Row],[Estado]]="Con respuesta","Gestionado",IFERROR(NETWORKDAYS(TODAY(),Tabla1[[#This Row],[Fecha de Vencimiento]],Festivos),"")))</f>
        <v/>
      </c>
      <c r="L17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36" s="1"/>
      <c r="N1736" s="1"/>
      <c r="O1736" s="1"/>
      <c r="P1736" s="1" t="str">
        <f>_xlfn.IFNA(VLOOKUP(Tabla1[[#This Row],[Departamento]],Departamentos,2,FALSE),"")</f>
        <v/>
      </c>
      <c r="Q1736" s="1"/>
      <c r="R1736" s="1" t="str">
        <f>_xlfn.IFNA(VLOOKUP(Tabla1[[#This Row],[Municipio]],Municipios,2,FALSE),"")</f>
        <v/>
      </c>
      <c r="S1736" s="1"/>
      <c r="T1736" s="1"/>
      <c r="U1736" s="1"/>
      <c r="V1736" s="1"/>
      <c r="W1736" s="1"/>
      <c r="Z1736" s="1"/>
    </row>
    <row r="1737" spans="1:26">
      <c r="A1737" s="1"/>
      <c r="B1737" s="1"/>
      <c r="D1737" s="1"/>
      <c r="E1737" s="1"/>
      <c r="F1737" s="1"/>
      <c r="G1737" s="1"/>
      <c r="H1737" s="1"/>
      <c r="I1737" s="1" t="str">
        <f>IFERROR(VLOOKUP(Tabla1[[#This Row],[Tipo de Petición, queja o reclamo, queja o reclamo]],Tipif,2,0),"")</f>
        <v/>
      </c>
      <c r="J1737" s="2" t="str">
        <f>IF(Tabla1[[#This Row],[Fecha Radicado]]="","",IF(Tabla1[[#This Row],[Tipo de Petición, queja o reclamo, queja o reclamo]]="Sin término de respuesta","No aplica",WORKDAY(Tabla1[[#This Row],[Fecha Radicado]],Tabla1[[#This Row],[Plazo]],Festivos)))</f>
        <v/>
      </c>
      <c r="K1737" s="3" t="str">
        <f ca="1">IF(Tabla1[[#This Row],[Estado]]="No Aplica","",IF(Tabla1[[#This Row],[Estado]]="Con respuesta","Gestionado",IFERROR(NETWORKDAYS(TODAY(),Tabla1[[#This Row],[Fecha de Vencimiento]],Festivos),"")))</f>
        <v/>
      </c>
      <c r="L17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37" s="1"/>
      <c r="N1737" s="1"/>
      <c r="O1737" s="1"/>
      <c r="P1737" s="1" t="str">
        <f>_xlfn.IFNA(VLOOKUP(Tabla1[[#This Row],[Departamento]],Departamentos,2,FALSE),"")</f>
        <v/>
      </c>
      <c r="Q1737" s="1"/>
      <c r="R1737" s="1" t="str">
        <f>_xlfn.IFNA(VLOOKUP(Tabla1[[#This Row],[Municipio]],Municipios,2,FALSE),"")</f>
        <v/>
      </c>
      <c r="S1737" s="1"/>
      <c r="T1737" s="1"/>
      <c r="U1737" s="1"/>
      <c r="V1737" s="1"/>
      <c r="W1737" s="1"/>
      <c r="Z1737" s="1"/>
    </row>
    <row r="1738" spans="1:26">
      <c r="A1738" s="1"/>
      <c r="B1738" s="1"/>
      <c r="D1738" s="1"/>
      <c r="E1738" s="1"/>
      <c r="F1738" s="1"/>
      <c r="G1738" s="1"/>
      <c r="H1738" s="1"/>
      <c r="I1738" s="1" t="str">
        <f>IFERROR(VLOOKUP(Tabla1[[#This Row],[Tipo de Petición, queja o reclamo, queja o reclamo]],Tipif,2,0),"")</f>
        <v/>
      </c>
      <c r="J1738" s="2" t="str">
        <f>IF(Tabla1[[#This Row],[Fecha Radicado]]="","",IF(Tabla1[[#This Row],[Tipo de Petición, queja o reclamo, queja o reclamo]]="Sin término de respuesta","No aplica",WORKDAY(Tabla1[[#This Row],[Fecha Radicado]],Tabla1[[#This Row],[Plazo]],Festivos)))</f>
        <v/>
      </c>
      <c r="K1738" s="3" t="str">
        <f ca="1">IF(Tabla1[[#This Row],[Estado]]="No Aplica","",IF(Tabla1[[#This Row],[Estado]]="Con respuesta","Gestionado",IFERROR(NETWORKDAYS(TODAY(),Tabla1[[#This Row],[Fecha de Vencimiento]],Festivos),"")))</f>
        <v/>
      </c>
      <c r="L17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38" s="1"/>
      <c r="N1738" s="1"/>
      <c r="O1738" s="1"/>
      <c r="P1738" s="1" t="str">
        <f>_xlfn.IFNA(VLOOKUP(Tabla1[[#This Row],[Departamento]],Departamentos,2,FALSE),"")</f>
        <v/>
      </c>
      <c r="Q1738" s="1"/>
      <c r="R1738" s="1" t="str">
        <f>_xlfn.IFNA(VLOOKUP(Tabla1[[#This Row],[Municipio]],Municipios,2,FALSE),"")</f>
        <v/>
      </c>
      <c r="S1738" s="1"/>
      <c r="T1738" s="1"/>
      <c r="U1738" s="1"/>
      <c r="V1738" s="1"/>
      <c r="W1738" s="1"/>
      <c r="Z1738" s="1"/>
    </row>
    <row r="1739" spans="1:26">
      <c r="A1739" s="1"/>
      <c r="B1739" s="1"/>
      <c r="D1739" s="1"/>
      <c r="E1739" s="1"/>
      <c r="F1739" s="1"/>
      <c r="G1739" s="1"/>
      <c r="H1739" s="1"/>
      <c r="I1739" s="1" t="str">
        <f>IFERROR(VLOOKUP(Tabla1[[#This Row],[Tipo de Petición, queja o reclamo, queja o reclamo]],Tipif,2,0),"")</f>
        <v/>
      </c>
      <c r="J1739" s="2" t="str">
        <f>IF(Tabla1[[#This Row],[Fecha Radicado]]="","",IF(Tabla1[[#This Row],[Tipo de Petición, queja o reclamo, queja o reclamo]]="Sin término de respuesta","No aplica",WORKDAY(Tabla1[[#This Row],[Fecha Radicado]],Tabla1[[#This Row],[Plazo]],Festivos)))</f>
        <v/>
      </c>
      <c r="K1739" s="3" t="str">
        <f ca="1">IF(Tabla1[[#This Row],[Estado]]="No Aplica","",IF(Tabla1[[#This Row],[Estado]]="Con respuesta","Gestionado",IFERROR(NETWORKDAYS(TODAY(),Tabla1[[#This Row],[Fecha de Vencimiento]],Festivos),"")))</f>
        <v/>
      </c>
      <c r="L17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39" s="1"/>
      <c r="N1739" s="1"/>
      <c r="O1739" s="1"/>
      <c r="P1739" s="1" t="str">
        <f>_xlfn.IFNA(VLOOKUP(Tabla1[[#This Row],[Departamento]],Departamentos,2,FALSE),"")</f>
        <v/>
      </c>
      <c r="Q1739" s="1"/>
      <c r="R1739" s="1" t="str">
        <f>_xlfn.IFNA(VLOOKUP(Tabla1[[#This Row],[Municipio]],Municipios,2,FALSE),"")</f>
        <v/>
      </c>
      <c r="S1739" s="1"/>
      <c r="T1739" s="1"/>
      <c r="U1739" s="1"/>
      <c r="V1739" s="1"/>
      <c r="W1739" s="1"/>
      <c r="Z1739" s="1"/>
    </row>
    <row r="1740" spans="1:26">
      <c r="A1740" s="1"/>
      <c r="B1740" s="1"/>
      <c r="D1740" s="1"/>
      <c r="E1740" s="1"/>
      <c r="F1740" s="1"/>
      <c r="G1740" s="1"/>
      <c r="H1740" s="1"/>
      <c r="I1740" s="1" t="str">
        <f>IFERROR(VLOOKUP(Tabla1[[#This Row],[Tipo de Petición, queja o reclamo, queja o reclamo]],Tipif,2,0),"")</f>
        <v/>
      </c>
      <c r="J1740" s="2" t="str">
        <f>IF(Tabla1[[#This Row],[Fecha Radicado]]="","",IF(Tabla1[[#This Row],[Tipo de Petición, queja o reclamo, queja o reclamo]]="Sin término de respuesta","No aplica",WORKDAY(Tabla1[[#This Row],[Fecha Radicado]],Tabla1[[#This Row],[Plazo]],Festivos)))</f>
        <v/>
      </c>
      <c r="K1740" s="3" t="str">
        <f ca="1">IF(Tabla1[[#This Row],[Estado]]="No Aplica","",IF(Tabla1[[#This Row],[Estado]]="Con respuesta","Gestionado",IFERROR(NETWORKDAYS(TODAY(),Tabla1[[#This Row],[Fecha de Vencimiento]],Festivos),"")))</f>
        <v/>
      </c>
      <c r="L17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40" s="1"/>
      <c r="N1740" s="1"/>
      <c r="O1740" s="1"/>
      <c r="P1740" s="1" t="str">
        <f>_xlfn.IFNA(VLOOKUP(Tabla1[[#This Row],[Departamento]],Departamentos,2,FALSE),"")</f>
        <v/>
      </c>
      <c r="Q1740" s="1"/>
      <c r="R1740" s="1" t="str">
        <f>_xlfn.IFNA(VLOOKUP(Tabla1[[#This Row],[Municipio]],Municipios,2,FALSE),"")</f>
        <v/>
      </c>
      <c r="S1740" s="1"/>
      <c r="T1740" s="1"/>
      <c r="U1740" s="1"/>
      <c r="V1740" s="1"/>
      <c r="W1740" s="1"/>
      <c r="Z1740" s="1"/>
    </row>
    <row r="1741" spans="1:26">
      <c r="A1741" s="1"/>
      <c r="B1741" s="1"/>
      <c r="D1741" s="1"/>
      <c r="E1741" s="1"/>
      <c r="F1741" s="1"/>
      <c r="G1741" s="1"/>
      <c r="H1741" s="1"/>
      <c r="I1741" s="1" t="str">
        <f>IFERROR(VLOOKUP(Tabla1[[#This Row],[Tipo de Petición, queja o reclamo, queja o reclamo]],Tipif,2,0),"")</f>
        <v/>
      </c>
      <c r="J1741" s="2" t="str">
        <f>IF(Tabla1[[#This Row],[Fecha Radicado]]="","",IF(Tabla1[[#This Row],[Tipo de Petición, queja o reclamo, queja o reclamo]]="Sin término de respuesta","No aplica",WORKDAY(Tabla1[[#This Row],[Fecha Radicado]],Tabla1[[#This Row],[Plazo]],Festivos)))</f>
        <v/>
      </c>
      <c r="K1741" s="3" t="str">
        <f ca="1">IF(Tabla1[[#This Row],[Estado]]="No Aplica","",IF(Tabla1[[#This Row],[Estado]]="Con respuesta","Gestionado",IFERROR(NETWORKDAYS(TODAY(),Tabla1[[#This Row],[Fecha de Vencimiento]],Festivos),"")))</f>
        <v/>
      </c>
      <c r="L17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41" s="1"/>
      <c r="N1741" s="1"/>
      <c r="O1741" s="1"/>
      <c r="P1741" s="1" t="str">
        <f>_xlfn.IFNA(VLOOKUP(Tabla1[[#This Row],[Departamento]],Departamentos,2,FALSE),"")</f>
        <v/>
      </c>
      <c r="Q1741" s="1"/>
      <c r="R1741" s="1" t="str">
        <f>_xlfn.IFNA(VLOOKUP(Tabla1[[#This Row],[Municipio]],Municipios,2,FALSE),"")</f>
        <v/>
      </c>
      <c r="S1741" s="1"/>
      <c r="T1741" s="1"/>
      <c r="U1741" s="1"/>
      <c r="V1741" s="1"/>
      <c r="W1741" s="1"/>
      <c r="Z1741" s="1"/>
    </row>
    <row r="1742" spans="1:26">
      <c r="A1742" s="1"/>
      <c r="B1742" s="1"/>
      <c r="D1742" s="1"/>
      <c r="E1742" s="1"/>
      <c r="F1742" s="1"/>
      <c r="G1742" s="1"/>
      <c r="H1742" s="1"/>
      <c r="I1742" s="1" t="str">
        <f>IFERROR(VLOOKUP(Tabla1[[#This Row],[Tipo de Petición, queja o reclamo, queja o reclamo]],Tipif,2,0),"")</f>
        <v/>
      </c>
      <c r="J1742" s="2" t="str">
        <f>IF(Tabla1[[#This Row],[Fecha Radicado]]="","",IF(Tabla1[[#This Row],[Tipo de Petición, queja o reclamo, queja o reclamo]]="Sin término de respuesta","No aplica",WORKDAY(Tabla1[[#This Row],[Fecha Radicado]],Tabla1[[#This Row],[Plazo]],Festivos)))</f>
        <v/>
      </c>
      <c r="K1742" s="3" t="str">
        <f ca="1">IF(Tabla1[[#This Row],[Estado]]="No Aplica","",IF(Tabla1[[#This Row],[Estado]]="Con respuesta","Gestionado",IFERROR(NETWORKDAYS(TODAY(),Tabla1[[#This Row],[Fecha de Vencimiento]],Festivos),"")))</f>
        <v/>
      </c>
      <c r="L17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42" s="1"/>
      <c r="N1742" s="1"/>
      <c r="O1742" s="1"/>
      <c r="P1742" s="1" t="str">
        <f>_xlfn.IFNA(VLOOKUP(Tabla1[[#This Row],[Departamento]],Departamentos,2,FALSE),"")</f>
        <v/>
      </c>
      <c r="Q1742" s="1"/>
      <c r="R1742" s="1" t="str">
        <f>_xlfn.IFNA(VLOOKUP(Tabla1[[#This Row],[Municipio]],Municipios,2,FALSE),"")</f>
        <v/>
      </c>
      <c r="S1742" s="1"/>
      <c r="T1742" s="1"/>
      <c r="U1742" s="1"/>
      <c r="V1742" s="1"/>
      <c r="W1742" s="1"/>
      <c r="Z1742" s="1"/>
    </row>
    <row r="1743" spans="1:26">
      <c r="A1743" s="1"/>
      <c r="B1743" s="1"/>
      <c r="D1743" s="1"/>
      <c r="E1743" s="1"/>
      <c r="F1743" s="1"/>
      <c r="G1743" s="1"/>
      <c r="H1743" s="1"/>
      <c r="I1743" s="1" t="str">
        <f>IFERROR(VLOOKUP(Tabla1[[#This Row],[Tipo de Petición, queja o reclamo, queja o reclamo]],Tipif,2,0),"")</f>
        <v/>
      </c>
      <c r="J1743" s="2" t="str">
        <f>IF(Tabla1[[#This Row],[Fecha Radicado]]="","",IF(Tabla1[[#This Row],[Tipo de Petición, queja o reclamo, queja o reclamo]]="Sin término de respuesta","No aplica",WORKDAY(Tabla1[[#This Row],[Fecha Radicado]],Tabla1[[#This Row],[Plazo]],Festivos)))</f>
        <v/>
      </c>
      <c r="K1743" s="3" t="str">
        <f ca="1">IF(Tabla1[[#This Row],[Estado]]="No Aplica","",IF(Tabla1[[#This Row],[Estado]]="Con respuesta","Gestionado",IFERROR(NETWORKDAYS(TODAY(),Tabla1[[#This Row],[Fecha de Vencimiento]],Festivos),"")))</f>
        <v/>
      </c>
      <c r="L17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43" s="1"/>
      <c r="N1743" s="1"/>
      <c r="O1743" s="1"/>
      <c r="P1743" s="1" t="str">
        <f>_xlfn.IFNA(VLOOKUP(Tabla1[[#This Row],[Departamento]],Departamentos,2,FALSE),"")</f>
        <v/>
      </c>
      <c r="Q1743" s="1"/>
      <c r="R1743" s="1" t="str">
        <f>_xlfn.IFNA(VLOOKUP(Tabla1[[#This Row],[Municipio]],Municipios,2,FALSE),"")</f>
        <v/>
      </c>
      <c r="S1743" s="1"/>
      <c r="T1743" s="1"/>
      <c r="U1743" s="1"/>
      <c r="V1743" s="1"/>
      <c r="W1743" s="1"/>
      <c r="Z1743" s="1"/>
    </row>
    <row r="1744" spans="1:26">
      <c r="A1744" s="1"/>
      <c r="B1744" s="1"/>
      <c r="D1744" s="1"/>
      <c r="E1744" s="1"/>
      <c r="F1744" s="1"/>
      <c r="G1744" s="1"/>
      <c r="H1744" s="1"/>
      <c r="I1744" s="1" t="str">
        <f>IFERROR(VLOOKUP(Tabla1[[#This Row],[Tipo de Petición, queja o reclamo, queja o reclamo]],Tipif,2,0),"")</f>
        <v/>
      </c>
      <c r="J1744" s="2" t="str">
        <f>IF(Tabla1[[#This Row],[Fecha Radicado]]="","",IF(Tabla1[[#This Row],[Tipo de Petición, queja o reclamo, queja o reclamo]]="Sin término de respuesta","No aplica",WORKDAY(Tabla1[[#This Row],[Fecha Radicado]],Tabla1[[#This Row],[Plazo]],Festivos)))</f>
        <v/>
      </c>
      <c r="K1744" s="3" t="str">
        <f ca="1">IF(Tabla1[[#This Row],[Estado]]="No Aplica","",IF(Tabla1[[#This Row],[Estado]]="Con respuesta","Gestionado",IFERROR(NETWORKDAYS(TODAY(),Tabla1[[#This Row],[Fecha de Vencimiento]],Festivos),"")))</f>
        <v/>
      </c>
      <c r="L17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44" s="1"/>
      <c r="N1744" s="1"/>
      <c r="O1744" s="1"/>
      <c r="P1744" s="1" t="str">
        <f>_xlfn.IFNA(VLOOKUP(Tabla1[[#This Row],[Departamento]],Departamentos,2,FALSE),"")</f>
        <v/>
      </c>
      <c r="Q1744" s="1"/>
      <c r="R1744" s="1" t="str">
        <f>_xlfn.IFNA(VLOOKUP(Tabla1[[#This Row],[Municipio]],Municipios,2,FALSE),"")</f>
        <v/>
      </c>
      <c r="S1744" s="1"/>
      <c r="T1744" s="1"/>
      <c r="U1744" s="1"/>
      <c r="V1744" s="1"/>
      <c r="W1744" s="1"/>
      <c r="Z1744" s="1"/>
    </row>
    <row r="1745" spans="1:26">
      <c r="A1745" s="1"/>
      <c r="B1745" s="1"/>
      <c r="D1745" s="1"/>
      <c r="E1745" s="1"/>
      <c r="F1745" s="1"/>
      <c r="G1745" s="1"/>
      <c r="H1745" s="1"/>
      <c r="I1745" s="1" t="str">
        <f>IFERROR(VLOOKUP(Tabla1[[#This Row],[Tipo de Petición, queja o reclamo, queja o reclamo]],Tipif,2,0),"")</f>
        <v/>
      </c>
      <c r="J1745" s="2" t="str">
        <f>IF(Tabla1[[#This Row],[Fecha Radicado]]="","",IF(Tabla1[[#This Row],[Tipo de Petición, queja o reclamo, queja o reclamo]]="Sin término de respuesta","No aplica",WORKDAY(Tabla1[[#This Row],[Fecha Radicado]],Tabla1[[#This Row],[Plazo]],Festivos)))</f>
        <v/>
      </c>
      <c r="K1745" s="3" t="str">
        <f ca="1">IF(Tabla1[[#This Row],[Estado]]="No Aplica","",IF(Tabla1[[#This Row],[Estado]]="Con respuesta","Gestionado",IFERROR(NETWORKDAYS(TODAY(),Tabla1[[#This Row],[Fecha de Vencimiento]],Festivos),"")))</f>
        <v/>
      </c>
      <c r="L17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45" s="1"/>
      <c r="N1745" s="1"/>
      <c r="O1745" s="1"/>
      <c r="P1745" s="1" t="str">
        <f>_xlfn.IFNA(VLOOKUP(Tabla1[[#This Row],[Departamento]],Departamentos,2,FALSE),"")</f>
        <v/>
      </c>
      <c r="Q1745" s="1"/>
      <c r="R1745" s="1" t="str">
        <f>_xlfn.IFNA(VLOOKUP(Tabla1[[#This Row],[Municipio]],Municipios,2,FALSE),"")</f>
        <v/>
      </c>
      <c r="S1745" s="1"/>
      <c r="T1745" s="1"/>
      <c r="U1745" s="1"/>
      <c r="V1745" s="1"/>
      <c r="W1745" s="1"/>
      <c r="Z1745" s="1"/>
    </row>
    <row r="1746" spans="1:26">
      <c r="A1746" s="1"/>
      <c r="B1746" s="1"/>
      <c r="D1746" s="1"/>
      <c r="E1746" s="1"/>
      <c r="F1746" s="1"/>
      <c r="G1746" s="1"/>
      <c r="H1746" s="1"/>
      <c r="I1746" s="1" t="str">
        <f>IFERROR(VLOOKUP(Tabla1[[#This Row],[Tipo de Petición, queja o reclamo, queja o reclamo]],Tipif,2,0),"")</f>
        <v/>
      </c>
      <c r="J1746" s="2" t="str">
        <f>IF(Tabla1[[#This Row],[Fecha Radicado]]="","",IF(Tabla1[[#This Row],[Tipo de Petición, queja o reclamo, queja o reclamo]]="Sin término de respuesta","No aplica",WORKDAY(Tabla1[[#This Row],[Fecha Radicado]],Tabla1[[#This Row],[Plazo]],Festivos)))</f>
        <v/>
      </c>
      <c r="K1746" s="3" t="str">
        <f ca="1">IF(Tabla1[[#This Row],[Estado]]="No Aplica","",IF(Tabla1[[#This Row],[Estado]]="Con respuesta","Gestionado",IFERROR(NETWORKDAYS(TODAY(),Tabla1[[#This Row],[Fecha de Vencimiento]],Festivos),"")))</f>
        <v/>
      </c>
      <c r="L17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46" s="1"/>
      <c r="N1746" s="1"/>
      <c r="O1746" s="1"/>
      <c r="P1746" s="1" t="str">
        <f>_xlfn.IFNA(VLOOKUP(Tabla1[[#This Row],[Departamento]],Departamentos,2,FALSE),"")</f>
        <v/>
      </c>
      <c r="Q1746" s="1"/>
      <c r="R1746" s="1" t="str">
        <f>_xlfn.IFNA(VLOOKUP(Tabla1[[#This Row],[Municipio]],Municipios,2,FALSE),"")</f>
        <v/>
      </c>
      <c r="S1746" s="1"/>
      <c r="T1746" s="1"/>
      <c r="U1746" s="1"/>
      <c r="V1746" s="1"/>
      <c r="W1746" s="1"/>
      <c r="Z1746" s="1"/>
    </row>
    <row r="1747" spans="1:26">
      <c r="A1747" s="1"/>
      <c r="B1747" s="1"/>
      <c r="D1747" s="1"/>
      <c r="E1747" s="1"/>
      <c r="F1747" s="1"/>
      <c r="G1747" s="1"/>
      <c r="H1747" s="1"/>
      <c r="I1747" s="1" t="str">
        <f>IFERROR(VLOOKUP(Tabla1[[#This Row],[Tipo de Petición, queja o reclamo, queja o reclamo]],Tipif,2,0),"")</f>
        <v/>
      </c>
      <c r="J1747" s="2" t="str">
        <f>IF(Tabla1[[#This Row],[Fecha Radicado]]="","",IF(Tabla1[[#This Row],[Tipo de Petición, queja o reclamo, queja o reclamo]]="Sin término de respuesta","No aplica",WORKDAY(Tabla1[[#This Row],[Fecha Radicado]],Tabla1[[#This Row],[Plazo]],Festivos)))</f>
        <v/>
      </c>
      <c r="K1747" s="3" t="str">
        <f ca="1">IF(Tabla1[[#This Row],[Estado]]="No Aplica","",IF(Tabla1[[#This Row],[Estado]]="Con respuesta","Gestionado",IFERROR(NETWORKDAYS(TODAY(),Tabla1[[#This Row],[Fecha de Vencimiento]],Festivos),"")))</f>
        <v/>
      </c>
      <c r="L17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47" s="1"/>
      <c r="N1747" s="1"/>
      <c r="O1747" s="1"/>
      <c r="P1747" s="1" t="str">
        <f>_xlfn.IFNA(VLOOKUP(Tabla1[[#This Row],[Departamento]],Departamentos,2,FALSE),"")</f>
        <v/>
      </c>
      <c r="Q1747" s="1"/>
      <c r="R1747" s="1" t="str">
        <f>_xlfn.IFNA(VLOOKUP(Tabla1[[#This Row],[Municipio]],Municipios,2,FALSE),"")</f>
        <v/>
      </c>
      <c r="S1747" s="1"/>
      <c r="T1747" s="1"/>
      <c r="U1747" s="1"/>
      <c r="V1747" s="1"/>
      <c r="W1747" s="1"/>
      <c r="Z1747" s="1"/>
    </row>
    <row r="1748" spans="1:26">
      <c r="A1748" s="1"/>
      <c r="B1748" s="1"/>
      <c r="D1748" s="1"/>
      <c r="E1748" s="1"/>
      <c r="F1748" s="1"/>
      <c r="G1748" s="1"/>
      <c r="H1748" s="1"/>
      <c r="I1748" s="1" t="str">
        <f>IFERROR(VLOOKUP(Tabla1[[#This Row],[Tipo de Petición, queja o reclamo, queja o reclamo]],Tipif,2,0),"")</f>
        <v/>
      </c>
      <c r="J1748" s="2" t="str">
        <f>IF(Tabla1[[#This Row],[Fecha Radicado]]="","",IF(Tabla1[[#This Row],[Tipo de Petición, queja o reclamo, queja o reclamo]]="Sin término de respuesta","No aplica",WORKDAY(Tabla1[[#This Row],[Fecha Radicado]],Tabla1[[#This Row],[Plazo]],Festivos)))</f>
        <v/>
      </c>
      <c r="K1748" s="3" t="str">
        <f ca="1">IF(Tabla1[[#This Row],[Estado]]="No Aplica","",IF(Tabla1[[#This Row],[Estado]]="Con respuesta","Gestionado",IFERROR(NETWORKDAYS(TODAY(),Tabla1[[#This Row],[Fecha de Vencimiento]],Festivos),"")))</f>
        <v/>
      </c>
      <c r="L17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48" s="1"/>
      <c r="N1748" s="1"/>
      <c r="O1748" s="1"/>
      <c r="P1748" s="1" t="str">
        <f>_xlfn.IFNA(VLOOKUP(Tabla1[[#This Row],[Departamento]],Departamentos,2,FALSE),"")</f>
        <v/>
      </c>
      <c r="Q1748" s="1"/>
      <c r="R1748" s="1" t="str">
        <f>_xlfn.IFNA(VLOOKUP(Tabla1[[#This Row],[Municipio]],Municipios,2,FALSE),"")</f>
        <v/>
      </c>
      <c r="S1748" s="1"/>
      <c r="T1748" s="1"/>
      <c r="U1748" s="1"/>
      <c r="V1748" s="1"/>
      <c r="W1748" s="1"/>
      <c r="Z1748" s="1"/>
    </row>
    <row r="1749" spans="1:26">
      <c r="A1749" s="1"/>
      <c r="B1749" s="1"/>
      <c r="D1749" s="1"/>
      <c r="E1749" s="1"/>
      <c r="F1749" s="1"/>
      <c r="G1749" s="1"/>
      <c r="H1749" s="1"/>
      <c r="I1749" s="1" t="str">
        <f>IFERROR(VLOOKUP(Tabla1[[#This Row],[Tipo de Petición, queja o reclamo, queja o reclamo]],Tipif,2,0),"")</f>
        <v/>
      </c>
      <c r="J1749" s="2" t="str">
        <f>IF(Tabla1[[#This Row],[Fecha Radicado]]="","",IF(Tabla1[[#This Row],[Tipo de Petición, queja o reclamo, queja o reclamo]]="Sin término de respuesta","No aplica",WORKDAY(Tabla1[[#This Row],[Fecha Radicado]],Tabla1[[#This Row],[Plazo]],Festivos)))</f>
        <v/>
      </c>
      <c r="K1749" s="3" t="str">
        <f ca="1">IF(Tabla1[[#This Row],[Estado]]="No Aplica","",IF(Tabla1[[#This Row],[Estado]]="Con respuesta","Gestionado",IFERROR(NETWORKDAYS(TODAY(),Tabla1[[#This Row],[Fecha de Vencimiento]],Festivos),"")))</f>
        <v/>
      </c>
      <c r="L17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49" s="1"/>
      <c r="N1749" s="1"/>
      <c r="O1749" s="1"/>
      <c r="P1749" s="1" t="str">
        <f>_xlfn.IFNA(VLOOKUP(Tabla1[[#This Row],[Departamento]],Departamentos,2,FALSE),"")</f>
        <v/>
      </c>
      <c r="Q1749" s="1"/>
      <c r="R1749" s="1" t="str">
        <f>_xlfn.IFNA(VLOOKUP(Tabla1[[#This Row],[Municipio]],Municipios,2,FALSE),"")</f>
        <v/>
      </c>
      <c r="S1749" s="1"/>
      <c r="T1749" s="1"/>
      <c r="U1749" s="1"/>
      <c r="V1749" s="1"/>
      <c r="W1749" s="1"/>
      <c r="Z1749" s="1"/>
    </row>
    <row r="1750" spans="1:26">
      <c r="A1750" s="1"/>
      <c r="B1750" s="1"/>
      <c r="D1750" s="1"/>
      <c r="E1750" s="1"/>
      <c r="F1750" s="1"/>
      <c r="G1750" s="1"/>
      <c r="H1750" s="1"/>
      <c r="I1750" s="1" t="str">
        <f>IFERROR(VLOOKUP(Tabla1[[#This Row],[Tipo de Petición, queja o reclamo, queja o reclamo]],Tipif,2,0),"")</f>
        <v/>
      </c>
      <c r="J1750" s="2" t="str">
        <f>IF(Tabla1[[#This Row],[Fecha Radicado]]="","",IF(Tabla1[[#This Row],[Tipo de Petición, queja o reclamo, queja o reclamo]]="Sin término de respuesta","No aplica",WORKDAY(Tabla1[[#This Row],[Fecha Radicado]],Tabla1[[#This Row],[Plazo]],Festivos)))</f>
        <v/>
      </c>
      <c r="K1750" s="3" t="str">
        <f ca="1">IF(Tabla1[[#This Row],[Estado]]="No Aplica","",IF(Tabla1[[#This Row],[Estado]]="Con respuesta","Gestionado",IFERROR(NETWORKDAYS(TODAY(),Tabla1[[#This Row],[Fecha de Vencimiento]],Festivos),"")))</f>
        <v/>
      </c>
      <c r="L17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50" s="1"/>
      <c r="N1750" s="1"/>
      <c r="O1750" s="1"/>
      <c r="P1750" s="1" t="str">
        <f>_xlfn.IFNA(VLOOKUP(Tabla1[[#This Row],[Departamento]],Departamentos,2,FALSE),"")</f>
        <v/>
      </c>
      <c r="Q1750" s="1"/>
      <c r="R1750" s="1" t="str">
        <f>_xlfn.IFNA(VLOOKUP(Tabla1[[#This Row],[Municipio]],Municipios,2,FALSE),"")</f>
        <v/>
      </c>
      <c r="S1750" s="1"/>
      <c r="T1750" s="1"/>
      <c r="U1750" s="1"/>
      <c r="V1750" s="1"/>
      <c r="W1750" s="1"/>
      <c r="Z1750" s="1"/>
    </row>
    <row r="1751" spans="1:26">
      <c r="A1751" s="1"/>
      <c r="B1751" s="1"/>
      <c r="D1751" s="1"/>
      <c r="E1751" s="1"/>
      <c r="F1751" s="1"/>
      <c r="G1751" s="1"/>
      <c r="H1751" s="1"/>
      <c r="I1751" s="1" t="str">
        <f>IFERROR(VLOOKUP(Tabla1[[#This Row],[Tipo de Petición, queja o reclamo, queja o reclamo]],Tipif,2,0),"")</f>
        <v/>
      </c>
      <c r="J1751" s="2" t="str">
        <f>IF(Tabla1[[#This Row],[Fecha Radicado]]="","",IF(Tabla1[[#This Row],[Tipo de Petición, queja o reclamo, queja o reclamo]]="Sin término de respuesta","No aplica",WORKDAY(Tabla1[[#This Row],[Fecha Radicado]],Tabla1[[#This Row],[Plazo]],Festivos)))</f>
        <v/>
      </c>
      <c r="K1751" s="3" t="str">
        <f ca="1">IF(Tabla1[[#This Row],[Estado]]="No Aplica","",IF(Tabla1[[#This Row],[Estado]]="Con respuesta","Gestionado",IFERROR(NETWORKDAYS(TODAY(),Tabla1[[#This Row],[Fecha de Vencimiento]],Festivos),"")))</f>
        <v/>
      </c>
      <c r="L17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51" s="1"/>
      <c r="N1751" s="1"/>
      <c r="O1751" s="1"/>
      <c r="P1751" s="1" t="str">
        <f>_xlfn.IFNA(VLOOKUP(Tabla1[[#This Row],[Departamento]],Departamentos,2,FALSE),"")</f>
        <v/>
      </c>
      <c r="Q1751" s="1"/>
      <c r="R1751" s="1" t="str">
        <f>_xlfn.IFNA(VLOOKUP(Tabla1[[#This Row],[Municipio]],Municipios,2,FALSE),"")</f>
        <v/>
      </c>
      <c r="S1751" s="1"/>
      <c r="T1751" s="1"/>
      <c r="U1751" s="1"/>
      <c r="V1751" s="1"/>
      <c r="W1751" s="1"/>
      <c r="Z1751" s="1"/>
    </row>
    <row r="1752" spans="1:26">
      <c r="A1752" s="1"/>
      <c r="B1752" s="1"/>
      <c r="D1752" s="1"/>
      <c r="E1752" s="1"/>
      <c r="F1752" s="1"/>
      <c r="G1752" s="1"/>
      <c r="H1752" s="1"/>
      <c r="I1752" s="1" t="str">
        <f>IFERROR(VLOOKUP(Tabla1[[#This Row],[Tipo de Petición, queja o reclamo, queja o reclamo]],Tipif,2,0),"")</f>
        <v/>
      </c>
      <c r="J1752" s="2" t="str">
        <f>IF(Tabla1[[#This Row],[Fecha Radicado]]="","",IF(Tabla1[[#This Row],[Tipo de Petición, queja o reclamo, queja o reclamo]]="Sin término de respuesta","No aplica",WORKDAY(Tabla1[[#This Row],[Fecha Radicado]],Tabla1[[#This Row],[Plazo]],Festivos)))</f>
        <v/>
      </c>
      <c r="K1752" s="3" t="str">
        <f ca="1">IF(Tabla1[[#This Row],[Estado]]="No Aplica","",IF(Tabla1[[#This Row],[Estado]]="Con respuesta","Gestionado",IFERROR(NETWORKDAYS(TODAY(),Tabla1[[#This Row],[Fecha de Vencimiento]],Festivos),"")))</f>
        <v/>
      </c>
      <c r="L17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52" s="1"/>
      <c r="N1752" s="1"/>
      <c r="O1752" s="1"/>
      <c r="P1752" s="1" t="str">
        <f>_xlfn.IFNA(VLOOKUP(Tabla1[[#This Row],[Departamento]],Departamentos,2,FALSE),"")</f>
        <v/>
      </c>
      <c r="Q1752" s="1"/>
      <c r="R1752" s="1" t="str">
        <f>_xlfn.IFNA(VLOOKUP(Tabla1[[#This Row],[Municipio]],Municipios,2,FALSE),"")</f>
        <v/>
      </c>
      <c r="S1752" s="1"/>
      <c r="T1752" s="1"/>
      <c r="U1752" s="1"/>
      <c r="V1752" s="1"/>
      <c r="W1752" s="1"/>
      <c r="Z1752" s="1"/>
    </row>
    <row r="1753" spans="1:26">
      <c r="A1753" s="1"/>
      <c r="B1753" s="1"/>
      <c r="D1753" s="1"/>
      <c r="E1753" s="1"/>
      <c r="F1753" s="1"/>
      <c r="G1753" s="1"/>
      <c r="H1753" s="1"/>
      <c r="I1753" s="1" t="str">
        <f>IFERROR(VLOOKUP(Tabla1[[#This Row],[Tipo de Petición, queja o reclamo, queja o reclamo]],Tipif,2,0),"")</f>
        <v/>
      </c>
      <c r="J1753" s="2" t="str">
        <f>IF(Tabla1[[#This Row],[Fecha Radicado]]="","",IF(Tabla1[[#This Row],[Tipo de Petición, queja o reclamo, queja o reclamo]]="Sin término de respuesta","No aplica",WORKDAY(Tabla1[[#This Row],[Fecha Radicado]],Tabla1[[#This Row],[Plazo]],Festivos)))</f>
        <v/>
      </c>
      <c r="K1753" s="3" t="str">
        <f ca="1">IF(Tabla1[[#This Row],[Estado]]="No Aplica","",IF(Tabla1[[#This Row],[Estado]]="Con respuesta","Gestionado",IFERROR(NETWORKDAYS(TODAY(),Tabla1[[#This Row],[Fecha de Vencimiento]],Festivos),"")))</f>
        <v/>
      </c>
      <c r="L17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53" s="1"/>
      <c r="N1753" s="1"/>
      <c r="O1753" s="1"/>
      <c r="P1753" s="1" t="str">
        <f>_xlfn.IFNA(VLOOKUP(Tabla1[[#This Row],[Departamento]],Departamentos,2,FALSE),"")</f>
        <v/>
      </c>
      <c r="Q1753" s="1"/>
      <c r="R1753" s="1" t="str">
        <f>_xlfn.IFNA(VLOOKUP(Tabla1[[#This Row],[Municipio]],Municipios,2,FALSE),"")</f>
        <v/>
      </c>
      <c r="S1753" s="1"/>
      <c r="T1753" s="1"/>
      <c r="U1753" s="1"/>
      <c r="V1753" s="1"/>
      <c r="W1753" s="1"/>
      <c r="Z1753" s="1"/>
    </row>
    <row r="1754" spans="1:26">
      <c r="A1754" s="1"/>
      <c r="B1754" s="1"/>
      <c r="D1754" s="1"/>
      <c r="E1754" s="1"/>
      <c r="F1754" s="1"/>
      <c r="G1754" s="1"/>
      <c r="H1754" s="1"/>
      <c r="I1754" s="1" t="str">
        <f>IFERROR(VLOOKUP(Tabla1[[#This Row],[Tipo de Petición, queja o reclamo, queja o reclamo]],Tipif,2,0),"")</f>
        <v/>
      </c>
      <c r="J1754" s="2" t="str">
        <f>IF(Tabla1[[#This Row],[Fecha Radicado]]="","",IF(Tabla1[[#This Row],[Tipo de Petición, queja o reclamo, queja o reclamo]]="Sin término de respuesta","No aplica",WORKDAY(Tabla1[[#This Row],[Fecha Radicado]],Tabla1[[#This Row],[Plazo]],Festivos)))</f>
        <v/>
      </c>
      <c r="K1754" s="3" t="str">
        <f ca="1">IF(Tabla1[[#This Row],[Estado]]="No Aplica","",IF(Tabla1[[#This Row],[Estado]]="Con respuesta","Gestionado",IFERROR(NETWORKDAYS(TODAY(),Tabla1[[#This Row],[Fecha de Vencimiento]],Festivos),"")))</f>
        <v/>
      </c>
      <c r="L17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54" s="1"/>
      <c r="N1754" s="1"/>
      <c r="O1754" s="1"/>
      <c r="P1754" s="1" t="str">
        <f>_xlfn.IFNA(VLOOKUP(Tabla1[[#This Row],[Departamento]],Departamentos,2,FALSE),"")</f>
        <v/>
      </c>
      <c r="Q1754" s="1"/>
      <c r="R1754" s="1" t="str">
        <f>_xlfn.IFNA(VLOOKUP(Tabla1[[#This Row],[Municipio]],Municipios,2,FALSE),"")</f>
        <v/>
      </c>
      <c r="S1754" s="1"/>
      <c r="T1754" s="1"/>
      <c r="U1754" s="1"/>
      <c r="V1754" s="1"/>
      <c r="W1754" s="1"/>
      <c r="Z1754" s="1"/>
    </row>
    <row r="1755" spans="1:26">
      <c r="A1755" s="1"/>
      <c r="B1755" s="1"/>
      <c r="D1755" s="1"/>
      <c r="E1755" s="1"/>
      <c r="F1755" s="1"/>
      <c r="G1755" s="1"/>
      <c r="H1755" s="1"/>
      <c r="I1755" s="1" t="str">
        <f>IFERROR(VLOOKUP(Tabla1[[#This Row],[Tipo de Petición, queja o reclamo, queja o reclamo]],Tipif,2,0),"")</f>
        <v/>
      </c>
      <c r="J1755" s="2" t="str">
        <f>IF(Tabla1[[#This Row],[Fecha Radicado]]="","",IF(Tabla1[[#This Row],[Tipo de Petición, queja o reclamo, queja o reclamo]]="Sin término de respuesta","No aplica",WORKDAY(Tabla1[[#This Row],[Fecha Radicado]],Tabla1[[#This Row],[Plazo]],Festivos)))</f>
        <v/>
      </c>
      <c r="K1755" s="3" t="str">
        <f ca="1">IF(Tabla1[[#This Row],[Estado]]="No Aplica","",IF(Tabla1[[#This Row],[Estado]]="Con respuesta","Gestionado",IFERROR(NETWORKDAYS(TODAY(),Tabla1[[#This Row],[Fecha de Vencimiento]],Festivos),"")))</f>
        <v/>
      </c>
      <c r="L17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55" s="1"/>
      <c r="N1755" s="1"/>
      <c r="O1755" s="1"/>
      <c r="P1755" s="1" t="str">
        <f>_xlfn.IFNA(VLOOKUP(Tabla1[[#This Row],[Departamento]],Departamentos,2,FALSE),"")</f>
        <v/>
      </c>
      <c r="Q1755" s="1"/>
      <c r="R1755" s="1" t="str">
        <f>_xlfn.IFNA(VLOOKUP(Tabla1[[#This Row],[Municipio]],Municipios,2,FALSE),"")</f>
        <v/>
      </c>
      <c r="S1755" s="1"/>
      <c r="T1755" s="1"/>
      <c r="U1755" s="1"/>
      <c r="V1755" s="1"/>
      <c r="W1755" s="1"/>
      <c r="Z1755" s="1"/>
    </row>
    <row r="1756" spans="1:26">
      <c r="A1756" s="1"/>
      <c r="B1756" s="1"/>
      <c r="D1756" s="1"/>
      <c r="E1756" s="1"/>
      <c r="F1756" s="1"/>
      <c r="G1756" s="1"/>
      <c r="H1756" s="1"/>
      <c r="I1756" s="1" t="str">
        <f>IFERROR(VLOOKUP(Tabla1[[#This Row],[Tipo de Petición, queja o reclamo, queja o reclamo]],Tipif,2,0),"")</f>
        <v/>
      </c>
      <c r="J1756" s="2" t="str">
        <f>IF(Tabla1[[#This Row],[Fecha Radicado]]="","",IF(Tabla1[[#This Row],[Tipo de Petición, queja o reclamo, queja o reclamo]]="Sin término de respuesta","No aplica",WORKDAY(Tabla1[[#This Row],[Fecha Radicado]],Tabla1[[#This Row],[Plazo]],Festivos)))</f>
        <v/>
      </c>
      <c r="K1756" s="3" t="str">
        <f ca="1">IF(Tabla1[[#This Row],[Estado]]="No Aplica","",IF(Tabla1[[#This Row],[Estado]]="Con respuesta","Gestionado",IFERROR(NETWORKDAYS(TODAY(),Tabla1[[#This Row],[Fecha de Vencimiento]],Festivos),"")))</f>
        <v/>
      </c>
      <c r="L17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56" s="1"/>
      <c r="N1756" s="1"/>
      <c r="O1756" s="1"/>
      <c r="P1756" s="1" t="str">
        <f>_xlfn.IFNA(VLOOKUP(Tabla1[[#This Row],[Departamento]],Departamentos,2,FALSE),"")</f>
        <v/>
      </c>
      <c r="Q1756" s="1"/>
      <c r="R1756" s="1" t="str">
        <f>_xlfn.IFNA(VLOOKUP(Tabla1[[#This Row],[Municipio]],Municipios,2,FALSE),"")</f>
        <v/>
      </c>
      <c r="S1756" s="1"/>
      <c r="T1756" s="1"/>
      <c r="U1756" s="1"/>
      <c r="V1756" s="1"/>
      <c r="W1756" s="1"/>
      <c r="Z1756" s="1"/>
    </row>
    <row r="1757" spans="1:26">
      <c r="A1757" s="1"/>
      <c r="B1757" s="1"/>
      <c r="D1757" s="1"/>
      <c r="E1757" s="1"/>
      <c r="F1757" s="1"/>
      <c r="G1757" s="1"/>
      <c r="H1757" s="1"/>
      <c r="I1757" s="1" t="str">
        <f>IFERROR(VLOOKUP(Tabla1[[#This Row],[Tipo de Petición, queja o reclamo, queja o reclamo]],Tipif,2,0),"")</f>
        <v/>
      </c>
      <c r="J1757" s="2" t="str">
        <f>IF(Tabla1[[#This Row],[Fecha Radicado]]="","",IF(Tabla1[[#This Row],[Tipo de Petición, queja o reclamo, queja o reclamo]]="Sin término de respuesta","No aplica",WORKDAY(Tabla1[[#This Row],[Fecha Radicado]],Tabla1[[#This Row],[Plazo]],Festivos)))</f>
        <v/>
      </c>
      <c r="K1757" s="3" t="str">
        <f ca="1">IF(Tabla1[[#This Row],[Estado]]="No Aplica","",IF(Tabla1[[#This Row],[Estado]]="Con respuesta","Gestionado",IFERROR(NETWORKDAYS(TODAY(),Tabla1[[#This Row],[Fecha de Vencimiento]],Festivos),"")))</f>
        <v/>
      </c>
      <c r="L17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57" s="1"/>
      <c r="N1757" s="1"/>
      <c r="O1757" s="1"/>
      <c r="P1757" s="1" t="str">
        <f>_xlfn.IFNA(VLOOKUP(Tabla1[[#This Row],[Departamento]],Departamentos,2,FALSE),"")</f>
        <v/>
      </c>
      <c r="Q1757" s="1"/>
      <c r="R1757" s="1" t="str">
        <f>_xlfn.IFNA(VLOOKUP(Tabla1[[#This Row],[Municipio]],Municipios,2,FALSE),"")</f>
        <v/>
      </c>
      <c r="S1757" s="1"/>
      <c r="T1757" s="1"/>
      <c r="U1757" s="1"/>
      <c r="V1757" s="1"/>
      <c r="W1757" s="1"/>
      <c r="Z1757" s="1"/>
    </row>
    <row r="1758" spans="1:26">
      <c r="A1758" s="1"/>
      <c r="B1758" s="1"/>
      <c r="D1758" s="1"/>
      <c r="E1758" s="1"/>
      <c r="F1758" s="1"/>
      <c r="G1758" s="1"/>
      <c r="H1758" s="1"/>
      <c r="I1758" s="1" t="str">
        <f>IFERROR(VLOOKUP(Tabla1[[#This Row],[Tipo de Petición, queja o reclamo, queja o reclamo]],Tipif,2,0),"")</f>
        <v/>
      </c>
      <c r="J1758" s="2" t="str">
        <f>IF(Tabla1[[#This Row],[Fecha Radicado]]="","",IF(Tabla1[[#This Row],[Tipo de Petición, queja o reclamo, queja o reclamo]]="Sin término de respuesta","No aplica",WORKDAY(Tabla1[[#This Row],[Fecha Radicado]],Tabla1[[#This Row],[Plazo]],Festivos)))</f>
        <v/>
      </c>
      <c r="K1758" s="3" t="str">
        <f ca="1">IF(Tabla1[[#This Row],[Estado]]="No Aplica","",IF(Tabla1[[#This Row],[Estado]]="Con respuesta","Gestionado",IFERROR(NETWORKDAYS(TODAY(),Tabla1[[#This Row],[Fecha de Vencimiento]],Festivos),"")))</f>
        <v/>
      </c>
      <c r="L17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58" s="1"/>
      <c r="N1758" s="1"/>
      <c r="O1758" s="1"/>
      <c r="P1758" s="1" t="str">
        <f>_xlfn.IFNA(VLOOKUP(Tabla1[[#This Row],[Departamento]],Departamentos,2,FALSE),"")</f>
        <v/>
      </c>
      <c r="Q1758" s="1"/>
      <c r="R1758" s="1" t="str">
        <f>_xlfn.IFNA(VLOOKUP(Tabla1[[#This Row],[Municipio]],Municipios,2,FALSE),"")</f>
        <v/>
      </c>
      <c r="S1758" s="1"/>
      <c r="T1758" s="1"/>
      <c r="U1758" s="1"/>
      <c r="V1758" s="1"/>
      <c r="W1758" s="1"/>
      <c r="Z1758" s="1"/>
    </row>
    <row r="1759" spans="1:26">
      <c r="A1759" s="1"/>
      <c r="B1759" s="1"/>
      <c r="D1759" s="1"/>
      <c r="E1759" s="1"/>
      <c r="F1759" s="1"/>
      <c r="G1759" s="1"/>
      <c r="H1759" s="1"/>
      <c r="I1759" s="1" t="str">
        <f>IFERROR(VLOOKUP(Tabla1[[#This Row],[Tipo de Petición, queja o reclamo, queja o reclamo]],Tipif,2,0),"")</f>
        <v/>
      </c>
      <c r="J1759" s="2" t="str">
        <f>IF(Tabla1[[#This Row],[Fecha Radicado]]="","",IF(Tabla1[[#This Row],[Tipo de Petición, queja o reclamo, queja o reclamo]]="Sin término de respuesta","No aplica",WORKDAY(Tabla1[[#This Row],[Fecha Radicado]],Tabla1[[#This Row],[Plazo]],Festivos)))</f>
        <v/>
      </c>
      <c r="K1759" s="3" t="str">
        <f ca="1">IF(Tabla1[[#This Row],[Estado]]="No Aplica","",IF(Tabla1[[#This Row],[Estado]]="Con respuesta","Gestionado",IFERROR(NETWORKDAYS(TODAY(),Tabla1[[#This Row],[Fecha de Vencimiento]],Festivos),"")))</f>
        <v/>
      </c>
      <c r="L17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59" s="1"/>
      <c r="N1759" s="1"/>
      <c r="O1759" s="1"/>
      <c r="P1759" s="1" t="str">
        <f>_xlfn.IFNA(VLOOKUP(Tabla1[[#This Row],[Departamento]],Departamentos,2,FALSE),"")</f>
        <v/>
      </c>
      <c r="Q1759" s="1"/>
      <c r="R1759" s="1" t="str">
        <f>_xlfn.IFNA(VLOOKUP(Tabla1[[#This Row],[Municipio]],Municipios,2,FALSE),"")</f>
        <v/>
      </c>
      <c r="S1759" s="1"/>
      <c r="T1759" s="1"/>
      <c r="U1759" s="1"/>
      <c r="V1759" s="1"/>
      <c r="W1759" s="1"/>
      <c r="Z1759" s="1"/>
    </row>
    <row r="1760" spans="1:26">
      <c r="A1760" s="1"/>
      <c r="B1760" s="1"/>
      <c r="D1760" s="1"/>
      <c r="E1760" s="1"/>
      <c r="F1760" s="1"/>
      <c r="G1760" s="1"/>
      <c r="H1760" s="1"/>
      <c r="I1760" s="1" t="str">
        <f>IFERROR(VLOOKUP(Tabla1[[#This Row],[Tipo de Petición, queja o reclamo, queja o reclamo]],Tipif,2,0),"")</f>
        <v/>
      </c>
      <c r="J1760" s="2" t="str">
        <f>IF(Tabla1[[#This Row],[Fecha Radicado]]="","",IF(Tabla1[[#This Row],[Tipo de Petición, queja o reclamo, queja o reclamo]]="Sin término de respuesta","No aplica",WORKDAY(Tabla1[[#This Row],[Fecha Radicado]],Tabla1[[#This Row],[Plazo]],Festivos)))</f>
        <v/>
      </c>
      <c r="K1760" s="3" t="str">
        <f ca="1">IF(Tabla1[[#This Row],[Estado]]="No Aplica","",IF(Tabla1[[#This Row],[Estado]]="Con respuesta","Gestionado",IFERROR(NETWORKDAYS(TODAY(),Tabla1[[#This Row],[Fecha de Vencimiento]],Festivos),"")))</f>
        <v/>
      </c>
      <c r="L17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60" s="1"/>
      <c r="N1760" s="1"/>
      <c r="O1760" s="1"/>
      <c r="P1760" s="1" t="str">
        <f>_xlfn.IFNA(VLOOKUP(Tabla1[[#This Row],[Departamento]],Departamentos,2,FALSE),"")</f>
        <v/>
      </c>
      <c r="Q1760" s="1"/>
      <c r="R1760" s="1" t="str">
        <f>_xlfn.IFNA(VLOOKUP(Tabla1[[#This Row],[Municipio]],Municipios,2,FALSE),"")</f>
        <v/>
      </c>
      <c r="S1760" s="1"/>
      <c r="T1760" s="1"/>
      <c r="U1760" s="1"/>
      <c r="V1760" s="1"/>
      <c r="W1760" s="1"/>
      <c r="Z1760" s="1"/>
    </row>
    <row r="1761" spans="1:26">
      <c r="A1761" s="1"/>
      <c r="B1761" s="1"/>
      <c r="D1761" s="1"/>
      <c r="E1761" s="1"/>
      <c r="F1761" s="1"/>
      <c r="G1761" s="1"/>
      <c r="H1761" s="1"/>
      <c r="I1761" s="1" t="str">
        <f>IFERROR(VLOOKUP(Tabla1[[#This Row],[Tipo de Petición, queja o reclamo, queja o reclamo]],Tipif,2,0),"")</f>
        <v/>
      </c>
      <c r="J1761" s="2" t="str">
        <f>IF(Tabla1[[#This Row],[Fecha Radicado]]="","",IF(Tabla1[[#This Row],[Tipo de Petición, queja o reclamo, queja o reclamo]]="Sin término de respuesta","No aplica",WORKDAY(Tabla1[[#This Row],[Fecha Radicado]],Tabla1[[#This Row],[Plazo]],Festivos)))</f>
        <v/>
      </c>
      <c r="K1761" s="3" t="str">
        <f ca="1">IF(Tabla1[[#This Row],[Estado]]="No Aplica","",IF(Tabla1[[#This Row],[Estado]]="Con respuesta","Gestionado",IFERROR(NETWORKDAYS(TODAY(),Tabla1[[#This Row],[Fecha de Vencimiento]],Festivos),"")))</f>
        <v/>
      </c>
      <c r="L17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61" s="1"/>
      <c r="N1761" s="1"/>
      <c r="O1761" s="1"/>
      <c r="P1761" s="1" t="str">
        <f>_xlfn.IFNA(VLOOKUP(Tabla1[[#This Row],[Departamento]],Departamentos,2,FALSE),"")</f>
        <v/>
      </c>
      <c r="Q1761" s="1"/>
      <c r="R1761" s="1" t="str">
        <f>_xlfn.IFNA(VLOOKUP(Tabla1[[#This Row],[Municipio]],Municipios,2,FALSE),"")</f>
        <v/>
      </c>
      <c r="S1761" s="1"/>
      <c r="T1761" s="1"/>
      <c r="U1761" s="1"/>
      <c r="V1761" s="1"/>
      <c r="W1761" s="1"/>
      <c r="Z1761" s="1"/>
    </row>
    <row r="1762" spans="1:26">
      <c r="A1762" s="1"/>
      <c r="B1762" s="1"/>
      <c r="D1762" s="1"/>
      <c r="E1762" s="1"/>
      <c r="F1762" s="1"/>
      <c r="G1762" s="1"/>
      <c r="H1762" s="1"/>
      <c r="I1762" s="1" t="str">
        <f>IFERROR(VLOOKUP(Tabla1[[#This Row],[Tipo de Petición, queja o reclamo, queja o reclamo]],Tipif,2,0),"")</f>
        <v/>
      </c>
      <c r="J1762" s="2" t="str">
        <f>IF(Tabla1[[#This Row],[Fecha Radicado]]="","",IF(Tabla1[[#This Row],[Tipo de Petición, queja o reclamo, queja o reclamo]]="Sin término de respuesta","No aplica",WORKDAY(Tabla1[[#This Row],[Fecha Radicado]],Tabla1[[#This Row],[Plazo]],Festivos)))</f>
        <v/>
      </c>
      <c r="K1762" s="3" t="str">
        <f ca="1">IF(Tabla1[[#This Row],[Estado]]="No Aplica","",IF(Tabla1[[#This Row],[Estado]]="Con respuesta","Gestionado",IFERROR(NETWORKDAYS(TODAY(),Tabla1[[#This Row],[Fecha de Vencimiento]],Festivos),"")))</f>
        <v/>
      </c>
      <c r="L17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62" s="1"/>
      <c r="N1762" s="1"/>
      <c r="O1762" s="1"/>
      <c r="P1762" s="1" t="str">
        <f>_xlfn.IFNA(VLOOKUP(Tabla1[[#This Row],[Departamento]],Departamentos,2,FALSE),"")</f>
        <v/>
      </c>
      <c r="Q1762" s="1"/>
      <c r="R1762" s="1" t="str">
        <f>_xlfn.IFNA(VLOOKUP(Tabla1[[#This Row],[Municipio]],Municipios,2,FALSE),"")</f>
        <v/>
      </c>
      <c r="S1762" s="1"/>
      <c r="T1762" s="1"/>
      <c r="U1762" s="1"/>
      <c r="V1762" s="1"/>
      <c r="W1762" s="1"/>
      <c r="Z1762" s="1"/>
    </row>
    <row r="1763" spans="1:26">
      <c r="A1763" s="1"/>
      <c r="B1763" s="1"/>
      <c r="D1763" s="1"/>
      <c r="E1763" s="1"/>
      <c r="F1763" s="1"/>
      <c r="G1763" s="1"/>
      <c r="H1763" s="1"/>
      <c r="I1763" s="1" t="str">
        <f>IFERROR(VLOOKUP(Tabla1[[#This Row],[Tipo de Petición, queja o reclamo, queja o reclamo]],Tipif,2,0),"")</f>
        <v/>
      </c>
      <c r="J1763" s="2" t="str">
        <f>IF(Tabla1[[#This Row],[Fecha Radicado]]="","",IF(Tabla1[[#This Row],[Tipo de Petición, queja o reclamo, queja o reclamo]]="Sin término de respuesta","No aplica",WORKDAY(Tabla1[[#This Row],[Fecha Radicado]],Tabla1[[#This Row],[Plazo]],Festivos)))</f>
        <v/>
      </c>
      <c r="K1763" s="3" t="str">
        <f ca="1">IF(Tabla1[[#This Row],[Estado]]="No Aplica","",IF(Tabla1[[#This Row],[Estado]]="Con respuesta","Gestionado",IFERROR(NETWORKDAYS(TODAY(),Tabla1[[#This Row],[Fecha de Vencimiento]],Festivos),"")))</f>
        <v/>
      </c>
      <c r="L17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63" s="1"/>
      <c r="N1763" s="1"/>
      <c r="O1763" s="1"/>
      <c r="P1763" s="1" t="str">
        <f>_xlfn.IFNA(VLOOKUP(Tabla1[[#This Row],[Departamento]],Departamentos,2,FALSE),"")</f>
        <v/>
      </c>
      <c r="Q1763" s="1"/>
      <c r="R1763" s="1" t="str">
        <f>_xlfn.IFNA(VLOOKUP(Tabla1[[#This Row],[Municipio]],Municipios,2,FALSE),"")</f>
        <v/>
      </c>
      <c r="S1763" s="1"/>
      <c r="T1763" s="1"/>
      <c r="U1763" s="1"/>
      <c r="V1763" s="1"/>
      <c r="W1763" s="1"/>
      <c r="Z1763" s="1"/>
    </row>
    <row r="1764" spans="1:26">
      <c r="A1764" s="1"/>
      <c r="B1764" s="1"/>
      <c r="D1764" s="1"/>
      <c r="E1764" s="1"/>
      <c r="F1764" s="1"/>
      <c r="G1764" s="1"/>
      <c r="H1764" s="1"/>
      <c r="I1764" s="1" t="str">
        <f>IFERROR(VLOOKUP(Tabla1[[#This Row],[Tipo de Petición, queja o reclamo, queja o reclamo]],Tipif,2,0),"")</f>
        <v/>
      </c>
      <c r="J1764" s="2" t="str">
        <f>IF(Tabla1[[#This Row],[Fecha Radicado]]="","",IF(Tabla1[[#This Row],[Tipo de Petición, queja o reclamo, queja o reclamo]]="Sin término de respuesta","No aplica",WORKDAY(Tabla1[[#This Row],[Fecha Radicado]],Tabla1[[#This Row],[Plazo]],Festivos)))</f>
        <v/>
      </c>
      <c r="K1764" s="3" t="str">
        <f ca="1">IF(Tabla1[[#This Row],[Estado]]="No Aplica","",IF(Tabla1[[#This Row],[Estado]]="Con respuesta","Gestionado",IFERROR(NETWORKDAYS(TODAY(),Tabla1[[#This Row],[Fecha de Vencimiento]],Festivos),"")))</f>
        <v/>
      </c>
      <c r="L17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64" s="1"/>
      <c r="N1764" s="1"/>
      <c r="O1764" s="1"/>
      <c r="P1764" s="1" t="str">
        <f>_xlfn.IFNA(VLOOKUP(Tabla1[[#This Row],[Departamento]],Departamentos,2,FALSE),"")</f>
        <v/>
      </c>
      <c r="Q1764" s="1"/>
      <c r="R1764" s="1" t="str">
        <f>_xlfn.IFNA(VLOOKUP(Tabla1[[#This Row],[Municipio]],Municipios,2,FALSE),"")</f>
        <v/>
      </c>
      <c r="S1764" s="1"/>
      <c r="T1764" s="1"/>
      <c r="U1764" s="1"/>
      <c r="V1764" s="1"/>
      <c r="W1764" s="1"/>
      <c r="Z1764" s="1"/>
    </row>
    <row r="1765" spans="1:26">
      <c r="A1765" s="1"/>
      <c r="B1765" s="1"/>
      <c r="D1765" s="1"/>
      <c r="E1765" s="1"/>
      <c r="F1765" s="1"/>
      <c r="G1765" s="1"/>
      <c r="H1765" s="1"/>
      <c r="I1765" s="1" t="str">
        <f>IFERROR(VLOOKUP(Tabla1[[#This Row],[Tipo de Petición, queja o reclamo, queja o reclamo]],Tipif,2,0),"")</f>
        <v/>
      </c>
      <c r="J1765" s="2" t="str">
        <f>IF(Tabla1[[#This Row],[Fecha Radicado]]="","",IF(Tabla1[[#This Row],[Tipo de Petición, queja o reclamo, queja o reclamo]]="Sin término de respuesta","No aplica",WORKDAY(Tabla1[[#This Row],[Fecha Radicado]],Tabla1[[#This Row],[Plazo]],Festivos)))</f>
        <v/>
      </c>
      <c r="K1765" s="3" t="str">
        <f ca="1">IF(Tabla1[[#This Row],[Estado]]="No Aplica","",IF(Tabla1[[#This Row],[Estado]]="Con respuesta","Gestionado",IFERROR(NETWORKDAYS(TODAY(),Tabla1[[#This Row],[Fecha de Vencimiento]],Festivos),"")))</f>
        <v/>
      </c>
      <c r="L17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65" s="1"/>
      <c r="N1765" s="1"/>
      <c r="O1765" s="1"/>
      <c r="P1765" s="1" t="str">
        <f>_xlfn.IFNA(VLOOKUP(Tabla1[[#This Row],[Departamento]],Departamentos,2,FALSE),"")</f>
        <v/>
      </c>
      <c r="Q1765" s="1"/>
      <c r="R1765" s="1" t="str">
        <f>_xlfn.IFNA(VLOOKUP(Tabla1[[#This Row],[Municipio]],Municipios,2,FALSE),"")</f>
        <v/>
      </c>
      <c r="S1765" s="1"/>
      <c r="T1765" s="1"/>
      <c r="U1765" s="1"/>
      <c r="V1765" s="1"/>
      <c r="W1765" s="1"/>
      <c r="Z1765" s="1"/>
    </row>
    <row r="1766" spans="1:26">
      <c r="A1766" s="1"/>
      <c r="B1766" s="1"/>
      <c r="D1766" s="1"/>
      <c r="E1766" s="1"/>
      <c r="F1766" s="1"/>
      <c r="G1766" s="1"/>
      <c r="H1766" s="1"/>
      <c r="I1766" s="1" t="str">
        <f>IFERROR(VLOOKUP(Tabla1[[#This Row],[Tipo de Petición, queja o reclamo, queja o reclamo]],Tipif,2,0),"")</f>
        <v/>
      </c>
      <c r="J1766" s="2" t="str">
        <f>IF(Tabla1[[#This Row],[Fecha Radicado]]="","",IF(Tabla1[[#This Row],[Tipo de Petición, queja o reclamo, queja o reclamo]]="Sin término de respuesta","No aplica",WORKDAY(Tabla1[[#This Row],[Fecha Radicado]],Tabla1[[#This Row],[Plazo]],Festivos)))</f>
        <v/>
      </c>
      <c r="K1766" s="3" t="str">
        <f ca="1">IF(Tabla1[[#This Row],[Estado]]="No Aplica","",IF(Tabla1[[#This Row],[Estado]]="Con respuesta","Gestionado",IFERROR(NETWORKDAYS(TODAY(),Tabla1[[#This Row],[Fecha de Vencimiento]],Festivos),"")))</f>
        <v/>
      </c>
      <c r="L17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66" s="1"/>
      <c r="N1766" s="1"/>
      <c r="O1766" s="1"/>
      <c r="P1766" s="1" t="str">
        <f>_xlfn.IFNA(VLOOKUP(Tabla1[[#This Row],[Departamento]],Departamentos,2,FALSE),"")</f>
        <v/>
      </c>
      <c r="Q1766" s="1"/>
      <c r="R1766" s="1" t="str">
        <f>_xlfn.IFNA(VLOOKUP(Tabla1[[#This Row],[Municipio]],Municipios,2,FALSE),"")</f>
        <v/>
      </c>
      <c r="S1766" s="1"/>
      <c r="T1766" s="1"/>
      <c r="U1766" s="1"/>
      <c r="V1766" s="1"/>
      <c r="W1766" s="1"/>
      <c r="Z1766" s="1"/>
    </row>
    <row r="1767" spans="1:26">
      <c r="A1767" s="1"/>
      <c r="B1767" s="1"/>
      <c r="D1767" s="1"/>
      <c r="E1767" s="1"/>
      <c r="F1767" s="1"/>
      <c r="G1767" s="1"/>
      <c r="H1767" s="1"/>
      <c r="I1767" s="1" t="str">
        <f>IFERROR(VLOOKUP(Tabla1[[#This Row],[Tipo de Petición, queja o reclamo, queja o reclamo]],Tipif,2,0),"")</f>
        <v/>
      </c>
      <c r="J1767" s="2" t="str">
        <f>IF(Tabla1[[#This Row],[Fecha Radicado]]="","",IF(Tabla1[[#This Row],[Tipo de Petición, queja o reclamo, queja o reclamo]]="Sin término de respuesta","No aplica",WORKDAY(Tabla1[[#This Row],[Fecha Radicado]],Tabla1[[#This Row],[Plazo]],Festivos)))</f>
        <v/>
      </c>
      <c r="K1767" s="3" t="str">
        <f ca="1">IF(Tabla1[[#This Row],[Estado]]="No Aplica","",IF(Tabla1[[#This Row],[Estado]]="Con respuesta","Gestionado",IFERROR(NETWORKDAYS(TODAY(),Tabla1[[#This Row],[Fecha de Vencimiento]],Festivos),"")))</f>
        <v/>
      </c>
      <c r="L17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67" s="1"/>
      <c r="N1767" s="1"/>
      <c r="O1767" s="1"/>
      <c r="P1767" s="1" t="str">
        <f>_xlfn.IFNA(VLOOKUP(Tabla1[[#This Row],[Departamento]],Departamentos,2,FALSE),"")</f>
        <v/>
      </c>
      <c r="Q1767" s="1"/>
      <c r="R1767" s="1" t="str">
        <f>_xlfn.IFNA(VLOOKUP(Tabla1[[#This Row],[Municipio]],Municipios,2,FALSE),"")</f>
        <v/>
      </c>
      <c r="S1767" s="1"/>
      <c r="T1767" s="1"/>
      <c r="U1767" s="1"/>
      <c r="V1767" s="1"/>
      <c r="W1767" s="1"/>
      <c r="Z1767" s="1"/>
    </row>
    <row r="1768" spans="1:26">
      <c r="A1768" s="1"/>
      <c r="B1768" s="1"/>
      <c r="D1768" s="1"/>
      <c r="E1768" s="1"/>
      <c r="F1768" s="1"/>
      <c r="G1768" s="1"/>
      <c r="H1768" s="1"/>
      <c r="I1768" s="1" t="str">
        <f>IFERROR(VLOOKUP(Tabla1[[#This Row],[Tipo de Petición, queja o reclamo, queja o reclamo]],Tipif,2,0),"")</f>
        <v/>
      </c>
      <c r="J1768" s="2" t="str">
        <f>IF(Tabla1[[#This Row],[Fecha Radicado]]="","",IF(Tabla1[[#This Row],[Tipo de Petición, queja o reclamo, queja o reclamo]]="Sin término de respuesta","No aplica",WORKDAY(Tabla1[[#This Row],[Fecha Radicado]],Tabla1[[#This Row],[Plazo]],Festivos)))</f>
        <v/>
      </c>
      <c r="K1768" s="3" t="str">
        <f ca="1">IF(Tabla1[[#This Row],[Estado]]="No Aplica","",IF(Tabla1[[#This Row],[Estado]]="Con respuesta","Gestionado",IFERROR(NETWORKDAYS(TODAY(),Tabla1[[#This Row],[Fecha de Vencimiento]],Festivos),"")))</f>
        <v/>
      </c>
      <c r="L17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68" s="1"/>
      <c r="N1768" s="1"/>
      <c r="O1768" s="1"/>
      <c r="P1768" s="1" t="str">
        <f>_xlfn.IFNA(VLOOKUP(Tabla1[[#This Row],[Departamento]],Departamentos,2,FALSE),"")</f>
        <v/>
      </c>
      <c r="Q1768" s="1"/>
      <c r="R1768" s="1" t="str">
        <f>_xlfn.IFNA(VLOOKUP(Tabla1[[#This Row],[Municipio]],Municipios,2,FALSE),"")</f>
        <v/>
      </c>
      <c r="S1768" s="1"/>
      <c r="T1768" s="1"/>
      <c r="U1768" s="1"/>
      <c r="V1768" s="1"/>
      <c r="W1768" s="1"/>
      <c r="Z1768" s="1"/>
    </row>
    <row r="1769" spans="1:26">
      <c r="A1769" s="1"/>
      <c r="B1769" s="1"/>
      <c r="D1769" s="1"/>
      <c r="E1769" s="1"/>
      <c r="F1769" s="1"/>
      <c r="G1769" s="1"/>
      <c r="H1769" s="1"/>
      <c r="I1769" s="1" t="str">
        <f>IFERROR(VLOOKUP(Tabla1[[#This Row],[Tipo de Petición, queja o reclamo, queja o reclamo]],Tipif,2,0),"")</f>
        <v/>
      </c>
      <c r="J1769" s="2" t="str">
        <f>IF(Tabla1[[#This Row],[Fecha Radicado]]="","",IF(Tabla1[[#This Row],[Tipo de Petición, queja o reclamo, queja o reclamo]]="Sin término de respuesta","No aplica",WORKDAY(Tabla1[[#This Row],[Fecha Radicado]],Tabla1[[#This Row],[Plazo]],Festivos)))</f>
        <v/>
      </c>
      <c r="K1769" s="3" t="str">
        <f ca="1">IF(Tabla1[[#This Row],[Estado]]="No Aplica","",IF(Tabla1[[#This Row],[Estado]]="Con respuesta","Gestionado",IFERROR(NETWORKDAYS(TODAY(),Tabla1[[#This Row],[Fecha de Vencimiento]],Festivos),"")))</f>
        <v/>
      </c>
      <c r="L17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69" s="1"/>
      <c r="N1769" s="1"/>
      <c r="O1769" s="1"/>
      <c r="P1769" s="1" t="str">
        <f>_xlfn.IFNA(VLOOKUP(Tabla1[[#This Row],[Departamento]],Departamentos,2,FALSE),"")</f>
        <v/>
      </c>
      <c r="Q1769" s="1"/>
      <c r="R1769" s="1" t="str">
        <f>_xlfn.IFNA(VLOOKUP(Tabla1[[#This Row],[Municipio]],Municipios,2,FALSE),"")</f>
        <v/>
      </c>
      <c r="S1769" s="1"/>
      <c r="T1769" s="1"/>
      <c r="U1769" s="1"/>
      <c r="V1769" s="1"/>
      <c r="W1769" s="1"/>
      <c r="Z1769" s="1"/>
    </row>
    <row r="1770" spans="1:26">
      <c r="A1770" s="1"/>
      <c r="B1770" s="1"/>
      <c r="D1770" s="1"/>
      <c r="E1770" s="1"/>
      <c r="F1770" s="1"/>
      <c r="G1770" s="1"/>
      <c r="H1770" s="1"/>
      <c r="I1770" s="1" t="str">
        <f>IFERROR(VLOOKUP(Tabla1[[#This Row],[Tipo de Petición, queja o reclamo, queja o reclamo]],Tipif,2,0),"")</f>
        <v/>
      </c>
      <c r="J1770" s="2" t="str">
        <f>IF(Tabla1[[#This Row],[Fecha Radicado]]="","",IF(Tabla1[[#This Row],[Tipo de Petición, queja o reclamo, queja o reclamo]]="Sin término de respuesta","No aplica",WORKDAY(Tabla1[[#This Row],[Fecha Radicado]],Tabla1[[#This Row],[Plazo]],Festivos)))</f>
        <v/>
      </c>
      <c r="K1770" s="3" t="str">
        <f ca="1">IF(Tabla1[[#This Row],[Estado]]="No Aplica","",IF(Tabla1[[#This Row],[Estado]]="Con respuesta","Gestionado",IFERROR(NETWORKDAYS(TODAY(),Tabla1[[#This Row],[Fecha de Vencimiento]],Festivos),"")))</f>
        <v/>
      </c>
      <c r="L17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70" s="1"/>
      <c r="N1770" s="1"/>
      <c r="O1770" s="1"/>
      <c r="P1770" s="1" t="str">
        <f>_xlfn.IFNA(VLOOKUP(Tabla1[[#This Row],[Departamento]],Departamentos,2,FALSE),"")</f>
        <v/>
      </c>
      <c r="Q1770" s="1"/>
      <c r="R1770" s="1" t="str">
        <f>_xlfn.IFNA(VLOOKUP(Tabla1[[#This Row],[Municipio]],Municipios,2,FALSE),"")</f>
        <v/>
      </c>
      <c r="S1770" s="1"/>
      <c r="T1770" s="1"/>
      <c r="U1770" s="1"/>
      <c r="V1770" s="1"/>
      <c r="W1770" s="1"/>
      <c r="Z1770" s="1"/>
    </row>
    <row r="1771" spans="1:26">
      <c r="A1771" s="1"/>
      <c r="B1771" s="1"/>
      <c r="D1771" s="1"/>
      <c r="E1771" s="1"/>
      <c r="F1771" s="1"/>
      <c r="G1771" s="1"/>
      <c r="H1771" s="1"/>
      <c r="I1771" s="1" t="str">
        <f>IFERROR(VLOOKUP(Tabla1[[#This Row],[Tipo de Petición, queja o reclamo, queja o reclamo]],Tipif,2,0),"")</f>
        <v/>
      </c>
      <c r="J1771" s="2" t="str">
        <f>IF(Tabla1[[#This Row],[Fecha Radicado]]="","",IF(Tabla1[[#This Row],[Tipo de Petición, queja o reclamo, queja o reclamo]]="Sin término de respuesta","No aplica",WORKDAY(Tabla1[[#This Row],[Fecha Radicado]],Tabla1[[#This Row],[Plazo]],Festivos)))</f>
        <v/>
      </c>
      <c r="K1771" s="3" t="str">
        <f ca="1">IF(Tabla1[[#This Row],[Estado]]="No Aplica","",IF(Tabla1[[#This Row],[Estado]]="Con respuesta","Gestionado",IFERROR(NETWORKDAYS(TODAY(),Tabla1[[#This Row],[Fecha de Vencimiento]],Festivos),"")))</f>
        <v/>
      </c>
      <c r="L17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71" s="1"/>
      <c r="N1771" s="1"/>
      <c r="O1771" s="1"/>
      <c r="P1771" s="1" t="str">
        <f>_xlfn.IFNA(VLOOKUP(Tabla1[[#This Row],[Departamento]],Departamentos,2,FALSE),"")</f>
        <v/>
      </c>
      <c r="Q1771" s="1"/>
      <c r="R1771" s="1" t="str">
        <f>_xlfn.IFNA(VLOOKUP(Tabla1[[#This Row],[Municipio]],Municipios,2,FALSE),"")</f>
        <v/>
      </c>
      <c r="S1771" s="1"/>
      <c r="T1771" s="1"/>
      <c r="U1771" s="1"/>
      <c r="V1771" s="1"/>
      <c r="W1771" s="1"/>
      <c r="Z1771" s="1"/>
    </row>
    <row r="1772" spans="1:26">
      <c r="A1772" s="1"/>
      <c r="B1772" s="1"/>
      <c r="D1772" s="1"/>
      <c r="E1772" s="1"/>
      <c r="F1772" s="1"/>
      <c r="G1772" s="1"/>
      <c r="H1772" s="1"/>
      <c r="I1772" s="1" t="str">
        <f>IFERROR(VLOOKUP(Tabla1[[#This Row],[Tipo de Petición, queja o reclamo, queja o reclamo]],Tipif,2,0),"")</f>
        <v/>
      </c>
      <c r="J1772" s="2" t="str">
        <f>IF(Tabla1[[#This Row],[Fecha Radicado]]="","",IF(Tabla1[[#This Row],[Tipo de Petición, queja o reclamo, queja o reclamo]]="Sin término de respuesta","No aplica",WORKDAY(Tabla1[[#This Row],[Fecha Radicado]],Tabla1[[#This Row],[Plazo]],Festivos)))</f>
        <v/>
      </c>
      <c r="K1772" s="3" t="str">
        <f ca="1">IF(Tabla1[[#This Row],[Estado]]="No Aplica","",IF(Tabla1[[#This Row],[Estado]]="Con respuesta","Gestionado",IFERROR(NETWORKDAYS(TODAY(),Tabla1[[#This Row],[Fecha de Vencimiento]],Festivos),"")))</f>
        <v/>
      </c>
      <c r="L17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72" s="1"/>
      <c r="N1772" s="1"/>
      <c r="O1772" s="1"/>
      <c r="P1772" s="1" t="str">
        <f>_xlfn.IFNA(VLOOKUP(Tabla1[[#This Row],[Departamento]],Departamentos,2,FALSE),"")</f>
        <v/>
      </c>
      <c r="Q1772" s="1"/>
      <c r="R1772" s="1" t="str">
        <f>_xlfn.IFNA(VLOOKUP(Tabla1[[#This Row],[Municipio]],Municipios,2,FALSE),"")</f>
        <v/>
      </c>
      <c r="S1772" s="1"/>
      <c r="T1772" s="1"/>
      <c r="U1772" s="1"/>
      <c r="V1772" s="1"/>
      <c r="W1772" s="1"/>
      <c r="Z1772" s="1"/>
    </row>
    <row r="1773" spans="1:26">
      <c r="A1773" s="1"/>
      <c r="B1773" s="1"/>
      <c r="D1773" s="1"/>
      <c r="E1773" s="1"/>
      <c r="F1773" s="1"/>
      <c r="G1773" s="1"/>
      <c r="H1773" s="1"/>
      <c r="I1773" s="1" t="str">
        <f>IFERROR(VLOOKUP(Tabla1[[#This Row],[Tipo de Petición, queja o reclamo, queja o reclamo]],Tipif,2,0),"")</f>
        <v/>
      </c>
      <c r="J1773" s="2" t="str">
        <f>IF(Tabla1[[#This Row],[Fecha Radicado]]="","",IF(Tabla1[[#This Row],[Tipo de Petición, queja o reclamo, queja o reclamo]]="Sin término de respuesta","No aplica",WORKDAY(Tabla1[[#This Row],[Fecha Radicado]],Tabla1[[#This Row],[Plazo]],Festivos)))</f>
        <v/>
      </c>
      <c r="K1773" s="3" t="str">
        <f ca="1">IF(Tabla1[[#This Row],[Estado]]="No Aplica","",IF(Tabla1[[#This Row],[Estado]]="Con respuesta","Gestionado",IFERROR(NETWORKDAYS(TODAY(),Tabla1[[#This Row],[Fecha de Vencimiento]],Festivos),"")))</f>
        <v/>
      </c>
      <c r="L17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73" s="1"/>
      <c r="N1773" s="1"/>
      <c r="O1773" s="1"/>
      <c r="P1773" s="1" t="str">
        <f>_xlfn.IFNA(VLOOKUP(Tabla1[[#This Row],[Departamento]],Departamentos,2,FALSE),"")</f>
        <v/>
      </c>
      <c r="Q1773" s="1"/>
      <c r="R1773" s="1" t="str">
        <f>_xlfn.IFNA(VLOOKUP(Tabla1[[#This Row],[Municipio]],Municipios,2,FALSE),"")</f>
        <v/>
      </c>
      <c r="S1773" s="1"/>
      <c r="T1773" s="1"/>
      <c r="U1773" s="1"/>
      <c r="V1773" s="1"/>
      <c r="W1773" s="1"/>
      <c r="Z1773" s="1"/>
    </row>
    <row r="1774" spans="1:26">
      <c r="A1774" s="1"/>
      <c r="B1774" s="1"/>
      <c r="D1774" s="1"/>
      <c r="E1774" s="1"/>
      <c r="F1774" s="1"/>
      <c r="G1774" s="1"/>
      <c r="H1774" s="1"/>
      <c r="I1774" s="1" t="str">
        <f>IFERROR(VLOOKUP(Tabla1[[#This Row],[Tipo de Petición, queja o reclamo, queja o reclamo]],Tipif,2,0),"")</f>
        <v/>
      </c>
      <c r="J1774" s="2" t="str">
        <f>IF(Tabla1[[#This Row],[Fecha Radicado]]="","",IF(Tabla1[[#This Row],[Tipo de Petición, queja o reclamo, queja o reclamo]]="Sin término de respuesta","No aplica",WORKDAY(Tabla1[[#This Row],[Fecha Radicado]],Tabla1[[#This Row],[Plazo]],Festivos)))</f>
        <v/>
      </c>
      <c r="K1774" s="3" t="str">
        <f ca="1">IF(Tabla1[[#This Row],[Estado]]="No Aplica","",IF(Tabla1[[#This Row],[Estado]]="Con respuesta","Gestionado",IFERROR(NETWORKDAYS(TODAY(),Tabla1[[#This Row],[Fecha de Vencimiento]],Festivos),"")))</f>
        <v/>
      </c>
      <c r="L17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74" s="1"/>
      <c r="N1774" s="1"/>
      <c r="O1774" s="1"/>
      <c r="P1774" s="1" t="str">
        <f>_xlfn.IFNA(VLOOKUP(Tabla1[[#This Row],[Departamento]],Departamentos,2,FALSE),"")</f>
        <v/>
      </c>
      <c r="Q1774" s="1"/>
      <c r="R1774" s="1" t="str">
        <f>_xlfn.IFNA(VLOOKUP(Tabla1[[#This Row],[Municipio]],Municipios,2,FALSE),"")</f>
        <v/>
      </c>
      <c r="S1774" s="1"/>
      <c r="T1774" s="1"/>
      <c r="U1774" s="1"/>
      <c r="V1774" s="1"/>
      <c r="W1774" s="1"/>
      <c r="Z1774" s="1"/>
    </row>
    <row r="1775" spans="1:26">
      <c r="A1775" s="1"/>
      <c r="B1775" s="1"/>
      <c r="D1775" s="1"/>
      <c r="E1775" s="1"/>
      <c r="F1775" s="1"/>
      <c r="G1775" s="1"/>
      <c r="H1775" s="1"/>
      <c r="I1775" s="1" t="str">
        <f>IFERROR(VLOOKUP(Tabla1[[#This Row],[Tipo de Petición, queja o reclamo, queja o reclamo]],Tipif,2,0),"")</f>
        <v/>
      </c>
      <c r="J1775" s="2" t="str">
        <f>IF(Tabla1[[#This Row],[Fecha Radicado]]="","",IF(Tabla1[[#This Row],[Tipo de Petición, queja o reclamo, queja o reclamo]]="Sin término de respuesta","No aplica",WORKDAY(Tabla1[[#This Row],[Fecha Radicado]],Tabla1[[#This Row],[Plazo]],Festivos)))</f>
        <v/>
      </c>
      <c r="K1775" s="3" t="str">
        <f ca="1">IF(Tabla1[[#This Row],[Estado]]="No Aplica","",IF(Tabla1[[#This Row],[Estado]]="Con respuesta","Gestionado",IFERROR(NETWORKDAYS(TODAY(),Tabla1[[#This Row],[Fecha de Vencimiento]],Festivos),"")))</f>
        <v/>
      </c>
      <c r="L17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75" s="1"/>
      <c r="N1775" s="1"/>
      <c r="O1775" s="1"/>
      <c r="P1775" s="1" t="str">
        <f>_xlfn.IFNA(VLOOKUP(Tabla1[[#This Row],[Departamento]],Departamentos,2,FALSE),"")</f>
        <v/>
      </c>
      <c r="Q1775" s="1"/>
      <c r="R1775" s="1" t="str">
        <f>_xlfn.IFNA(VLOOKUP(Tabla1[[#This Row],[Municipio]],Municipios,2,FALSE),"")</f>
        <v/>
      </c>
      <c r="S1775" s="1"/>
      <c r="T1775" s="1"/>
      <c r="U1775" s="1"/>
      <c r="V1775" s="1"/>
      <c r="W1775" s="1"/>
      <c r="Z1775" s="1"/>
    </row>
    <row r="1776" spans="1:26">
      <c r="A1776" s="1"/>
      <c r="B1776" s="1"/>
      <c r="D1776" s="1"/>
      <c r="E1776" s="1"/>
      <c r="F1776" s="1"/>
      <c r="G1776" s="1"/>
      <c r="H1776" s="1"/>
      <c r="I1776" s="1" t="str">
        <f>IFERROR(VLOOKUP(Tabla1[[#This Row],[Tipo de Petición, queja o reclamo, queja o reclamo]],Tipif,2,0),"")</f>
        <v/>
      </c>
      <c r="J1776" s="2" t="str">
        <f>IF(Tabla1[[#This Row],[Fecha Radicado]]="","",IF(Tabla1[[#This Row],[Tipo de Petición, queja o reclamo, queja o reclamo]]="Sin término de respuesta","No aplica",WORKDAY(Tabla1[[#This Row],[Fecha Radicado]],Tabla1[[#This Row],[Plazo]],Festivos)))</f>
        <v/>
      </c>
      <c r="K1776" s="3" t="str">
        <f ca="1">IF(Tabla1[[#This Row],[Estado]]="No Aplica","",IF(Tabla1[[#This Row],[Estado]]="Con respuesta","Gestionado",IFERROR(NETWORKDAYS(TODAY(),Tabla1[[#This Row],[Fecha de Vencimiento]],Festivos),"")))</f>
        <v/>
      </c>
      <c r="L17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76" s="1"/>
      <c r="N1776" s="1"/>
      <c r="O1776" s="1"/>
      <c r="P1776" s="1" t="str">
        <f>_xlfn.IFNA(VLOOKUP(Tabla1[[#This Row],[Departamento]],Departamentos,2,FALSE),"")</f>
        <v/>
      </c>
      <c r="Q1776" s="1"/>
      <c r="R1776" s="1" t="str">
        <f>_xlfn.IFNA(VLOOKUP(Tabla1[[#This Row],[Municipio]],Municipios,2,FALSE),"")</f>
        <v/>
      </c>
      <c r="S1776" s="1"/>
      <c r="T1776" s="1"/>
      <c r="U1776" s="1"/>
      <c r="V1776" s="1"/>
      <c r="W1776" s="1"/>
      <c r="Z1776" s="1"/>
    </row>
    <row r="1777" spans="1:26">
      <c r="A1777" s="1"/>
      <c r="B1777" s="1"/>
      <c r="D1777" s="1"/>
      <c r="E1777" s="1"/>
      <c r="F1777" s="1"/>
      <c r="G1777" s="1"/>
      <c r="H1777" s="1"/>
      <c r="I1777" s="1" t="str">
        <f>IFERROR(VLOOKUP(Tabla1[[#This Row],[Tipo de Petición, queja o reclamo, queja o reclamo]],Tipif,2,0),"")</f>
        <v/>
      </c>
      <c r="J1777" s="2" t="str">
        <f>IF(Tabla1[[#This Row],[Fecha Radicado]]="","",IF(Tabla1[[#This Row],[Tipo de Petición, queja o reclamo, queja o reclamo]]="Sin término de respuesta","No aplica",WORKDAY(Tabla1[[#This Row],[Fecha Radicado]],Tabla1[[#This Row],[Plazo]],Festivos)))</f>
        <v/>
      </c>
      <c r="K1777" s="3" t="str">
        <f ca="1">IF(Tabla1[[#This Row],[Estado]]="No Aplica","",IF(Tabla1[[#This Row],[Estado]]="Con respuesta","Gestionado",IFERROR(NETWORKDAYS(TODAY(),Tabla1[[#This Row],[Fecha de Vencimiento]],Festivos),"")))</f>
        <v/>
      </c>
      <c r="L17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77" s="1"/>
      <c r="N1777" s="1"/>
      <c r="O1777" s="1"/>
      <c r="P1777" s="1" t="str">
        <f>_xlfn.IFNA(VLOOKUP(Tabla1[[#This Row],[Departamento]],Departamentos,2,FALSE),"")</f>
        <v/>
      </c>
      <c r="Q1777" s="1"/>
      <c r="R1777" s="1" t="str">
        <f>_xlfn.IFNA(VLOOKUP(Tabla1[[#This Row],[Municipio]],Municipios,2,FALSE),"")</f>
        <v/>
      </c>
      <c r="S1777" s="1"/>
      <c r="T1777" s="1"/>
      <c r="U1777" s="1"/>
      <c r="V1777" s="1"/>
      <c r="W1777" s="1"/>
      <c r="Z1777" s="1"/>
    </row>
    <row r="1778" spans="1:26">
      <c r="A1778" s="1"/>
      <c r="B1778" s="1"/>
      <c r="D1778" s="1"/>
      <c r="E1778" s="1"/>
      <c r="F1778" s="1"/>
      <c r="G1778" s="1"/>
      <c r="H1778" s="1"/>
      <c r="I1778" s="1" t="str">
        <f>IFERROR(VLOOKUP(Tabla1[[#This Row],[Tipo de Petición, queja o reclamo, queja o reclamo]],Tipif,2,0),"")</f>
        <v/>
      </c>
      <c r="J1778" s="2" t="str">
        <f>IF(Tabla1[[#This Row],[Fecha Radicado]]="","",IF(Tabla1[[#This Row],[Tipo de Petición, queja o reclamo, queja o reclamo]]="Sin término de respuesta","No aplica",WORKDAY(Tabla1[[#This Row],[Fecha Radicado]],Tabla1[[#This Row],[Plazo]],Festivos)))</f>
        <v/>
      </c>
      <c r="K1778" s="3" t="str">
        <f ca="1">IF(Tabla1[[#This Row],[Estado]]="No Aplica","",IF(Tabla1[[#This Row],[Estado]]="Con respuesta","Gestionado",IFERROR(NETWORKDAYS(TODAY(),Tabla1[[#This Row],[Fecha de Vencimiento]],Festivos),"")))</f>
        <v/>
      </c>
      <c r="L17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78" s="1"/>
      <c r="N1778" s="1"/>
      <c r="O1778" s="1"/>
      <c r="P1778" s="1" t="str">
        <f>_xlfn.IFNA(VLOOKUP(Tabla1[[#This Row],[Departamento]],Departamentos,2,FALSE),"")</f>
        <v/>
      </c>
      <c r="Q1778" s="1"/>
      <c r="R1778" s="1" t="str">
        <f>_xlfn.IFNA(VLOOKUP(Tabla1[[#This Row],[Municipio]],Municipios,2,FALSE),"")</f>
        <v/>
      </c>
      <c r="S1778" s="1"/>
      <c r="T1778" s="1"/>
      <c r="U1778" s="1"/>
      <c r="V1778" s="1"/>
      <c r="W1778" s="1"/>
      <c r="Z1778" s="1"/>
    </row>
    <row r="1779" spans="1:26">
      <c r="A1779" s="1"/>
      <c r="B1779" s="1"/>
      <c r="D1779" s="1"/>
      <c r="E1779" s="1"/>
      <c r="F1779" s="1"/>
      <c r="G1779" s="1"/>
      <c r="H1779" s="1"/>
      <c r="I1779" s="1" t="str">
        <f>IFERROR(VLOOKUP(Tabla1[[#This Row],[Tipo de Petición, queja o reclamo, queja o reclamo]],Tipif,2,0),"")</f>
        <v/>
      </c>
      <c r="J1779" s="2" t="str">
        <f>IF(Tabla1[[#This Row],[Fecha Radicado]]="","",IF(Tabla1[[#This Row],[Tipo de Petición, queja o reclamo, queja o reclamo]]="Sin término de respuesta","No aplica",WORKDAY(Tabla1[[#This Row],[Fecha Radicado]],Tabla1[[#This Row],[Plazo]],Festivos)))</f>
        <v/>
      </c>
      <c r="K1779" s="3" t="str">
        <f ca="1">IF(Tabla1[[#This Row],[Estado]]="No Aplica","",IF(Tabla1[[#This Row],[Estado]]="Con respuesta","Gestionado",IFERROR(NETWORKDAYS(TODAY(),Tabla1[[#This Row],[Fecha de Vencimiento]],Festivos),"")))</f>
        <v/>
      </c>
      <c r="L17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79" s="1"/>
      <c r="N1779" s="1"/>
      <c r="O1779" s="1"/>
      <c r="P1779" s="1" t="str">
        <f>_xlfn.IFNA(VLOOKUP(Tabla1[[#This Row],[Departamento]],Departamentos,2,FALSE),"")</f>
        <v/>
      </c>
      <c r="Q1779" s="1"/>
      <c r="R1779" s="1" t="str">
        <f>_xlfn.IFNA(VLOOKUP(Tabla1[[#This Row],[Municipio]],Municipios,2,FALSE),"")</f>
        <v/>
      </c>
      <c r="S1779" s="1"/>
      <c r="T1779" s="1"/>
      <c r="U1779" s="1"/>
      <c r="V1779" s="1"/>
      <c r="W1779" s="1"/>
      <c r="Z1779" s="1"/>
    </row>
    <row r="1780" spans="1:26">
      <c r="A1780" s="1"/>
      <c r="B1780" s="1"/>
      <c r="D1780" s="1"/>
      <c r="E1780" s="1"/>
      <c r="F1780" s="1"/>
      <c r="G1780" s="1"/>
      <c r="H1780" s="1"/>
      <c r="I1780" s="1" t="str">
        <f>IFERROR(VLOOKUP(Tabla1[[#This Row],[Tipo de Petición, queja o reclamo, queja o reclamo]],Tipif,2,0),"")</f>
        <v/>
      </c>
      <c r="J1780" s="2" t="str">
        <f>IF(Tabla1[[#This Row],[Fecha Radicado]]="","",IF(Tabla1[[#This Row],[Tipo de Petición, queja o reclamo, queja o reclamo]]="Sin término de respuesta","No aplica",WORKDAY(Tabla1[[#This Row],[Fecha Radicado]],Tabla1[[#This Row],[Plazo]],Festivos)))</f>
        <v/>
      </c>
      <c r="K1780" s="3" t="str">
        <f ca="1">IF(Tabla1[[#This Row],[Estado]]="No Aplica","",IF(Tabla1[[#This Row],[Estado]]="Con respuesta","Gestionado",IFERROR(NETWORKDAYS(TODAY(),Tabla1[[#This Row],[Fecha de Vencimiento]],Festivos),"")))</f>
        <v/>
      </c>
      <c r="L17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80" s="1"/>
      <c r="N1780" s="1"/>
      <c r="O1780" s="1"/>
      <c r="P1780" s="1" t="str">
        <f>_xlfn.IFNA(VLOOKUP(Tabla1[[#This Row],[Departamento]],Departamentos,2,FALSE),"")</f>
        <v/>
      </c>
      <c r="Q1780" s="1"/>
      <c r="R1780" s="1" t="str">
        <f>_xlfn.IFNA(VLOOKUP(Tabla1[[#This Row],[Municipio]],Municipios,2,FALSE),"")</f>
        <v/>
      </c>
      <c r="S1780" s="1"/>
      <c r="T1780" s="1"/>
      <c r="U1780" s="1"/>
      <c r="V1780" s="1"/>
      <c r="W1780" s="1"/>
      <c r="Z1780" s="1"/>
    </row>
    <row r="1781" spans="1:26">
      <c r="A1781" s="1"/>
      <c r="B1781" s="1"/>
      <c r="D1781" s="1"/>
      <c r="E1781" s="1"/>
      <c r="F1781" s="1"/>
      <c r="G1781" s="1"/>
      <c r="H1781" s="1"/>
      <c r="I1781" s="1" t="str">
        <f>IFERROR(VLOOKUP(Tabla1[[#This Row],[Tipo de Petición, queja o reclamo, queja o reclamo]],Tipif,2,0),"")</f>
        <v/>
      </c>
      <c r="J1781" s="2" t="str">
        <f>IF(Tabla1[[#This Row],[Fecha Radicado]]="","",IF(Tabla1[[#This Row],[Tipo de Petición, queja o reclamo, queja o reclamo]]="Sin término de respuesta","No aplica",WORKDAY(Tabla1[[#This Row],[Fecha Radicado]],Tabla1[[#This Row],[Plazo]],Festivos)))</f>
        <v/>
      </c>
      <c r="K1781" s="3" t="str">
        <f ca="1">IF(Tabla1[[#This Row],[Estado]]="No Aplica","",IF(Tabla1[[#This Row],[Estado]]="Con respuesta","Gestionado",IFERROR(NETWORKDAYS(TODAY(),Tabla1[[#This Row],[Fecha de Vencimiento]],Festivos),"")))</f>
        <v/>
      </c>
      <c r="L17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81" s="1"/>
      <c r="N1781" s="1"/>
      <c r="O1781" s="1"/>
      <c r="P1781" s="1" t="str">
        <f>_xlfn.IFNA(VLOOKUP(Tabla1[[#This Row],[Departamento]],Departamentos,2,FALSE),"")</f>
        <v/>
      </c>
      <c r="Q1781" s="1"/>
      <c r="R1781" s="1" t="str">
        <f>_xlfn.IFNA(VLOOKUP(Tabla1[[#This Row],[Municipio]],Municipios,2,FALSE),"")</f>
        <v/>
      </c>
      <c r="S1781" s="1"/>
      <c r="T1781" s="1"/>
      <c r="U1781" s="1"/>
      <c r="V1781" s="1"/>
      <c r="W1781" s="1"/>
      <c r="Z1781" s="1"/>
    </row>
    <row r="1782" spans="1:26">
      <c r="A1782" s="1"/>
      <c r="B1782" s="1"/>
      <c r="D1782" s="1"/>
      <c r="E1782" s="1"/>
      <c r="F1782" s="1"/>
      <c r="G1782" s="1"/>
      <c r="H1782" s="1"/>
      <c r="I1782" s="1" t="str">
        <f>IFERROR(VLOOKUP(Tabla1[[#This Row],[Tipo de Petición, queja o reclamo, queja o reclamo]],Tipif,2,0),"")</f>
        <v/>
      </c>
      <c r="J1782" s="2" t="str">
        <f>IF(Tabla1[[#This Row],[Fecha Radicado]]="","",IF(Tabla1[[#This Row],[Tipo de Petición, queja o reclamo, queja o reclamo]]="Sin término de respuesta","No aplica",WORKDAY(Tabla1[[#This Row],[Fecha Radicado]],Tabla1[[#This Row],[Plazo]],Festivos)))</f>
        <v/>
      </c>
      <c r="K1782" s="3" t="str">
        <f ca="1">IF(Tabla1[[#This Row],[Estado]]="No Aplica","",IF(Tabla1[[#This Row],[Estado]]="Con respuesta","Gestionado",IFERROR(NETWORKDAYS(TODAY(),Tabla1[[#This Row],[Fecha de Vencimiento]],Festivos),"")))</f>
        <v/>
      </c>
      <c r="L17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82" s="1"/>
      <c r="N1782" s="1"/>
      <c r="O1782" s="1"/>
      <c r="P1782" s="1" t="str">
        <f>_xlfn.IFNA(VLOOKUP(Tabla1[[#This Row],[Departamento]],Departamentos,2,FALSE),"")</f>
        <v/>
      </c>
      <c r="Q1782" s="1"/>
      <c r="R1782" s="1" t="str">
        <f>_xlfn.IFNA(VLOOKUP(Tabla1[[#This Row],[Municipio]],Municipios,2,FALSE),"")</f>
        <v/>
      </c>
      <c r="S1782" s="1"/>
      <c r="T1782" s="1"/>
      <c r="U1782" s="1"/>
      <c r="V1782" s="1"/>
      <c r="W1782" s="1"/>
      <c r="Z1782" s="1"/>
    </row>
    <row r="1783" spans="1:26">
      <c r="A1783" s="1"/>
      <c r="B1783" s="1"/>
      <c r="D1783" s="1"/>
      <c r="E1783" s="1"/>
      <c r="F1783" s="1"/>
      <c r="G1783" s="1"/>
      <c r="H1783" s="1"/>
      <c r="I1783" s="1" t="str">
        <f>IFERROR(VLOOKUP(Tabla1[[#This Row],[Tipo de Petición, queja o reclamo, queja o reclamo]],Tipif,2,0),"")</f>
        <v/>
      </c>
      <c r="J1783" s="2" t="str">
        <f>IF(Tabla1[[#This Row],[Fecha Radicado]]="","",IF(Tabla1[[#This Row],[Tipo de Petición, queja o reclamo, queja o reclamo]]="Sin término de respuesta","No aplica",WORKDAY(Tabla1[[#This Row],[Fecha Radicado]],Tabla1[[#This Row],[Plazo]],Festivos)))</f>
        <v/>
      </c>
      <c r="K1783" s="3" t="str">
        <f ca="1">IF(Tabla1[[#This Row],[Estado]]="No Aplica","",IF(Tabla1[[#This Row],[Estado]]="Con respuesta","Gestionado",IFERROR(NETWORKDAYS(TODAY(),Tabla1[[#This Row],[Fecha de Vencimiento]],Festivos),"")))</f>
        <v/>
      </c>
      <c r="L17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83" s="1"/>
      <c r="N1783" s="1"/>
      <c r="O1783" s="1"/>
      <c r="P1783" s="1" t="str">
        <f>_xlfn.IFNA(VLOOKUP(Tabla1[[#This Row],[Departamento]],Departamentos,2,FALSE),"")</f>
        <v/>
      </c>
      <c r="Q1783" s="1"/>
      <c r="R1783" s="1" t="str">
        <f>_xlfn.IFNA(VLOOKUP(Tabla1[[#This Row],[Municipio]],Municipios,2,FALSE),"")</f>
        <v/>
      </c>
      <c r="S1783" s="1"/>
      <c r="T1783" s="1"/>
      <c r="U1783" s="1"/>
      <c r="V1783" s="1"/>
      <c r="W1783" s="1"/>
      <c r="Z1783" s="1"/>
    </row>
    <row r="1784" spans="1:26">
      <c r="A1784" s="1"/>
      <c r="B1784" s="1"/>
      <c r="D1784" s="1"/>
      <c r="E1784" s="1"/>
      <c r="F1784" s="1"/>
      <c r="G1784" s="1"/>
      <c r="H1784" s="1"/>
      <c r="I1784" s="1" t="str">
        <f>IFERROR(VLOOKUP(Tabla1[[#This Row],[Tipo de Petición, queja o reclamo, queja o reclamo]],Tipif,2,0),"")</f>
        <v/>
      </c>
      <c r="J1784" s="2" t="str">
        <f>IF(Tabla1[[#This Row],[Fecha Radicado]]="","",IF(Tabla1[[#This Row],[Tipo de Petición, queja o reclamo, queja o reclamo]]="Sin término de respuesta","No aplica",WORKDAY(Tabla1[[#This Row],[Fecha Radicado]],Tabla1[[#This Row],[Plazo]],Festivos)))</f>
        <v/>
      </c>
      <c r="K1784" s="3" t="str">
        <f ca="1">IF(Tabla1[[#This Row],[Estado]]="No Aplica","",IF(Tabla1[[#This Row],[Estado]]="Con respuesta","Gestionado",IFERROR(NETWORKDAYS(TODAY(),Tabla1[[#This Row],[Fecha de Vencimiento]],Festivos),"")))</f>
        <v/>
      </c>
      <c r="L17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84" s="1"/>
      <c r="N1784" s="1"/>
      <c r="O1784" s="1"/>
      <c r="P1784" s="1" t="str">
        <f>_xlfn.IFNA(VLOOKUP(Tabla1[[#This Row],[Departamento]],Departamentos,2,FALSE),"")</f>
        <v/>
      </c>
      <c r="Q1784" s="1"/>
      <c r="R1784" s="1" t="str">
        <f>_xlfn.IFNA(VLOOKUP(Tabla1[[#This Row],[Municipio]],Municipios,2,FALSE),"")</f>
        <v/>
      </c>
      <c r="S1784" s="1"/>
      <c r="T1784" s="1"/>
      <c r="U1784" s="1"/>
      <c r="V1784" s="1"/>
      <c r="W1784" s="1"/>
      <c r="Z1784" s="1"/>
    </row>
    <row r="1785" spans="1:26">
      <c r="A1785" s="1"/>
      <c r="B1785" s="1"/>
      <c r="D1785" s="1"/>
      <c r="E1785" s="1"/>
      <c r="F1785" s="1"/>
      <c r="G1785" s="1"/>
      <c r="H1785" s="1"/>
      <c r="I1785" s="1" t="str">
        <f>IFERROR(VLOOKUP(Tabla1[[#This Row],[Tipo de Petición, queja o reclamo, queja o reclamo]],Tipif,2,0),"")</f>
        <v/>
      </c>
      <c r="J1785" s="2" t="str">
        <f>IF(Tabla1[[#This Row],[Fecha Radicado]]="","",IF(Tabla1[[#This Row],[Tipo de Petición, queja o reclamo, queja o reclamo]]="Sin término de respuesta","No aplica",WORKDAY(Tabla1[[#This Row],[Fecha Radicado]],Tabla1[[#This Row],[Plazo]],Festivos)))</f>
        <v/>
      </c>
      <c r="K1785" s="3" t="str">
        <f ca="1">IF(Tabla1[[#This Row],[Estado]]="No Aplica","",IF(Tabla1[[#This Row],[Estado]]="Con respuesta","Gestionado",IFERROR(NETWORKDAYS(TODAY(),Tabla1[[#This Row],[Fecha de Vencimiento]],Festivos),"")))</f>
        <v/>
      </c>
      <c r="L17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85" s="1"/>
      <c r="N1785" s="1"/>
      <c r="O1785" s="1"/>
      <c r="P1785" s="1" t="str">
        <f>_xlfn.IFNA(VLOOKUP(Tabla1[[#This Row],[Departamento]],Departamentos,2,FALSE),"")</f>
        <v/>
      </c>
      <c r="Q1785" s="1"/>
      <c r="R1785" s="1" t="str">
        <f>_xlfn.IFNA(VLOOKUP(Tabla1[[#This Row],[Municipio]],Municipios,2,FALSE),"")</f>
        <v/>
      </c>
      <c r="S1785" s="1"/>
      <c r="T1785" s="1"/>
      <c r="U1785" s="1"/>
      <c r="V1785" s="1"/>
      <c r="W1785" s="1"/>
      <c r="Z1785" s="1"/>
    </row>
    <row r="1786" spans="1:26">
      <c r="A1786" s="1"/>
      <c r="B1786" s="1"/>
      <c r="D1786" s="1"/>
      <c r="E1786" s="1"/>
      <c r="F1786" s="1"/>
      <c r="G1786" s="1"/>
      <c r="H1786" s="1"/>
      <c r="I1786" s="1" t="str">
        <f>IFERROR(VLOOKUP(Tabla1[[#This Row],[Tipo de Petición, queja o reclamo, queja o reclamo]],Tipif,2,0),"")</f>
        <v/>
      </c>
      <c r="J1786" s="2" t="str">
        <f>IF(Tabla1[[#This Row],[Fecha Radicado]]="","",IF(Tabla1[[#This Row],[Tipo de Petición, queja o reclamo, queja o reclamo]]="Sin término de respuesta","No aplica",WORKDAY(Tabla1[[#This Row],[Fecha Radicado]],Tabla1[[#This Row],[Plazo]],Festivos)))</f>
        <v/>
      </c>
      <c r="K1786" s="3" t="str">
        <f ca="1">IF(Tabla1[[#This Row],[Estado]]="No Aplica","",IF(Tabla1[[#This Row],[Estado]]="Con respuesta","Gestionado",IFERROR(NETWORKDAYS(TODAY(),Tabla1[[#This Row],[Fecha de Vencimiento]],Festivos),"")))</f>
        <v/>
      </c>
      <c r="L17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86" s="1"/>
      <c r="N1786" s="1"/>
      <c r="O1786" s="1"/>
      <c r="P1786" s="1" t="str">
        <f>_xlfn.IFNA(VLOOKUP(Tabla1[[#This Row],[Departamento]],Departamentos,2,FALSE),"")</f>
        <v/>
      </c>
      <c r="Q1786" s="1"/>
      <c r="R1786" s="1" t="str">
        <f>_xlfn.IFNA(VLOOKUP(Tabla1[[#This Row],[Municipio]],Municipios,2,FALSE),"")</f>
        <v/>
      </c>
      <c r="S1786" s="1"/>
      <c r="T1786" s="1"/>
      <c r="U1786" s="1"/>
      <c r="V1786" s="1"/>
      <c r="W1786" s="1"/>
      <c r="Z1786" s="1"/>
    </row>
    <row r="1787" spans="1:26">
      <c r="A1787" s="1"/>
      <c r="B1787" s="1"/>
      <c r="D1787" s="1"/>
      <c r="E1787" s="1"/>
      <c r="F1787" s="1"/>
      <c r="G1787" s="1"/>
      <c r="H1787" s="1"/>
      <c r="I1787" s="1" t="str">
        <f>IFERROR(VLOOKUP(Tabla1[[#This Row],[Tipo de Petición, queja o reclamo, queja o reclamo]],Tipif,2,0),"")</f>
        <v/>
      </c>
      <c r="J1787" s="2" t="str">
        <f>IF(Tabla1[[#This Row],[Fecha Radicado]]="","",IF(Tabla1[[#This Row],[Tipo de Petición, queja o reclamo, queja o reclamo]]="Sin término de respuesta","No aplica",WORKDAY(Tabla1[[#This Row],[Fecha Radicado]],Tabla1[[#This Row],[Plazo]],Festivos)))</f>
        <v/>
      </c>
      <c r="K1787" s="3" t="str">
        <f ca="1">IF(Tabla1[[#This Row],[Estado]]="No Aplica","",IF(Tabla1[[#This Row],[Estado]]="Con respuesta","Gestionado",IFERROR(NETWORKDAYS(TODAY(),Tabla1[[#This Row],[Fecha de Vencimiento]],Festivos),"")))</f>
        <v/>
      </c>
      <c r="L17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87" s="1"/>
      <c r="N1787" s="1"/>
      <c r="O1787" s="1"/>
      <c r="P1787" s="1" t="str">
        <f>_xlfn.IFNA(VLOOKUP(Tabla1[[#This Row],[Departamento]],Departamentos,2,FALSE),"")</f>
        <v/>
      </c>
      <c r="Q1787" s="1"/>
      <c r="R1787" s="1" t="str">
        <f>_xlfn.IFNA(VLOOKUP(Tabla1[[#This Row],[Municipio]],Municipios,2,FALSE),"")</f>
        <v/>
      </c>
      <c r="S1787" s="1"/>
      <c r="T1787" s="1"/>
      <c r="U1787" s="1"/>
      <c r="V1787" s="1"/>
      <c r="W1787" s="1"/>
      <c r="Z1787" s="1"/>
    </row>
    <row r="1788" spans="1:26">
      <c r="A1788" s="1"/>
      <c r="B1788" s="1"/>
      <c r="D1788" s="1"/>
      <c r="E1788" s="1"/>
      <c r="F1788" s="1"/>
      <c r="G1788" s="1"/>
      <c r="H1788" s="1"/>
      <c r="I1788" s="1" t="str">
        <f>IFERROR(VLOOKUP(Tabla1[[#This Row],[Tipo de Petición, queja o reclamo, queja o reclamo]],Tipif,2,0),"")</f>
        <v/>
      </c>
      <c r="J1788" s="2" t="str">
        <f>IF(Tabla1[[#This Row],[Fecha Radicado]]="","",IF(Tabla1[[#This Row],[Tipo de Petición, queja o reclamo, queja o reclamo]]="Sin término de respuesta","No aplica",WORKDAY(Tabla1[[#This Row],[Fecha Radicado]],Tabla1[[#This Row],[Plazo]],Festivos)))</f>
        <v/>
      </c>
      <c r="K1788" s="3" t="str">
        <f ca="1">IF(Tabla1[[#This Row],[Estado]]="No Aplica","",IF(Tabla1[[#This Row],[Estado]]="Con respuesta","Gestionado",IFERROR(NETWORKDAYS(TODAY(),Tabla1[[#This Row],[Fecha de Vencimiento]],Festivos),"")))</f>
        <v/>
      </c>
      <c r="L17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88" s="1"/>
      <c r="N1788" s="1"/>
      <c r="O1788" s="1"/>
      <c r="P1788" s="1" t="str">
        <f>_xlfn.IFNA(VLOOKUP(Tabla1[[#This Row],[Departamento]],Departamentos,2,FALSE),"")</f>
        <v/>
      </c>
      <c r="Q1788" s="1"/>
      <c r="R1788" s="1" t="str">
        <f>_xlfn.IFNA(VLOOKUP(Tabla1[[#This Row],[Municipio]],Municipios,2,FALSE),"")</f>
        <v/>
      </c>
      <c r="S1788" s="1"/>
      <c r="T1788" s="1"/>
      <c r="U1788" s="1"/>
      <c r="V1788" s="1"/>
      <c r="W1788" s="1"/>
      <c r="Z1788" s="1"/>
    </row>
    <row r="1789" spans="1:26">
      <c r="A1789" s="1"/>
      <c r="B1789" s="1"/>
      <c r="D1789" s="1"/>
      <c r="E1789" s="1"/>
      <c r="F1789" s="1"/>
      <c r="G1789" s="1"/>
      <c r="H1789" s="1"/>
      <c r="I1789" s="1" t="str">
        <f>IFERROR(VLOOKUP(Tabla1[[#This Row],[Tipo de Petición, queja o reclamo, queja o reclamo]],Tipif,2,0),"")</f>
        <v/>
      </c>
      <c r="J1789" s="2" t="str">
        <f>IF(Tabla1[[#This Row],[Fecha Radicado]]="","",IF(Tabla1[[#This Row],[Tipo de Petición, queja o reclamo, queja o reclamo]]="Sin término de respuesta","No aplica",WORKDAY(Tabla1[[#This Row],[Fecha Radicado]],Tabla1[[#This Row],[Plazo]],Festivos)))</f>
        <v/>
      </c>
      <c r="K1789" s="3" t="str">
        <f ca="1">IF(Tabla1[[#This Row],[Estado]]="No Aplica","",IF(Tabla1[[#This Row],[Estado]]="Con respuesta","Gestionado",IFERROR(NETWORKDAYS(TODAY(),Tabla1[[#This Row],[Fecha de Vencimiento]],Festivos),"")))</f>
        <v/>
      </c>
      <c r="L17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89" s="1"/>
      <c r="N1789" s="1"/>
      <c r="O1789" s="1"/>
      <c r="P1789" s="1" t="str">
        <f>_xlfn.IFNA(VLOOKUP(Tabla1[[#This Row],[Departamento]],Departamentos,2,FALSE),"")</f>
        <v/>
      </c>
      <c r="Q1789" s="1"/>
      <c r="R1789" s="1" t="str">
        <f>_xlfn.IFNA(VLOOKUP(Tabla1[[#This Row],[Municipio]],Municipios,2,FALSE),"")</f>
        <v/>
      </c>
      <c r="S1789" s="1"/>
      <c r="T1789" s="1"/>
      <c r="U1789" s="1"/>
      <c r="V1789" s="1"/>
      <c r="W1789" s="1"/>
      <c r="Z1789" s="1"/>
    </row>
    <row r="1790" spans="1:26">
      <c r="A1790" s="1"/>
      <c r="B1790" s="1"/>
      <c r="D1790" s="1"/>
      <c r="E1790" s="1"/>
      <c r="F1790" s="1"/>
      <c r="G1790" s="1"/>
      <c r="H1790" s="1"/>
      <c r="I1790" s="1" t="str">
        <f>IFERROR(VLOOKUP(Tabla1[[#This Row],[Tipo de Petición, queja o reclamo, queja o reclamo]],Tipif,2,0),"")</f>
        <v/>
      </c>
      <c r="J1790" s="2" t="str">
        <f>IF(Tabla1[[#This Row],[Fecha Radicado]]="","",IF(Tabla1[[#This Row],[Tipo de Petición, queja o reclamo, queja o reclamo]]="Sin término de respuesta","No aplica",WORKDAY(Tabla1[[#This Row],[Fecha Radicado]],Tabla1[[#This Row],[Plazo]],Festivos)))</f>
        <v/>
      </c>
      <c r="K1790" s="3" t="str">
        <f ca="1">IF(Tabla1[[#This Row],[Estado]]="No Aplica","",IF(Tabla1[[#This Row],[Estado]]="Con respuesta","Gestionado",IFERROR(NETWORKDAYS(TODAY(),Tabla1[[#This Row],[Fecha de Vencimiento]],Festivos),"")))</f>
        <v/>
      </c>
      <c r="L17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90" s="1"/>
      <c r="N1790" s="1"/>
      <c r="O1790" s="1"/>
      <c r="P1790" s="1" t="str">
        <f>_xlfn.IFNA(VLOOKUP(Tabla1[[#This Row],[Departamento]],Departamentos,2,FALSE),"")</f>
        <v/>
      </c>
      <c r="Q1790" s="1"/>
      <c r="R1790" s="1" t="str">
        <f>_xlfn.IFNA(VLOOKUP(Tabla1[[#This Row],[Municipio]],Municipios,2,FALSE),"")</f>
        <v/>
      </c>
      <c r="S1790" s="1"/>
      <c r="T1790" s="1"/>
      <c r="U1790" s="1"/>
      <c r="V1790" s="1"/>
      <c r="W1790" s="1"/>
      <c r="Z1790" s="1"/>
    </row>
    <row r="1791" spans="1:26">
      <c r="A1791" s="1"/>
      <c r="B1791" s="1"/>
      <c r="D1791" s="1"/>
      <c r="E1791" s="1"/>
      <c r="F1791" s="1"/>
      <c r="G1791" s="1"/>
      <c r="H1791" s="1"/>
      <c r="I1791" s="1" t="str">
        <f>IFERROR(VLOOKUP(Tabla1[[#This Row],[Tipo de Petición, queja o reclamo, queja o reclamo]],Tipif,2,0),"")</f>
        <v/>
      </c>
      <c r="J1791" s="2" t="str">
        <f>IF(Tabla1[[#This Row],[Fecha Radicado]]="","",IF(Tabla1[[#This Row],[Tipo de Petición, queja o reclamo, queja o reclamo]]="Sin término de respuesta","No aplica",WORKDAY(Tabla1[[#This Row],[Fecha Radicado]],Tabla1[[#This Row],[Plazo]],Festivos)))</f>
        <v/>
      </c>
      <c r="K1791" s="3" t="str">
        <f ca="1">IF(Tabla1[[#This Row],[Estado]]="No Aplica","",IF(Tabla1[[#This Row],[Estado]]="Con respuesta","Gestionado",IFERROR(NETWORKDAYS(TODAY(),Tabla1[[#This Row],[Fecha de Vencimiento]],Festivos),"")))</f>
        <v/>
      </c>
      <c r="L17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91" s="1"/>
      <c r="N1791" s="1"/>
      <c r="O1791" s="1"/>
      <c r="P1791" s="1" t="str">
        <f>_xlfn.IFNA(VLOOKUP(Tabla1[[#This Row],[Departamento]],Departamentos,2,FALSE),"")</f>
        <v/>
      </c>
      <c r="Q1791" s="1"/>
      <c r="R1791" s="1" t="str">
        <f>_xlfn.IFNA(VLOOKUP(Tabla1[[#This Row],[Municipio]],Municipios,2,FALSE),"")</f>
        <v/>
      </c>
      <c r="S1791" s="1"/>
      <c r="T1791" s="1"/>
      <c r="U1791" s="1"/>
      <c r="V1791" s="1"/>
      <c r="W1791" s="1"/>
      <c r="Z1791" s="1"/>
    </row>
    <row r="1792" spans="1:26">
      <c r="A1792" s="1"/>
      <c r="B1792" s="1"/>
      <c r="D1792" s="1"/>
      <c r="E1792" s="1"/>
      <c r="F1792" s="1"/>
      <c r="G1792" s="1"/>
      <c r="H1792" s="1"/>
      <c r="I1792" s="1" t="str">
        <f>IFERROR(VLOOKUP(Tabla1[[#This Row],[Tipo de Petición, queja o reclamo, queja o reclamo]],Tipif,2,0),"")</f>
        <v/>
      </c>
      <c r="J1792" s="2" t="str">
        <f>IF(Tabla1[[#This Row],[Fecha Radicado]]="","",IF(Tabla1[[#This Row],[Tipo de Petición, queja o reclamo, queja o reclamo]]="Sin término de respuesta","No aplica",WORKDAY(Tabla1[[#This Row],[Fecha Radicado]],Tabla1[[#This Row],[Plazo]],Festivos)))</f>
        <v/>
      </c>
      <c r="K1792" s="3" t="str">
        <f ca="1">IF(Tabla1[[#This Row],[Estado]]="No Aplica","",IF(Tabla1[[#This Row],[Estado]]="Con respuesta","Gestionado",IFERROR(NETWORKDAYS(TODAY(),Tabla1[[#This Row],[Fecha de Vencimiento]],Festivos),"")))</f>
        <v/>
      </c>
      <c r="L17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92" s="1"/>
      <c r="N1792" s="1"/>
      <c r="O1792" s="1"/>
      <c r="P1792" s="1" t="str">
        <f>_xlfn.IFNA(VLOOKUP(Tabla1[[#This Row],[Departamento]],Departamentos,2,FALSE),"")</f>
        <v/>
      </c>
      <c r="Q1792" s="1"/>
      <c r="R1792" s="1" t="str">
        <f>_xlfn.IFNA(VLOOKUP(Tabla1[[#This Row],[Municipio]],Municipios,2,FALSE),"")</f>
        <v/>
      </c>
      <c r="S1792" s="1"/>
      <c r="T1792" s="1"/>
      <c r="U1792" s="1"/>
      <c r="V1792" s="1"/>
      <c r="W1792" s="1"/>
      <c r="Z1792" s="1"/>
    </row>
    <row r="1793" spans="1:26">
      <c r="A1793" s="1"/>
      <c r="B1793" s="1"/>
      <c r="D1793" s="1"/>
      <c r="E1793" s="1"/>
      <c r="F1793" s="1"/>
      <c r="G1793" s="1"/>
      <c r="H1793" s="1"/>
      <c r="I1793" s="1" t="str">
        <f>IFERROR(VLOOKUP(Tabla1[[#This Row],[Tipo de Petición, queja o reclamo, queja o reclamo]],Tipif,2,0),"")</f>
        <v/>
      </c>
      <c r="J1793" s="2" t="str">
        <f>IF(Tabla1[[#This Row],[Fecha Radicado]]="","",IF(Tabla1[[#This Row],[Tipo de Petición, queja o reclamo, queja o reclamo]]="Sin término de respuesta","No aplica",WORKDAY(Tabla1[[#This Row],[Fecha Radicado]],Tabla1[[#This Row],[Plazo]],Festivos)))</f>
        <v/>
      </c>
      <c r="K1793" s="3" t="str">
        <f ca="1">IF(Tabla1[[#This Row],[Estado]]="No Aplica","",IF(Tabla1[[#This Row],[Estado]]="Con respuesta","Gestionado",IFERROR(NETWORKDAYS(TODAY(),Tabla1[[#This Row],[Fecha de Vencimiento]],Festivos),"")))</f>
        <v/>
      </c>
      <c r="L17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93" s="1"/>
      <c r="N1793" s="1"/>
      <c r="O1793" s="1"/>
      <c r="P1793" s="1" t="str">
        <f>_xlfn.IFNA(VLOOKUP(Tabla1[[#This Row],[Departamento]],Departamentos,2,FALSE),"")</f>
        <v/>
      </c>
      <c r="Q1793" s="1"/>
      <c r="R1793" s="1" t="str">
        <f>_xlfn.IFNA(VLOOKUP(Tabla1[[#This Row],[Municipio]],Municipios,2,FALSE),"")</f>
        <v/>
      </c>
      <c r="S1793" s="1"/>
      <c r="T1793" s="1"/>
      <c r="U1793" s="1"/>
      <c r="V1793" s="1"/>
      <c r="W1793" s="1"/>
      <c r="Z1793" s="1"/>
    </row>
    <row r="1794" spans="1:26">
      <c r="A1794" s="1"/>
      <c r="B1794" s="1"/>
      <c r="D1794" s="1"/>
      <c r="E1794" s="1"/>
      <c r="F1794" s="1"/>
      <c r="G1794" s="1"/>
      <c r="H1794" s="1"/>
      <c r="I1794" s="1" t="str">
        <f>IFERROR(VLOOKUP(Tabla1[[#This Row],[Tipo de Petición, queja o reclamo, queja o reclamo]],Tipif,2,0),"")</f>
        <v/>
      </c>
      <c r="J1794" s="2" t="str">
        <f>IF(Tabla1[[#This Row],[Fecha Radicado]]="","",IF(Tabla1[[#This Row],[Tipo de Petición, queja o reclamo, queja o reclamo]]="Sin término de respuesta","No aplica",WORKDAY(Tabla1[[#This Row],[Fecha Radicado]],Tabla1[[#This Row],[Plazo]],Festivos)))</f>
        <v/>
      </c>
      <c r="K1794" s="3" t="str">
        <f ca="1">IF(Tabla1[[#This Row],[Estado]]="No Aplica","",IF(Tabla1[[#This Row],[Estado]]="Con respuesta","Gestionado",IFERROR(NETWORKDAYS(TODAY(),Tabla1[[#This Row],[Fecha de Vencimiento]],Festivos),"")))</f>
        <v/>
      </c>
      <c r="L17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94" s="1"/>
      <c r="N1794" s="1"/>
      <c r="O1794" s="1"/>
      <c r="P1794" s="1" t="str">
        <f>_xlfn.IFNA(VLOOKUP(Tabla1[[#This Row],[Departamento]],Departamentos,2,FALSE),"")</f>
        <v/>
      </c>
      <c r="Q1794" s="1"/>
      <c r="R1794" s="1" t="str">
        <f>_xlfn.IFNA(VLOOKUP(Tabla1[[#This Row],[Municipio]],Municipios,2,FALSE),"")</f>
        <v/>
      </c>
      <c r="S1794" s="1"/>
      <c r="T1794" s="1"/>
      <c r="U1794" s="1"/>
      <c r="V1794" s="1"/>
      <c r="W1794" s="1"/>
      <c r="Z1794" s="1"/>
    </row>
    <row r="1795" spans="1:26">
      <c r="A1795" s="1"/>
      <c r="B1795" s="1"/>
      <c r="D1795" s="1"/>
      <c r="E1795" s="1"/>
      <c r="F1795" s="1"/>
      <c r="G1795" s="1"/>
      <c r="H1795" s="1"/>
      <c r="I1795" s="1" t="str">
        <f>IFERROR(VLOOKUP(Tabla1[[#This Row],[Tipo de Petición, queja o reclamo, queja o reclamo]],Tipif,2,0),"")</f>
        <v/>
      </c>
      <c r="J1795" s="2" t="str">
        <f>IF(Tabla1[[#This Row],[Fecha Radicado]]="","",IF(Tabla1[[#This Row],[Tipo de Petición, queja o reclamo, queja o reclamo]]="Sin término de respuesta","No aplica",WORKDAY(Tabla1[[#This Row],[Fecha Radicado]],Tabla1[[#This Row],[Plazo]],Festivos)))</f>
        <v/>
      </c>
      <c r="K1795" s="3" t="str">
        <f ca="1">IF(Tabla1[[#This Row],[Estado]]="No Aplica","",IF(Tabla1[[#This Row],[Estado]]="Con respuesta","Gestionado",IFERROR(NETWORKDAYS(TODAY(),Tabla1[[#This Row],[Fecha de Vencimiento]],Festivos),"")))</f>
        <v/>
      </c>
      <c r="L17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95" s="1"/>
      <c r="N1795" s="1"/>
      <c r="O1795" s="1"/>
      <c r="P1795" s="1" t="str">
        <f>_xlfn.IFNA(VLOOKUP(Tabla1[[#This Row],[Departamento]],Departamentos,2,FALSE),"")</f>
        <v/>
      </c>
      <c r="Q1795" s="1"/>
      <c r="R1795" s="1" t="str">
        <f>_xlfn.IFNA(VLOOKUP(Tabla1[[#This Row],[Municipio]],Municipios,2,FALSE),"")</f>
        <v/>
      </c>
      <c r="S1795" s="1"/>
      <c r="T1795" s="1"/>
      <c r="U1795" s="1"/>
      <c r="V1795" s="1"/>
      <c r="W1795" s="1"/>
      <c r="Z1795" s="1"/>
    </row>
    <row r="1796" spans="1:26">
      <c r="A1796" s="1"/>
      <c r="B1796" s="1"/>
      <c r="D1796" s="1"/>
      <c r="E1796" s="1"/>
      <c r="F1796" s="1"/>
      <c r="G1796" s="1"/>
      <c r="H1796" s="1"/>
      <c r="I1796" s="1" t="str">
        <f>IFERROR(VLOOKUP(Tabla1[[#This Row],[Tipo de Petición, queja o reclamo, queja o reclamo]],Tipif,2,0),"")</f>
        <v/>
      </c>
      <c r="J1796" s="2" t="str">
        <f>IF(Tabla1[[#This Row],[Fecha Radicado]]="","",IF(Tabla1[[#This Row],[Tipo de Petición, queja o reclamo, queja o reclamo]]="Sin término de respuesta","No aplica",WORKDAY(Tabla1[[#This Row],[Fecha Radicado]],Tabla1[[#This Row],[Plazo]],Festivos)))</f>
        <v/>
      </c>
      <c r="K1796" s="3" t="str">
        <f ca="1">IF(Tabla1[[#This Row],[Estado]]="No Aplica","",IF(Tabla1[[#This Row],[Estado]]="Con respuesta","Gestionado",IFERROR(NETWORKDAYS(TODAY(),Tabla1[[#This Row],[Fecha de Vencimiento]],Festivos),"")))</f>
        <v/>
      </c>
      <c r="L17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96" s="1"/>
      <c r="N1796" s="1"/>
      <c r="O1796" s="1"/>
      <c r="P1796" s="1" t="str">
        <f>_xlfn.IFNA(VLOOKUP(Tabla1[[#This Row],[Departamento]],Departamentos,2,FALSE),"")</f>
        <v/>
      </c>
      <c r="Q1796" s="1"/>
      <c r="R1796" s="1" t="str">
        <f>_xlfn.IFNA(VLOOKUP(Tabla1[[#This Row],[Municipio]],Municipios,2,FALSE),"")</f>
        <v/>
      </c>
      <c r="S1796" s="1"/>
      <c r="T1796" s="1"/>
      <c r="U1796" s="1"/>
      <c r="V1796" s="1"/>
      <c r="W1796" s="1"/>
      <c r="Z1796" s="1"/>
    </row>
    <row r="1797" spans="1:26">
      <c r="A1797" s="1"/>
      <c r="B1797" s="1"/>
      <c r="D1797" s="1"/>
      <c r="E1797" s="1"/>
      <c r="F1797" s="1"/>
      <c r="G1797" s="1"/>
      <c r="H1797" s="1"/>
      <c r="I1797" s="1" t="str">
        <f>IFERROR(VLOOKUP(Tabla1[[#This Row],[Tipo de Petición, queja o reclamo, queja o reclamo]],Tipif,2,0),"")</f>
        <v/>
      </c>
      <c r="J1797" s="2" t="str">
        <f>IF(Tabla1[[#This Row],[Fecha Radicado]]="","",IF(Tabla1[[#This Row],[Tipo de Petición, queja o reclamo, queja o reclamo]]="Sin término de respuesta","No aplica",WORKDAY(Tabla1[[#This Row],[Fecha Radicado]],Tabla1[[#This Row],[Plazo]],Festivos)))</f>
        <v/>
      </c>
      <c r="K1797" s="3" t="str">
        <f ca="1">IF(Tabla1[[#This Row],[Estado]]="No Aplica","",IF(Tabla1[[#This Row],[Estado]]="Con respuesta","Gestionado",IFERROR(NETWORKDAYS(TODAY(),Tabla1[[#This Row],[Fecha de Vencimiento]],Festivos),"")))</f>
        <v/>
      </c>
      <c r="L17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97" s="1"/>
      <c r="N1797" s="1"/>
      <c r="O1797" s="1"/>
      <c r="P1797" s="1" t="str">
        <f>_xlfn.IFNA(VLOOKUP(Tabla1[[#This Row],[Departamento]],Departamentos,2,FALSE),"")</f>
        <v/>
      </c>
      <c r="Q1797" s="1"/>
      <c r="R1797" s="1" t="str">
        <f>_xlfn.IFNA(VLOOKUP(Tabla1[[#This Row],[Municipio]],Municipios,2,FALSE),"")</f>
        <v/>
      </c>
      <c r="S1797" s="1"/>
      <c r="T1797" s="1"/>
      <c r="U1797" s="1"/>
      <c r="V1797" s="1"/>
      <c r="W1797" s="1"/>
      <c r="Z1797" s="1"/>
    </row>
    <row r="1798" spans="1:26">
      <c r="A1798" s="1"/>
      <c r="B1798" s="1"/>
      <c r="D1798" s="1"/>
      <c r="E1798" s="1"/>
      <c r="F1798" s="1"/>
      <c r="G1798" s="1"/>
      <c r="H1798" s="1"/>
      <c r="I1798" s="1" t="str">
        <f>IFERROR(VLOOKUP(Tabla1[[#This Row],[Tipo de Petición, queja o reclamo, queja o reclamo]],Tipif,2,0),"")</f>
        <v/>
      </c>
      <c r="J1798" s="2" t="str">
        <f>IF(Tabla1[[#This Row],[Fecha Radicado]]="","",IF(Tabla1[[#This Row],[Tipo de Petición, queja o reclamo, queja o reclamo]]="Sin término de respuesta","No aplica",WORKDAY(Tabla1[[#This Row],[Fecha Radicado]],Tabla1[[#This Row],[Plazo]],Festivos)))</f>
        <v/>
      </c>
      <c r="K1798" s="3" t="str">
        <f ca="1">IF(Tabla1[[#This Row],[Estado]]="No Aplica","",IF(Tabla1[[#This Row],[Estado]]="Con respuesta","Gestionado",IFERROR(NETWORKDAYS(TODAY(),Tabla1[[#This Row],[Fecha de Vencimiento]],Festivos),"")))</f>
        <v/>
      </c>
      <c r="L17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98" s="1"/>
      <c r="N1798" s="1"/>
      <c r="O1798" s="1"/>
      <c r="P1798" s="1" t="str">
        <f>_xlfn.IFNA(VLOOKUP(Tabla1[[#This Row],[Departamento]],Departamentos,2,FALSE),"")</f>
        <v/>
      </c>
      <c r="Q1798" s="1"/>
      <c r="R1798" s="1" t="str">
        <f>_xlfn.IFNA(VLOOKUP(Tabla1[[#This Row],[Municipio]],Municipios,2,FALSE),"")</f>
        <v/>
      </c>
      <c r="S1798" s="1"/>
      <c r="T1798" s="1"/>
      <c r="U1798" s="1"/>
      <c r="V1798" s="1"/>
      <c r="W1798" s="1"/>
      <c r="Z1798" s="1"/>
    </row>
    <row r="1799" spans="1:26">
      <c r="A1799" s="1"/>
      <c r="B1799" s="1"/>
      <c r="D1799" s="1"/>
      <c r="E1799" s="1"/>
      <c r="F1799" s="1"/>
      <c r="G1799" s="1"/>
      <c r="H1799" s="1"/>
      <c r="I1799" s="1" t="str">
        <f>IFERROR(VLOOKUP(Tabla1[[#This Row],[Tipo de Petición, queja o reclamo, queja o reclamo]],Tipif,2,0),"")</f>
        <v/>
      </c>
      <c r="J1799" s="2" t="str">
        <f>IF(Tabla1[[#This Row],[Fecha Radicado]]="","",IF(Tabla1[[#This Row],[Tipo de Petición, queja o reclamo, queja o reclamo]]="Sin término de respuesta","No aplica",WORKDAY(Tabla1[[#This Row],[Fecha Radicado]],Tabla1[[#This Row],[Plazo]],Festivos)))</f>
        <v/>
      </c>
      <c r="K1799" s="3" t="str">
        <f ca="1">IF(Tabla1[[#This Row],[Estado]]="No Aplica","",IF(Tabla1[[#This Row],[Estado]]="Con respuesta","Gestionado",IFERROR(NETWORKDAYS(TODAY(),Tabla1[[#This Row],[Fecha de Vencimiento]],Festivos),"")))</f>
        <v/>
      </c>
      <c r="L17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799" s="1"/>
      <c r="N1799" s="1"/>
      <c r="O1799" s="1"/>
      <c r="P1799" s="1" t="str">
        <f>_xlfn.IFNA(VLOOKUP(Tabla1[[#This Row],[Departamento]],Departamentos,2,FALSE),"")</f>
        <v/>
      </c>
      <c r="Q1799" s="1"/>
      <c r="R1799" s="1" t="str">
        <f>_xlfn.IFNA(VLOOKUP(Tabla1[[#This Row],[Municipio]],Municipios,2,FALSE),"")</f>
        <v/>
      </c>
      <c r="S1799" s="1"/>
      <c r="T1799" s="1"/>
      <c r="U1799" s="1"/>
      <c r="V1799" s="1"/>
      <c r="W1799" s="1"/>
      <c r="Z1799" s="1"/>
    </row>
    <row r="1800" spans="1:26">
      <c r="A1800" s="1"/>
      <c r="B1800" s="1"/>
      <c r="D1800" s="1"/>
      <c r="E1800" s="1"/>
      <c r="F1800" s="1"/>
      <c r="G1800" s="1"/>
      <c r="H1800" s="1"/>
      <c r="I1800" s="1" t="str">
        <f>IFERROR(VLOOKUP(Tabla1[[#This Row],[Tipo de Petición, queja o reclamo, queja o reclamo]],Tipif,2,0),"")</f>
        <v/>
      </c>
      <c r="J1800" s="2" t="str">
        <f>IF(Tabla1[[#This Row],[Fecha Radicado]]="","",IF(Tabla1[[#This Row],[Tipo de Petición, queja o reclamo, queja o reclamo]]="Sin término de respuesta","No aplica",WORKDAY(Tabla1[[#This Row],[Fecha Radicado]],Tabla1[[#This Row],[Plazo]],Festivos)))</f>
        <v/>
      </c>
      <c r="K1800" s="3" t="str">
        <f ca="1">IF(Tabla1[[#This Row],[Estado]]="No Aplica","",IF(Tabla1[[#This Row],[Estado]]="Con respuesta","Gestionado",IFERROR(NETWORKDAYS(TODAY(),Tabla1[[#This Row],[Fecha de Vencimiento]],Festivos),"")))</f>
        <v/>
      </c>
      <c r="L18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00" s="1"/>
      <c r="N1800" s="1"/>
      <c r="O1800" s="1"/>
      <c r="P1800" s="1" t="str">
        <f>_xlfn.IFNA(VLOOKUP(Tabla1[[#This Row],[Departamento]],Departamentos,2,FALSE),"")</f>
        <v/>
      </c>
      <c r="Q1800" s="1"/>
      <c r="R1800" s="1" t="str">
        <f>_xlfn.IFNA(VLOOKUP(Tabla1[[#This Row],[Municipio]],Municipios,2,FALSE),"")</f>
        <v/>
      </c>
      <c r="S1800" s="1"/>
      <c r="T1800" s="1"/>
      <c r="U1800" s="1"/>
      <c r="V1800" s="1"/>
      <c r="W1800" s="1"/>
      <c r="Z1800" s="1"/>
    </row>
    <row r="1801" spans="1:26">
      <c r="A1801" s="1"/>
      <c r="B1801" s="1"/>
      <c r="D1801" s="1"/>
      <c r="E1801" s="1"/>
      <c r="F1801" s="1"/>
      <c r="G1801" s="1"/>
      <c r="H1801" s="1"/>
      <c r="I1801" s="1" t="str">
        <f>IFERROR(VLOOKUP(Tabla1[[#This Row],[Tipo de Petición, queja o reclamo, queja o reclamo]],Tipif,2,0),"")</f>
        <v/>
      </c>
      <c r="J1801" s="2" t="str">
        <f>IF(Tabla1[[#This Row],[Fecha Radicado]]="","",IF(Tabla1[[#This Row],[Tipo de Petición, queja o reclamo, queja o reclamo]]="Sin término de respuesta","No aplica",WORKDAY(Tabla1[[#This Row],[Fecha Radicado]],Tabla1[[#This Row],[Plazo]],Festivos)))</f>
        <v/>
      </c>
      <c r="K1801" s="3" t="str">
        <f ca="1">IF(Tabla1[[#This Row],[Estado]]="No Aplica","",IF(Tabla1[[#This Row],[Estado]]="Con respuesta","Gestionado",IFERROR(NETWORKDAYS(TODAY(),Tabla1[[#This Row],[Fecha de Vencimiento]],Festivos),"")))</f>
        <v/>
      </c>
      <c r="L18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01" s="1"/>
      <c r="N1801" s="1"/>
      <c r="O1801" s="1"/>
      <c r="P1801" s="1" t="str">
        <f>_xlfn.IFNA(VLOOKUP(Tabla1[[#This Row],[Departamento]],Departamentos,2,FALSE),"")</f>
        <v/>
      </c>
      <c r="Q1801" s="1"/>
      <c r="R1801" s="1" t="str">
        <f>_xlfn.IFNA(VLOOKUP(Tabla1[[#This Row],[Municipio]],Municipios,2,FALSE),"")</f>
        <v/>
      </c>
      <c r="S1801" s="1"/>
      <c r="T1801" s="1"/>
      <c r="U1801" s="1"/>
      <c r="V1801" s="1"/>
      <c r="W1801" s="1"/>
      <c r="Z1801" s="1"/>
    </row>
    <row r="1802" spans="1:26">
      <c r="A1802" s="1"/>
      <c r="B1802" s="1"/>
      <c r="D1802" s="1"/>
      <c r="E1802" s="1"/>
      <c r="F1802" s="1"/>
      <c r="G1802" s="1"/>
      <c r="H1802" s="1"/>
      <c r="I1802" s="1" t="str">
        <f>IFERROR(VLOOKUP(Tabla1[[#This Row],[Tipo de Petición, queja o reclamo, queja o reclamo]],Tipif,2,0),"")</f>
        <v/>
      </c>
      <c r="J1802" s="2" t="str">
        <f>IF(Tabla1[[#This Row],[Fecha Radicado]]="","",IF(Tabla1[[#This Row],[Tipo de Petición, queja o reclamo, queja o reclamo]]="Sin término de respuesta","No aplica",WORKDAY(Tabla1[[#This Row],[Fecha Radicado]],Tabla1[[#This Row],[Plazo]],Festivos)))</f>
        <v/>
      </c>
      <c r="K1802" s="3" t="str">
        <f ca="1">IF(Tabla1[[#This Row],[Estado]]="No Aplica","",IF(Tabla1[[#This Row],[Estado]]="Con respuesta","Gestionado",IFERROR(NETWORKDAYS(TODAY(),Tabla1[[#This Row],[Fecha de Vencimiento]],Festivos),"")))</f>
        <v/>
      </c>
      <c r="L18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02" s="1"/>
      <c r="N1802" s="1"/>
      <c r="O1802" s="1"/>
      <c r="P1802" s="1" t="str">
        <f>_xlfn.IFNA(VLOOKUP(Tabla1[[#This Row],[Departamento]],Departamentos,2,FALSE),"")</f>
        <v/>
      </c>
      <c r="Q1802" s="1"/>
      <c r="R1802" s="1" t="str">
        <f>_xlfn.IFNA(VLOOKUP(Tabla1[[#This Row],[Municipio]],Municipios,2,FALSE),"")</f>
        <v/>
      </c>
      <c r="S1802" s="1"/>
      <c r="T1802" s="1"/>
      <c r="U1802" s="1"/>
      <c r="V1802" s="1"/>
      <c r="W1802" s="1"/>
      <c r="Z1802" s="1"/>
    </row>
    <row r="1803" spans="1:26">
      <c r="A1803" s="1"/>
      <c r="B1803" s="1"/>
      <c r="D1803" s="1"/>
      <c r="E1803" s="1"/>
      <c r="F1803" s="1"/>
      <c r="G1803" s="1"/>
      <c r="H1803" s="1"/>
      <c r="I1803" s="1" t="str">
        <f>IFERROR(VLOOKUP(Tabla1[[#This Row],[Tipo de Petición, queja o reclamo, queja o reclamo]],Tipif,2,0),"")</f>
        <v/>
      </c>
      <c r="J1803" s="2" t="str">
        <f>IF(Tabla1[[#This Row],[Fecha Radicado]]="","",IF(Tabla1[[#This Row],[Tipo de Petición, queja o reclamo, queja o reclamo]]="Sin término de respuesta","No aplica",WORKDAY(Tabla1[[#This Row],[Fecha Radicado]],Tabla1[[#This Row],[Plazo]],Festivos)))</f>
        <v/>
      </c>
      <c r="K1803" s="3" t="str">
        <f ca="1">IF(Tabla1[[#This Row],[Estado]]="No Aplica","",IF(Tabla1[[#This Row],[Estado]]="Con respuesta","Gestionado",IFERROR(NETWORKDAYS(TODAY(),Tabla1[[#This Row],[Fecha de Vencimiento]],Festivos),"")))</f>
        <v/>
      </c>
      <c r="L18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03" s="1"/>
      <c r="N1803" s="1"/>
      <c r="O1803" s="1"/>
      <c r="P1803" s="1" t="str">
        <f>_xlfn.IFNA(VLOOKUP(Tabla1[[#This Row],[Departamento]],Departamentos,2,FALSE),"")</f>
        <v/>
      </c>
      <c r="Q1803" s="1"/>
      <c r="R1803" s="1" t="str">
        <f>_xlfn.IFNA(VLOOKUP(Tabla1[[#This Row],[Municipio]],Municipios,2,FALSE),"")</f>
        <v/>
      </c>
      <c r="S1803" s="1"/>
      <c r="T1803" s="1"/>
      <c r="U1803" s="1"/>
      <c r="V1803" s="1"/>
      <c r="W1803" s="1"/>
      <c r="Z1803" s="1"/>
    </row>
    <row r="1804" spans="1:26">
      <c r="A1804" s="1"/>
      <c r="B1804" s="1"/>
      <c r="D1804" s="1"/>
      <c r="E1804" s="1"/>
      <c r="F1804" s="1"/>
      <c r="G1804" s="1"/>
      <c r="H1804" s="1"/>
      <c r="I1804" s="1" t="str">
        <f>IFERROR(VLOOKUP(Tabla1[[#This Row],[Tipo de Petición, queja o reclamo, queja o reclamo]],Tipif,2,0),"")</f>
        <v/>
      </c>
      <c r="J1804" s="2" t="str">
        <f>IF(Tabla1[[#This Row],[Fecha Radicado]]="","",IF(Tabla1[[#This Row],[Tipo de Petición, queja o reclamo, queja o reclamo]]="Sin término de respuesta","No aplica",WORKDAY(Tabla1[[#This Row],[Fecha Radicado]],Tabla1[[#This Row],[Plazo]],Festivos)))</f>
        <v/>
      </c>
      <c r="K1804" s="3" t="str">
        <f ca="1">IF(Tabla1[[#This Row],[Estado]]="No Aplica","",IF(Tabla1[[#This Row],[Estado]]="Con respuesta","Gestionado",IFERROR(NETWORKDAYS(TODAY(),Tabla1[[#This Row],[Fecha de Vencimiento]],Festivos),"")))</f>
        <v/>
      </c>
      <c r="L18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04" s="1"/>
      <c r="N1804" s="1"/>
      <c r="O1804" s="1"/>
      <c r="P1804" s="1" t="str">
        <f>_xlfn.IFNA(VLOOKUP(Tabla1[[#This Row],[Departamento]],Departamentos,2,FALSE),"")</f>
        <v/>
      </c>
      <c r="Q1804" s="1"/>
      <c r="R1804" s="1" t="str">
        <f>_xlfn.IFNA(VLOOKUP(Tabla1[[#This Row],[Municipio]],Municipios,2,FALSE),"")</f>
        <v/>
      </c>
      <c r="S1804" s="1"/>
      <c r="T1804" s="1"/>
      <c r="U1804" s="1"/>
      <c r="V1804" s="1"/>
      <c r="W1804" s="1"/>
      <c r="Z1804" s="1"/>
    </row>
    <row r="1805" spans="1:26">
      <c r="A1805" s="1"/>
      <c r="B1805" s="1"/>
      <c r="D1805" s="1"/>
      <c r="E1805" s="1"/>
      <c r="F1805" s="1"/>
      <c r="G1805" s="1"/>
      <c r="H1805" s="1"/>
      <c r="I1805" s="1" t="str">
        <f>IFERROR(VLOOKUP(Tabla1[[#This Row],[Tipo de Petición, queja o reclamo, queja o reclamo]],Tipif,2,0),"")</f>
        <v/>
      </c>
      <c r="J1805" s="2" t="str">
        <f>IF(Tabla1[[#This Row],[Fecha Radicado]]="","",IF(Tabla1[[#This Row],[Tipo de Petición, queja o reclamo, queja o reclamo]]="Sin término de respuesta","No aplica",WORKDAY(Tabla1[[#This Row],[Fecha Radicado]],Tabla1[[#This Row],[Plazo]],Festivos)))</f>
        <v/>
      </c>
      <c r="K1805" s="3" t="str">
        <f ca="1">IF(Tabla1[[#This Row],[Estado]]="No Aplica","",IF(Tabla1[[#This Row],[Estado]]="Con respuesta","Gestionado",IFERROR(NETWORKDAYS(TODAY(),Tabla1[[#This Row],[Fecha de Vencimiento]],Festivos),"")))</f>
        <v/>
      </c>
      <c r="L18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05" s="1"/>
      <c r="N1805" s="1"/>
      <c r="O1805" s="1"/>
      <c r="P1805" s="1" t="str">
        <f>_xlfn.IFNA(VLOOKUP(Tabla1[[#This Row],[Departamento]],Departamentos,2,FALSE),"")</f>
        <v/>
      </c>
      <c r="Q1805" s="1"/>
      <c r="R1805" s="1" t="str">
        <f>_xlfn.IFNA(VLOOKUP(Tabla1[[#This Row],[Municipio]],Municipios,2,FALSE),"")</f>
        <v/>
      </c>
      <c r="S1805" s="1"/>
      <c r="T1805" s="1"/>
      <c r="U1805" s="1"/>
      <c r="V1805" s="1"/>
      <c r="W1805" s="1"/>
      <c r="Z1805" s="1"/>
    </row>
    <row r="1806" spans="1:26">
      <c r="A1806" s="1"/>
      <c r="B1806" s="1"/>
      <c r="D1806" s="1"/>
      <c r="E1806" s="1"/>
      <c r="F1806" s="1"/>
      <c r="G1806" s="1"/>
      <c r="H1806" s="1"/>
      <c r="I1806" s="1" t="str">
        <f>IFERROR(VLOOKUP(Tabla1[[#This Row],[Tipo de Petición, queja o reclamo, queja o reclamo]],Tipif,2,0),"")</f>
        <v/>
      </c>
      <c r="J1806" s="2" t="str">
        <f>IF(Tabla1[[#This Row],[Fecha Radicado]]="","",IF(Tabla1[[#This Row],[Tipo de Petición, queja o reclamo, queja o reclamo]]="Sin término de respuesta","No aplica",WORKDAY(Tabla1[[#This Row],[Fecha Radicado]],Tabla1[[#This Row],[Plazo]],Festivos)))</f>
        <v/>
      </c>
      <c r="K1806" s="3" t="str">
        <f ca="1">IF(Tabla1[[#This Row],[Estado]]="No Aplica","",IF(Tabla1[[#This Row],[Estado]]="Con respuesta","Gestionado",IFERROR(NETWORKDAYS(TODAY(),Tabla1[[#This Row],[Fecha de Vencimiento]],Festivos),"")))</f>
        <v/>
      </c>
      <c r="L18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06" s="1"/>
      <c r="N1806" s="1"/>
      <c r="O1806" s="1"/>
      <c r="P1806" s="1" t="str">
        <f>_xlfn.IFNA(VLOOKUP(Tabla1[[#This Row],[Departamento]],Departamentos,2,FALSE),"")</f>
        <v/>
      </c>
      <c r="Q1806" s="1"/>
      <c r="R1806" s="1" t="str">
        <f>_xlfn.IFNA(VLOOKUP(Tabla1[[#This Row],[Municipio]],Municipios,2,FALSE),"")</f>
        <v/>
      </c>
      <c r="S1806" s="1"/>
      <c r="T1806" s="1"/>
      <c r="U1806" s="1"/>
      <c r="V1806" s="1"/>
      <c r="W1806" s="1"/>
      <c r="Z1806" s="1"/>
    </row>
    <row r="1807" spans="1:26">
      <c r="A1807" s="1"/>
      <c r="B1807" s="1"/>
      <c r="D1807" s="1"/>
      <c r="E1807" s="1"/>
      <c r="F1807" s="1"/>
      <c r="G1807" s="1"/>
      <c r="H1807" s="1"/>
      <c r="I1807" s="1" t="str">
        <f>IFERROR(VLOOKUP(Tabla1[[#This Row],[Tipo de Petición, queja o reclamo, queja o reclamo]],Tipif,2,0),"")</f>
        <v/>
      </c>
      <c r="J1807" s="2" t="str">
        <f>IF(Tabla1[[#This Row],[Fecha Radicado]]="","",IF(Tabla1[[#This Row],[Tipo de Petición, queja o reclamo, queja o reclamo]]="Sin término de respuesta","No aplica",WORKDAY(Tabla1[[#This Row],[Fecha Radicado]],Tabla1[[#This Row],[Plazo]],Festivos)))</f>
        <v/>
      </c>
      <c r="K1807" s="3" t="str">
        <f ca="1">IF(Tabla1[[#This Row],[Estado]]="No Aplica","",IF(Tabla1[[#This Row],[Estado]]="Con respuesta","Gestionado",IFERROR(NETWORKDAYS(TODAY(),Tabla1[[#This Row],[Fecha de Vencimiento]],Festivos),"")))</f>
        <v/>
      </c>
      <c r="L18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07" s="1"/>
      <c r="N1807" s="1"/>
      <c r="O1807" s="1"/>
      <c r="P1807" s="1" t="str">
        <f>_xlfn.IFNA(VLOOKUP(Tabla1[[#This Row],[Departamento]],Departamentos,2,FALSE),"")</f>
        <v/>
      </c>
      <c r="Q1807" s="1"/>
      <c r="R1807" s="1" t="str">
        <f>_xlfn.IFNA(VLOOKUP(Tabla1[[#This Row],[Municipio]],Municipios,2,FALSE),"")</f>
        <v/>
      </c>
      <c r="S1807" s="1"/>
      <c r="T1807" s="1"/>
      <c r="U1807" s="1"/>
      <c r="V1807" s="1"/>
      <c r="W1807" s="1"/>
      <c r="Z1807" s="1"/>
    </row>
    <row r="1808" spans="1:26">
      <c r="A1808" s="1"/>
      <c r="B1808" s="1"/>
      <c r="D1808" s="1"/>
      <c r="E1808" s="1"/>
      <c r="F1808" s="1"/>
      <c r="G1808" s="1"/>
      <c r="H1808" s="1"/>
      <c r="I1808" s="1" t="str">
        <f>IFERROR(VLOOKUP(Tabla1[[#This Row],[Tipo de Petición, queja o reclamo, queja o reclamo]],Tipif,2,0),"")</f>
        <v/>
      </c>
      <c r="J1808" s="2" t="str">
        <f>IF(Tabla1[[#This Row],[Fecha Radicado]]="","",IF(Tabla1[[#This Row],[Tipo de Petición, queja o reclamo, queja o reclamo]]="Sin término de respuesta","No aplica",WORKDAY(Tabla1[[#This Row],[Fecha Radicado]],Tabla1[[#This Row],[Plazo]],Festivos)))</f>
        <v/>
      </c>
      <c r="K1808" s="3" t="str">
        <f ca="1">IF(Tabla1[[#This Row],[Estado]]="No Aplica","",IF(Tabla1[[#This Row],[Estado]]="Con respuesta","Gestionado",IFERROR(NETWORKDAYS(TODAY(),Tabla1[[#This Row],[Fecha de Vencimiento]],Festivos),"")))</f>
        <v/>
      </c>
      <c r="L18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08" s="1"/>
      <c r="N1808" s="1"/>
      <c r="O1808" s="1"/>
      <c r="P1808" s="1" t="str">
        <f>_xlfn.IFNA(VLOOKUP(Tabla1[[#This Row],[Departamento]],Departamentos,2,FALSE),"")</f>
        <v/>
      </c>
      <c r="Q1808" s="1"/>
      <c r="R1808" s="1" t="str">
        <f>_xlfn.IFNA(VLOOKUP(Tabla1[[#This Row],[Municipio]],Municipios,2,FALSE),"")</f>
        <v/>
      </c>
      <c r="S1808" s="1"/>
      <c r="T1808" s="1"/>
      <c r="U1808" s="1"/>
      <c r="V1808" s="1"/>
      <c r="W1808" s="1"/>
      <c r="Z1808" s="1"/>
    </row>
    <row r="1809" spans="1:26">
      <c r="A1809" s="1"/>
      <c r="B1809" s="1"/>
      <c r="D1809" s="1"/>
      <c r="E1809" s="1"/>
      <c r="F1809" s="1"/>
      <c r="G1809" s="1"/>
      <c r="H1809" s="1"/>
      <c r="I1809" s="1" t="str">
        <f>IFERROR(VLOOKUP(Tabla1[[#This Row],[Tipo de Petición, queja o reclamo, queja o reclamo]],Tipif,2,0),"")</f>
        <v/>
      </c>
      <c r="J1809" s="2" t="str">
        <f>IF(Tabla1[[#This Row],[Fecha Radicado]]="","",IF(Tabla1[[#This Row],[Tipo de Petición, queja o reclamo, queja o reclamo]]="Sin término de respuesta","No aplica",WORKDAY(Tabla1[[#This Row],[Fecha Radicado]],Tabla1[[#This Row],[Plazo]],Festivos)))</f>
        <v/>
      </c>
      <c r="K1809" s="3" t="str">
        <f ca="1">IF(Tabla1[[#This Row],[Estado]]="No Aplica","",IF(Tabla1[[#This Row],[Estado]]="Con respuesta","Gestionado",IFERROR(NETWORKDAYS(TODAY(),Tabla1[[#This Row],[Fecha de Vencimiento]],Festivos),"")))</f>
        <v/>
      </c>
      <c r="L18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09" s="1"/>
      <c r="N1809" s="1"/>
      <c r="O1809" s="1"/>
      <c r="P1809" s="1" t="str">
        <f>_xlfn.IFNA(VLOOKUP(Tabla1[[#This Row],[Departamento]],Departamentos,2,FALSE),"")</f>
        <v/>
      </c>
      <c r="Q1809" s="1"/>
      <c r="R1809" s="1" t="str">
        <f>_xlfn.IFNA(VLOOKUP(Tabla1[[#This Row],[Municipio]],Municipios,2,FALSE),"")</f>
        <v/>
      </c>
      <c r="S1809" s="1"/>
      <c r="T1809" s="1"/>
      <c r="U1809" s="1"/>
      <c r="V1809" s="1"/>
      <c r="W1809" s="1"/>
      <c r="Z1809" s="1"/>
    </row>
    <row r="1810" spans="1:26">
      <c r="A1810" s="1"/>
      <c r="B1810" s="1"/>
      <c r="D1810" s="1"/>
      <c r="E1810" s="1"/>
      <c r="F1810" s="1"/>
      <c r="G1810" s="1"/>
      <c r="H1810" s="1"/>
      <c r="I1810" s="1" t="str">
        <f>IFERROR(VLOOKUP(Tabla1[[#This Row],[Tipo de Petición, queja o reclamo, queja o reclamo]],Tipif,2,0),"")</f>
        <v/>
      </c>
      <c r="J1810" s="2" t="str">
        <f>IF(Tabla1[[#This Row],[Fecha Radicado]]="","",IF(Tabla1[[#This Row],[Tipo de Petición, queja o reclamo, queja o reclamo]]="Sin término de respuesta","No aplica",WORKDAY(Tabla1[[#This Row],[Fecha Radicado]],Tabla1[[#This Row],[Plazo]],Festivos)))</f>
        <v/>
      </c>
      <c r="K1810" s="3" t="str">
        <f ca="1">IF(Tabla1[[#This Row],[Estado]]="No Aplica","",IF(Tabla1[[#This Row],[Estado]]="Con respuesta","Gestionado",IFERROR(NETWORKDAYS(TODAY(),Tabla1[[#This Row],[Fecha de Vencimiento]],Festivos),"")))</f>
        <v/>
      </c>
      <c r="L18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10" s="1"/>
      <c r="N1810" s="1"/>
      <c r="O1810" s="1"/>
      <c r="P1810" s="1" t="str">
        <f>_xlfn.IFNA(VLOOKUP(Tabla1[[#This Row],[Departamento]],Departamentos,2,FALSE),"")</f>
        <v/>
      </c>
      <c r="Q1810" s="1"/>
      <c r="R1810" s="1" t="str">
        <f>_xlfn.IFNA(VLOOKUP(Tabla1[[#This Row],[Municipio]],Municipios,2,FALSE),"")</f>
        <v/>
      </c>
      <c r="S1810" s="1"/>
      <c r="T1810" s="1"/>
      <c r="U1810" s="1"/>
      <c r="V1810" s="1"/>
      <c r="W1810" s="1"/>
      <c r="Z1810" s="1"/>
    </row>
    <row r="1811" spans="1:26">
      <c r="A1811" s="1"/>
      <c r="B1811" s="1"/>
      <c r="D1811" s="1"/>
      <c r="E1811" s="1"/>
      <c r="F1811" s="1"/>
      <c r="G1811" s="1"/>
      <c r="H1811" s="1"/>
      <c r="I1811" s="1" t="str">
        <f>IFERROR(VLOOKUP(Tabla1[[#This Row],[Tipo de Petición, queja o reclamo, queja o reclamo]],Tipif,2,0),"")</f>
        <v/>
      </c>
      <c r="J1811" s="2" t="str">
        <f>IF(Tabla1[[#This Row],[Fecha Radicado]]="","",IF(Tabla1[[#This Row],[Tipo de Petición, queja o reclamo, queja o reclamo]]="Sin término de respuesta","No aplica",WORKDAY(Tabla1[[#This Row],[Fecha Radicado]],Tabla1[[#This Row],[Plazo]],Festivos)))</f>
        <v/>
      </c>
      <c r="K1811" s="3" t="str">
        <f ca="1">IF(Tabla1[[#This Row],[Estado]]="No Aplica","",IF(Tabla1[[#This Row],[Estado]]="Con respuesta","Gestionado",IFERROR(NETWORKDAYS(TODAY(),Tabla1[[#This Row],[Fecha de Vencimiento]],Festivos),"")))</f>
        <v/>
      </c>
      <c r="L18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11" s="1"/>
      <c r="N1811" s="1"/>
      <c r="O1811" s="1"/>
      <c r="P1811" s="1" t="str">
        <f>_xlfn.IFNA(VLOOKUP(Tabla1[[#This Row],[Departamento]],Departamentos,2,FALSE),"")</f>
        <v/>
      </c>
      <c r="Q1811" s="1"/>
      <c r="R1811" s="1" t="str">
        <f>_xlfn.IFNA(VLOOKUP(Tabla1[[#This Row],[Municipio]],Municipios,2,FALSE),"")</f>
        <v/>
      </c>
      <c r="S1811" s="1"/>
      <c r="T1811" s="1"/>
      <c r="U1811" s="1"/>
      <c r="V1811" s="1"/>
      <c r="W1811" s="1"/>
      <c r="Z1811" s="1"/>
    </row>
    <row r="1812" spans="1:26">
      <c r="A1812" s="1"/>
      <c r="B1812" s="1"/>
      <c r="D1812" s="1"/>
      <c r="E1812" s="1"/>
      <c r="F1812" s="1"/>
      <c r="G1812" s="1"/>
      <c r="H1812" s="1"/>
      <c r="I1812" s="1" t="str">
        <f>IFERROR(VLOOKUP(Tabla1[[#This Row],[Tipo de Petición, queja o reclamo, queja o reclamo]],Tipif,2,0),"")</f>
        <v/>
      </c>
      <c r="J1812" s="2" t="str">
        <f>IF(Tabla1[[#This Row],[Fecha Radicado]]="","",IF(Tabla1[[#This Row],[Tipo de Petición, queja o reclamo, queja o reclamo]]="Sin término de respuesta","No aplica",WORKDAY(Tabla1[[#This Row],[Fecha Radicado]],Tabla1[[#This Row],[Plazo]],Festivos)))</f>
        <v/>
      </c>
      <c r="K1812" s="3" t="str">
        <f ca="1">IF(Tabla1[[#This Row],[Estado]]="No Aplica","",IF(Tabla1[[#This Row],[Estado]]="Con respuesta","Gestionado",IFERROR(NETWORKDAYS(TODAY(),Tabla1[[#This Row],[Fecha de Vencimiento]],Festivos),"")))</f>
        <v/>
      </c>
      <c r="L18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12" s="1"/>
      <c r="N1812" s="1"/>
      <c r="O1812" s="1"/>
      <c r="P1812" s="1" t="str">
        <f>_xlfn.IFNA(VLOOKUP(Tabla1[[#This Row],[Departamento]],Departamentos,2,FALSE),"")</f>
        <v/>
      </c>
      <c r="Q1812" s="1"/>
      <c r="R1812" s="1" t="str">
        <f>_xlfn.IFNA(VLOOKUP(Tabla1[[#This Row],[Municipio]],Municipios,2,FALSE),"")</f>
        <v/>
      </c>
      <c r="S1812" s="1"/>
      <c r="T1812" s="1"/>
      <c r="U1812" s="1"/>
      <c r="V1812" s="1"/>
      <c r="W1812" s="1"/>
      <c r="Z1812" s="1"/>
    </row>
    <row r="1813" spans="1:26">
      <c r="A1813" s="1"/>
      <c r="B1813" s="1"/>
      <c r="D1813" s="1"/>
      <c r="E1813" s="1"/>
      <c r="F1813" s="1"/>
      <c r="G1813" s="1"/>
      <c r="H1813" s="1"/>
      <c r="I1813" s="1" t="str">
        <f>IFERROR(VLOOKUP(Tabla1[[#This Row],[Tipo de Petición, queja o reclamo, queja o reclamo]],Tipif,2,0),"")</f>
        <v/>
      </c>
      <c r="J1813" s="2" t="str">
        <f>IF(Tabla1[[#This Row],[Fecha Radicado]]="","",IF(Tabla1[[#This Row],[Tipo de Petición, queja o reclamo, queja o reclamo]]="Sin término de respuesta","No aplica",WORKDAY(Tabla1[[#This Row],[Fecha Radicado]],Tabla1[[#This Row],[Plazo]],Festivos)))</f>
        <v/>
      </c>
      <c r="K1813" s="3" t="str">
        <f ca="1">IF(Tabla1[[#This Row],[Estado]]="No Aplica","",IF(Tabla1[[#This Row],[Estado]]="Con respuesta","Gestionado",IFERROR(NETWORKDAYS(TODAY(),Tabla1[[#This Row],[Fecha de Vencimiento]],Festivos),"")))</f>
        <v/>
      </c>
      <c r="L18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13" s="1"/>
      <c r="N1813" s="1"/>
      <c r="O1813" s="1"/>
      <c r="P1813" s="1" t="str">
        <f>_xlfn.IFNA(VLOOKUP(Tabla1[[#This Row],[Departamento]],Departamentos,2,FALSE),"")</f>
        <v/>
      </c>
      <c r="Q1813" s="1"/>
      <c r="R1813" s="1" t="str">
        <f>_xlfn.IFNA(VLOOKUP(Tabla1[[#This Row],[Municipio]],Municipios,2,FALSE),"")</f>
        <v/>
      </c>
      <c r="S1813" s="1"/>
      <c r="T1813" s="1"/>
      <c r="U1813" s="1"/>
      <c r="V1813" s="1"/>
      <c r="W1813" s="1"/>
      <c r="Z1813" s="1"/>
    </row>
    <row r="1814" spans="1:26">
      <c r="A1814" s="1"/>
      <c r="B1814" s="1"/>
      <c r="D1814" s="1"/>
      <c r="E1814" s="1"/>
      <c r="F1814" s="1"/>
      <c r="G1814" s="1"/>
      <c r="H1814" s="1"/>
      <c r="I1814" s="1" t="str">
        <f>IFERROR(VLOOKUP(Tabla1[[#This Row],[Tipo de Petición, queja o reclamo, queja o reclamo]],Tipif,2,0),"")</f>
        <v/>
      </c>
      <c r="J1814" s="2" t="str">
        <f>IF(Tabla1[[#This Row],[Fecha Radicado]]="","",IF(Tabla1[[#This Row],[Tipo de Petición, queja o reclamo, queja o reclamo]]="Sin término de respuesta","No aplica",WORKDAY(Tabla1[[#This Row],[Fecha Radicado]],Tabla1[[#This Row],[Plazo]],Festivos)))</f>
        <v/>
      </c>
      <c r="K1814" s="3" t="str">
        <f ca="1">IF(Tabla1[[#This Row],[Estado]]="No Aplica","",IF(Tabla1[[#This Row],[Estado]]="Con respuesta","Gestionado",IFERROR(NETWORKDAYS(TODAY(),Tabla1[[#This Row],[Fecha de Vencimiento]],Festivos),"")))</f>
        <v/>
      </c>
      <c r="L18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14" s="1"/>
      <c r="N1814" s="1"/>
      <c r="O1814" s="1"/>
      <c r="P1814" s="1" t="str">
        <f>_xlfn.IFNA(VLOOKUP(Tabla1[[#This Row],[Departamento]],Departamentos,2,FALSE),"")</f>
        <v/>
      </c>
      <c r="Q1814" s="1"/>
      <c r="R1814" s="1" t="str">
        <f>_xlfn.IFNA(VLOOKUP(Tabla1[[#This Row],[Municipio]],Municipios,2,FALSE),"")</f>
        <v/>
      </c>
      <c r="S1814" s="1"/>
      <c r="T1814" s="1"/>
      <c r="U1814" s="1"/>
      <c r="V1814" s="1"/>
      <c r="W1814" s="1"/>
      <c r="Z1814" s="1"/>
    </row>
    <row r="1815" spans="1:26">
      <c r="A1815" s="1"/>
      <c r="B1815" s="1"/>
      <c r="D1815" s="1"/>
      <c r="E1815" s="1"/>
      <c r="F1815" s="1"/>
      <c r="G1815" s="1"/>
      <c r="H1815" s="1"/>
      <c r="I1815" s="1" t="str">
        <f>IFERROR(VLOOKUP(Tabla1[[#This Row],[Tipo de Petición, queja o reclamo, queja o reclamo]],Tipif,2,0),"")</f>
        <v/>
      </c>
      <c r="J1815" s="2" t="str">
        <f>IF(Tabla1[[#This Row],[Fecha Radicado]]="","",IF(Tabla1[[#This Row],[Tipo de Petición, queja o reclamo, queja o reclamo]]="Sin término de respuesta","No aplica",WORKDAY(Tabla1[[#This Row],[Fecha Radicado]],Tabla1[[#This Row],[Plazo]],Festivos)))</f>
        <v/>
      </c>
      <c r="K1815" s="3" t="str">
        <f ca="1">IF(Tabla1[[#This Row],[Estado]]="No Aplica","",IF(Tabla1[[#This Row],[Estado]]="Con respuesta","Gestionado",IFERROR(NETWORKDAYS(TODAY(),Tabla1[[#This Row],[Fecha de Vencimiento]],Festivos),"")))</f>
        <v/>
      </c>
      <c r="L18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15" s="1"/>
      <c r="N1815" s="1"/>
      <c r="O1815" s="1"/>
      <c r="P1815" s="1" t="str">
        <f>_xlfn.IFNA(VLOOKUP(Tabla1[[#This Row],[Departamento]],Departamentos,2,FALSE),"")</f>
        <v/>
      </c>
      <c r="Q1815" s="1"/>
      <c r="R1815" s="1" t="str">
        <f>_xlfn.IFNA(VLOOKUP(Tabla1[[#This Row],[Municipio]],Municipios,2,FALSE),"")</f>
        <v/>
      </c>
      <c r="S1815" s="1"/>
      <c r="T1815" s="1"/>
      <c r="U1815" s="1"/>
      <c r="V1815" s="1"/>
      <c r="W1815" s="1"/>
      <c r="Z1815" s="1"/>
    </row>
    <row r="1816" spans="1:26">
      <c r="A1816" s="1"/>
      <c r="B1816" s="1"/>
      <c r="D1816" s="1"/>
      <c r="E1816" s="1"/>
      <c r="F1816" s="1"/>
      <c r="G1816" s="1"/>
      <c r="H1816" s="1"/>
      <c r="I1816" s="1" t="str">
        <f>IFERROR(VLOOKUP(Tabla1[[#This Row],[Tipo de Petición, queja o reclamo, queja o reclamo]],Tipif,2,0),"")</f>
        <v/>
      </c>
      <c r="J1816" s="2" t="str">
        <f>IF(Tabla1[[#This Row],[Fecha Radicado]]="","",IF(Tabla1[[#This Row],[Tipo de Petición, queja o reclamo, queja o reclamo]]="Sin término de respuesta","No aplica",WORKDAY(Tabla1[[#This Row],[Fecha Radicado]],Tabla1[[#This Row],[Plazo]],Festivos)))</f>
        <v/>
      </c>
      <c r="K1816" s="3" t="str">
        <f ca="1">IF(Tabla1[[#This Row],[Estado]]="No Aplica","",IF(Tabla1[[#This Row],[Estado]]="Con respuesta","Gestionado",IFERROR(NETWORKDAYS(TODAY(),Tabla1[[#This Row],[Fecha de Vencimiento]],Festivos),"")))</f>
        <v/>
      </c>
      <c r="L18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16" s="1"/>
      <c r="N1816" s="1"/>
      <c r="O1816" s="1"/>
      <c r="P1816" s="1" t="str">
        <f>_xlfn.IFNA(VLOOKUP(Tabla1[[#This Row],[Departamento]],Departamentos,2,FALSE),"")</f>
        <v/>
      </c>
      <c r="Q1816" s="1"/>
      <c r="R1816" s="1" t="str">
        <f>_xlfn.IFNA(VLOOKUP(Tabla1[[#This Row],[Municipio]],Municipios,2,FALSE),"")</f>
        <v/>
      </c>
      <c r="S1816" s="1"/>
      <c r="T1816" s="1"/>
      <c r="U1816" s="1"/>
      <c r="V1816" s="1"/>
      <c r="W1816" s="1"/>
      <c r="Z1816" s="1"/>
    </row>
    <row r="1817" spans="1:26">
      <c r="A1817" s="1"/>
      <c r="B1817" s="1"/>
      <c r="D1817" s="1"/>
      <c r="E1817" s="1"/>
      <c r="F1817" s="1"/>
      <c r="G1817" s="1"/>
      <c r="H1817" s="1"/>
      <c r="I1817" s="1" t="str">
        <f>IFERROR(VLOOKUP(Tabla1[[#This Row],[Tipo de Petición, queja o reclamo, queja o reclamo]],Tipif,2,0),"")</f>
        <v/>
      </c>
      <c r="J1817" s="2" t="str">
        <f>IF(Tabla1[[#This Row],[Fecha Radicado]]="","",IF(Tabla1[[#This Row],[Tipo de Petición, queja o reclamo, queja o reclamo]]="Sin término de respuesta","No aplica",WORKDAY(Tabla1[[#This Row],[Fecha Radicado]],Tabla1[[#This Row],[Plazo]],Festivos)))</f>
        <v/>
      </c>
      <c r="K1817" s="3" t="str">
        <f ca="1">IF(Tabla1[[#This Row],[Estado]]="No Aplica","",IF(Tabla1[[#This Row],[Estado]]="Con respuesta","Gestionado",IFERROR(NETWORKDAYS(TODAY(),Tabla1[[#This Row],[Fecha de Vencimiento]],Festivos),"")))</f>
        <v/>
      </c>
      <c r="L18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17" s="1"/>
      <c r="N1817" s="1"/>
      <c r="O1817" s="1"/>
      <c r="P1817" s="1" t="str">
        <f>_xlfn.IFNA(VLOOKUP(Tabla1[[#This Row],[Departamento]],Departamentos,2,FALSE),"")</f>
        <v/>
      </c>
      <c r="Q1817" s="1"/>
      <c r="R1817" s="1" t="str">
        <f>_xlfn.IFNA(VLOOKUP(Tabla1[[#This Row],[Municipio]],Municipios,2,FALSE),"")</f>
        <v/>
      </c>
      <c r="S1817" s="1"/>
      <c r="T1817" s="1"/>
      <c r="U1817" s="1"/>
      <c r="V1817" s="1"/>
      <c r="W1817" s="1"/>
      <c r="Z1817" s="1"/>
    </row>
    <row r="1818" spans="1:26">
      <c r="A1818" s="1"/>
      <c r="B1818" s="1"/>
      <c r="D1818" s="1"/>
      <c r="E1818" s="1"/>
      <c r="F1818" s="1"/>
      <c r="G1818" s="1"/>
      <c r="H1818" s="1"/>
      <c r="I1818" s="1" t="str">
        <f>IFERROR(VLOOKUP(Tabla1[[#This Row],[Tipo de Petición, queja o reclamo, queja o reclamo]],Tipif,2,0),"")</f>
        <v/>
      </c>
      <c r="J1818" s="2" t="str">
        <f>IF(Tabla1[[#This Row],[Fecha Radicado]]="","",IF(Tabla1[[#This Row],[Tipo de Petición, queja o reclamo, queja o reclamo]]="Sin término de respuesta","No aplica",WORKDAY(Tabla1[[#This Row],[Fecha Radicado]],Tabla1[[#This Row],[Plazo]],Festivos)))</f>
        <v/>
      </c>
      <c r="K1818" s="3" t="str">
        <f ca="1">IF(Tabla1[[#This Row],[Estado]]="No Aplica","",IF(Tabla1[[#This Row],[Estado]]="Con respuesta","Gestionado",IFERROR(NETWORKDAYS(TODAY(),Tabla1[[#This Row],[Fecha de Vencimiento]],Festivos),"")))</f>
        <v/>
      </c>
      <c r="L18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18" s="1"/>
      <c r="N1818" s="1"/>
      <c r="O1818" s="1"/>
      <c r="P1818" s="1" t="str">
        <f>_xlfn.IFNA(VLOOKUP(Tabla1[[#This Row],[Departamento]],Departamentos,2,FALSE),"")</f>
        <v/>
      </c>
      <c r="Q1818" s="1"/>
      <c r="R1818" s="1" t="str">
        <f>_xlfn.IFNA(VLOOKUP(Tabla1[[#This Row],[Municipio]],Municipios,2,FALSE),"")</f>
        <v/>
      </c>
      <c r="S1818" s="1"/>
      <c r="T1818" s="1"/>
      <c r="U1818" s="1"/>
      <c r="V1818" s="1"/>
      <c r="W1818" s="1"/>
      <c r="Z1818" s="1"/>
    </row>
    <row r="1819" spans="1:26">
      <c r="A1819" s="1"/>
      <c r="B1819" s="1"/>
      <c r="D1819" s="1"/>
      <c r="E1819" s="1"/>
      <c r="F1819" s="1"/>
      <c r="G1819" s="1"/>
      <c r="H1819" s="1"/>
      <c r="I1819" s="1" t="str">
        <f>IFERROR(VLOOKUP(Tabla1[[#This Row],[Tipo de Petición, queja o reclamo, queja o reclamo]],Tipif,2,0),"")</f>
        <v/>
      </c>
      <c r="J1819" s="2" t="str">
        <f>IF(Tabla1[[#This Row],[Fecha Radicado]]="","",IF(Tabla1[[#This Row],[Tipo de Petición, queja o reclamo, queja o reclamo]]="Sin término de respuesta","No aplica",WORKDAY(Tabla1[[#This Row],[Fecha Radicado]],Tabla1[[#This Row],[Plazo]],Festivos)))</f>
        <v/>
      </c>
      <c r="K1819" s="3" t="str">
        <f ca="1">IF(Tabla1[[#This Row],[Estado]]="No Aplica","",IF(Tabla1[[#This Row],[Estado]]="Con respuesta","Gestionado",IFERROR(NETWORKDAYS(TODAY(),Tabla1[[#This Row],[Fecha de Vencimiento]],Festivos),"")))</f>
        <v/>
      </c>
      <c r="L18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19" s="1"/>
      <c r="N1819" s="1"/>
      <c r="O1819" s="1"/>
      <c r="P1819" s="1" t="str">
        <f>_xlfn.IFNA(VLOOKUP(Tabla1[[#This Row],[Departamento]],Departamentos,2,FALSE),"")</f>
        <v/>
      </c>
      <c r="Q1819" s="1"/>
      <c r="R1819" s="1" t="str">
        <f>_xlfn.IFNA(VLOOKUP(Tabla1[[#This Row],[Municipio]],Municipios,2,FALSE),"")</f>
        <v/>
      </c>
      <c r="S1819" s="1"/>
      <c r="T1819" s="1"/>
      <c r="U1819" s="1"/>
      <c r="V1819" s="1"/>
      <c r="W1819" s="1"/>
      <c r="Z1819" s="1"/>
    </row>
    <row r="1820" spans="1:26">
      <c r="A1820" s="1"/>
      <c r="B1820" s="1"/>
      <c r="D1820" s="1"/>
      <c r="E1820" s="1"/>
      <c r="F1820" s="1"/>
      <c r="G1820" s="1"/>
      <c r="H1820" s="1"/>
      <c r="I1820" s="1" t="str">
        <f>IFERROR(VLOOKUP(Tabla1[[#This Row],[Tipo de Petición, queja o reclamo, queja o reclamo]],Tipif,2,0),"")</f>
        <v/>
      </c>
      <c r="J1820" s="2" t="str">
        <f>IF(Tabla1[[#This Row],[Fecha Radicado]]="","",IF(Tabla1[[#This Row],[Tipo de Petición, queja o reclamo, queja o reclamo]]="Sin término de respuesta","No aplica",WORKDAY(Tabla1[[#This Row],[Fecha Radicado]],Tabla1[[#This Row],[Plazo]],Festivos)))</f>
        <v/>
      </c>
      <c r="K1820" s="3" t="str">
        <f ca="1">IF(Tabla1[[#This Row],[Estado]]="No Aplica","",IF(Tabla1[[#This Row],[Estado]]="Con respuesta","Gestionado",IFERROR(NETWORKDAYS(TODAY(),Tabla1[[#This Row],[Fecha de Vencimiento]],Festivos),"")))</f>
        <v/>
      </c>
      <c r="L18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20" s="1"/>
      <c r="N1820" s="1"/>
      <c r="O1820" s="1"/>
      <c r="P1820" s="1" t="str">
        <f>_xlfn.IFNA(VLOOKUP(Tabla1[[#This Row],[Departamento]],Departamentos,2,FALSE),"")</f>
        <v/>
      </c>
      <c r="Q1820" s="1"/>
      <c r="R1820" s="1" t="str">
        <f>_xlfn.IFNA(VLOOKUP(Tabla1[[#This Row],[Municipio]],Municipios,2,FALSE),"")</f>
        <v/>
      </c>
      <c r="S1820" s="1"/>
      <c r="T1820" s="1"/>
      <c r="U1820" s="1"/>
      <c r="V1820" s="1"/>
      <c r="W1820" s="1"/>
      <c r="Z1820" s="1"/>
    </row>
    <row r="1821" spans="1:26">
      <c r="A1821" s="1"/>
      <c r="B1821" s="1"/>
      <c r="D1821" s="1"/>
      <c r="E1821" s="1"/>
      <c r="F1821" s="1"/>
      <c r="G1821" s="1"/>
      <c r="H1821" s="1"/>
      <c r="I1821" s="1" t="str">
        <f>IFERROR(VLOOKUP(Tabla1[[#This Row],[Tipo de Petición, queja o reclamo, queja o reclamo]],Tipif,2,0),"")</f>
        <v/>
      </c>
      <c r="J1821" s="2" t="str">
        <f>IF(Tabla1[[#This Row],[Fecha Radicado]]="","",IF(Tabla1[[#This Row],[Tipo de Petición, queja o reclamo, queja o reclamo]]="Sin término de respuesta","No aplica",WORKDAY(Tabla1[[#This Row],[Fecha Radicado]],Tabla1[[#This Row],[Plazo]],Festivos)))</f>
        <v/>
      </c>
      <c r="K1821" s="3" t="str">
        <f ca="1">IF(Tabla1[[#This Row],[Estado]]="No Aplica","",IF(Tabla1[[#This Row],[Estado]]="Con respuesta","Gestionado",IFERROR(NETWORKDAYS(TODAY(),Tabla1[[#This Row],[Fecha de Vencimiento]],Festivos),"")))</f>
        <v/>
      </c>
      <c r="L18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21" s="1"/>
      <c r="N1821" s="1"/>
      <c r="O1821" s="1"/>
      <c r="P1821" s="1" t="str">
        <f>_xlfn.IFNA(VLOOKUP(Tabla1[[#This Row],[Departamento]],Departamentos,2,FALSE),"")</f>
        <v/>
      </c>
      <c r="Q1821" s="1"/>
      <c r="R1821" s="1" t="str">
        <f>_xlfn.IFNA(VLOOKUP(Tabla1[[#This Row],[Municipio]],Municipios,2,FALSE),"")</f>
        <v/>
      </c>
      <c r="S1821" s="1"/>
      <c r="T1821" s="1"/>
      <c r="U1821" s="1"/>
      <c r="V1821" s="1"/>
      <c r="W1821" s="1"/>
      <c r="Z1821" s="1"/>
    </row>
    <row r="1822" spans="1:26">
      <c r="A1822" s="1"/>
      <c r="B1822" s="1"/>
      <c r="D1822" s="1"/>
      <c r="E1822" s="1"/>
      <c r="F1822" s="1"/>
      <c r="G1822" s="1"/>
      <c r="H1822" s="1"/>
      <c r="I1822" s="1" t="str">
        <f>IFERROR(VLOOKUP(Tabla1[[#This Row],[Tipo de Petición, queja o reclamo, queja o reclamo]],Tipif,2,0),"")</f>
        <v/>
      </c>
      <c r="J1822" s="2" t="str">
        <f>IF(Tabla1[[#This Row],[Fecha Radicado]]="","",IF(Tabla1[[#This Row],[Tipo de Petición, queja o reclamo, queja o reclamo]]="Sin término de respuesta","No aplica",WORKDAY(Tabla1[[#This Row],[Fecha Radicado]],Tabla1[[#This Row],[Plazo]],Festivos)))</f>
        <v/>
      </c>
      <c r="K1822" s="3" t="str">
        <f ca="1">IF(Tabla1[[#This Row],[Estado]]="No Aplica","",IF(Tabla1[[#This Row],[Estado]]="Con respuesta","Gestionado",IFERROR(NETWORKDAYS(TODAY(),Tabla1[[#This Row],[Fecha de Vencimiento]],Festivos),"")))</f>
        <v/>
      </c>
      <c r="L18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22" s="1"/>
      <c r="N1822" s="1"/>
      <c r="O1822" s="1"/>
      <c r="P1822" s="1" t="str">
        <f>_xlfn.IFNA(VLOOKUP(Tabla1[[#This Row],[Departamento]],Departamentos,2,FALSE),"")</f>
        <v/>
      </c>
      <c r="Q1822" s="1"/>
      <c r="R1822" s="1" t="str">
        <f>_xlfn.IFNA(VLOOKUP(Tabla1[[#This Row],[Municipio]],Municipios,2,FALSE),"")</f>
        <v/>
      </c>
      <c r="S1822" s="1"/>
      <c r="T1822" s="1"/>
      <c r="U1822" s="1"/>
      <c r="V1822" s="1"/>
      <c r="W1822" s="1"/>
      <c r="Z1822" s="1"/>
    </row>
    <row r="1823" spans="1:26">
      <c r="A1823" s="1"/>
      <c r="B1823" s="1"/>
      <c r="D1823" s="1"/>
      <c r="E1823" s="1"/>
      <c r="F1823" s="1"/>
      <c r="G1823" s="1"/>
      <c r="H1823" s="1"/>
      <c r="I1823" s="1" t="str">
        <f>IFERROR(VLOOKUP(Tabla1[[#This Row],[Tipo de Petición, queja o reclamo, queja o reclamo]],Tipif,2,0),"")</f>
        <v/>
      </c>
      <c r="J1823" s="2" t="str">
        <f>IF(Tabla1[[#This Row],[Fecha Radicado]]="","",IF(Tabla1[[#This Row],[Tipo de Petición, queja o reclamo, queja o reclamo]]="Sin término de respuesta","No aplica",WORKDAY(Tabla1[[#This Row],[Fecha Radicado]],Tabla1[[#This Row],[Plazo]],Festivos)))</f>
        <v/>
      </c>
      <c r="K1823" s="3" t="str">
        <f ca="1">IF(Tabla1[[#This Row],[Estado]]="No Aplica","",IF(Tabla1[[#This Row],[Estado]]="Con respuesta","Gestionado",IFERROR(NETWORKDAYS(TODAY(),Tabla1[[#This Row],[Fecha de Vencimiento]],Festivos),"")))</f>
        <v/>
      </c>
      <c r="L18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23" s="1"/>
      <c r="N1823" s="1"/>
      <c r="O1823" s="1"/>
      <c r="P1823" s="1" t="str">
        <f>_xlfn.IFNA(VLOOKUP(Tabla1[[#This Row],[Departamento]],Departamentos,2,FALSE),"")</f>
        <v/>
      </c>
      <c r="Q1823" s="1"/>
      <c r="R1823" s="1" t="str">
        <f>_xlfn.IFNA(VLOOKUP(Tabla1[[#This Row],[Municipio]],Municipios,2,FALSE),"")</f>
        <v/>
      </c>
      <c r="S1823" s="1"/>
      <c r="T1823" s="1"/>
      <c r="U1823" s="1"/>
      <c r="V1823" s="1"/>
      <c r="W1823" s="1"/>
      <c r="Z1823" s="1"/>
    </row>
    <row r="1824" spans="1:26">
      <c r="A1824" s="1"/>
      <c r="B1824" s="1"/>
      <c r="D1824" s="1"/>
      <c r="E1824" s="1"/>
      <c r="F1824" s="1"/>
      <c r="G1824" s="1"/>
      <c r="H1824" s="1"/>
      <c r="I1824" s="1" t="str">
        <f>IFERROR(VLOOKUP(Tabla1[[#This Row],[Tipo de Petición, queja o reclamo, queja o reclamo]],Tipif,2,0),"")</f>
        <v/>
      </c>
      <c r="J1824" s="2" t="str">
        <f>IF(Tabla1[[#This Row],[Fecha Radicado]]="","",IF(Tabla1[[#This Row],[Tipo de Petición, queja o reclamo, queja o reclamo]]="Sin término de respuesta","No aplica",WORKDAY(Tabla1[[#This Row],[Fecha Radicado]],Tabla1[[#This Row],[Plazo]],Festivos)))</f>
        <v/>
      </c>
      <c r="K1824" s="3" t="str">
        <f ca="1">IF(Tabla1[[#This Row],[Estado]]="No Aplica","",IF(Tabla1[[#This Row],[Estado]]="Con respuesta","Gestionado",IFERROR(NETWORKDAYS(TODAY(),Tabla1[[#This Row],[Fecha de Vencimiento]],Festivos),"")))</f>
        <v/>
      </c>
      <c r="L18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24" s="1"/>
      <c r="N1824" s="1"/>
      <c r="O1824" s="1"/>
      <c r="P1824" s="1" t="str">
        <f>_xlfn.IFNA(VLOOKUP(Tabla1[[#This Row],[Departamento]],Departamentos,2,FALSE),"")</f>
        <v/>
      </c>
      <c r="Q1824" s="1"/>
      <c r="R1824" s="1" t="str">
        <f>_xlfn.IFNA(VLOOKUP(Tabla1[[#This Row],[Municipio]],Municipios,2,FALSE),"")</f>
        <v/>
      </c>
      <c r="S1824" s="1"/>
      <c r="T1824" s="1"/>
      <c r="U1824" s="1"/>
      <c r="V1824" s="1"/>
      <c r="W1824" s="1"/>
      <c r="Z1824" s="1"/>
    </row>
    <row r="1825" spans="1:26">
      <c r="A1825" s="1"/>
      <c r="B1825" s="1"/>
      <c r="D1825" s="1"/>
      <c r="E1825" s="1"/>
      <c r="F1825" s="1"/>
      <c r="G1825" s="1"/>
      <c r="H1825" s="1"/>
      <c r="I1825" s="1" t="str">
        <f>IFERROR(VLOOKUP(Tabla1[[#This Row],[Tipo de Petición, queja o reclamo, queja o reclamo]],Tipif,2,0),"")</f>
        <v/>
      </c>
      <c r="J1825" s="2" t="str">
        <f>IF(Tabla1[[#This Row],[Fecha Radicado]]="","",IF(Tabla1[[#This Row],[Tipo de Petición, queja o reclamo, queja o reclamo]]="Sin término de respuesta","No aplica",WORKDAY(Tabla1[[#This Row],[Fecha Radicado]],Tabla1[[#This Row],[Plazo]],Festivos)))</f>
        <v/>
      </c>
      <c r="K1825" s="3" t="str">
        <f ca="1">IF(Tabla1[[#This Row],[Estado]]="No Aplica","",IF(Tabla1[[#This Row],[Estado]]="Con respuesta","Gestionado",IFERROR(NETWORKDAYS(TODAY(),Tabla1[[#This Row],[Fecha de Vencimiento]],Festivos),"")))</f>
        <v/>
      </c>
      <c r="L18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25" s="1"/>
      <c r="N1825" s="1"/>
      <c r="O1825" s="1"/>
      <c r="P1825" s="1" t="str">
        <f>_xlfn.IFNA(VLOOKUP(Tabla1[[#This Row],[Departamento]],Departamentos,2,FALSE),"")</f>
        <v/>
      </c>
      <c r="Q1825" s="1"/>
      <c r="R1825" s="1" t="str">
        <f>_xlfn.IFNA(VLOOKUP(Tabla1[[#This Row],[Municipio]],Municipios,2,FALSE),"")</f>
        <v/>
      </c>
      <c r="S1825" s="1"/>
      <c r="T1825" s="1"/>
      <c r="U1825" s="1"/>
      <c r="V1825" s="1"/>
      <c r="W1825" s="1"/>
      <c r="Z1825" s="1"/>
    </row>
    <row r="1826" spans="1:26">
      <c r="A1826" s="1"/>
      <c r="B1826" s="1"/>
      <c r="D1826" s="1"/>
      <c r="E1826" s="1"/>
      <c r="F1826" s="1"/>
      <c r="G1826" s="1"/>
      <c r="H1826" s="1"/>
      <c r="I1826" s="1" t="str">
        <f>IFERROR(VLOOKUP(Tabla1[[#This Row],[Tipo de Petición, queja o reclamo, queja o reclamo]],Tipif,2,0),"")</f>
        <v/>
      </c>
      <c r="J1826" s="2" t="str">
        <f>IF(Tabla1[[#This Row],[Fecha Radicado]]="","",IF(Tabla1[[#This Row],[Tipo de Petición, queja o reclamo, queja o reclamo]]="Sin término de respuesta","No aplica",WORKDAY(Tabla1[[#This Row],[Fecha Radicado]],Tabla1[[#This Row],[Plazo]],Festivos)))</f>
        <v/>
      </c>
      <c r="K1826" s="3" t="str">
        <f ca="1">IF(Tabla1[[#This Row],[Estado]]="No Aplica","",IF(Tabla1[[#This Row],[Estado]]="Con respuesta","Gestionado",IFERROR(NETWORKDAYS(TODAY(),Tabla1[[#This Row],[Fecha de Vencimiento]],Festivos),"")))</f>
        <v/>
      </c>
      <c r="L18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26" s="1"/>
      <c r="N1826" s="1"/>
      <c r="O1826" s="1"/>
      <c r="P1826" s="1" t="str">
        <f>_xlfn.IFNA(VLOOKUP(Tabla1[[#This Row],[Departamento]],Departamentos,2,FALSE),"")</f>
        <v/>
      </c>
      <c r="Q1826" s="1"/>
      <c r="R1826" s="1" t="str">
        <f>_xlfn.IFNA(VLOOKUP(Tabla1[[#This Row],[Municipio]],Municipios,2,FALSE),"")</f>
        <v/>
      </c>
      <c r="S1826" s="1"/>
      <c r="T1826" s="1"/>
      <c r="U1826" s="1"/>
      <c r="V1826" s="1"/>
      <c r="W1826" s="1"/>
      <c r="Z1826" s="1"/>
    </row>
    <row r="1827" spans="1:26">
      <c r="A1827" s="1"/>
      <c r="B1827" s="1"/>
      <c r="D1827" s="1"/>
      <c r="E1827" s="1"/>
      <c r="F1827" s="1"/>
      <c r="G1827" s="1"/>
      <c r="H1827" s="1"/>
      <c r="I1827" s="1" t="str">
        <f>IFERROR(VLOOKUP(Tabla1[[#This Row],[Tipo de Petición, queja o reclamo, queja o reclamo]],Tipif,2,0),"")</f>
        <v/>
      </c>
      <c r="J1827" s="2" t="str">
        <f>IF(Tabla1[[#This Row],[Fecha Radicado]]="","",IF(Tabla1[[#This Row],[Tipo de Petición, queja o reclamo, queja o reclamo]]="Sin término de respuesta","No aplica",WORKDAY(Tabla1[[#This Row],[Fecha Radicado]],Tabla1[[#This Row],[Plazo]],Festivos)))</f>
        <v/>
      </c>
      <c r="K1827" s="3" t="str">
        <f ca="1">IF(Tabla1[[#This Row],[Estado]]="No Aplica","",IF(Tabla1[[#This Row],[Estado]]="Con respuesta","Gestionado",IFERROR(NETWORKDAYS(TODAY(),Tabla1[[#This Row],[Fecha de Vencimiento]],Festivos),"")))</f>
        <v/>
      </c>
      <c r="L18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27" s="1"/>
      <c r="N1827" s="1"/>
      <c r="O1827" s="1"/>
      <c r="P1827" s="1" t="str">
        <f>_xlfn.IFNA(VLOOKUP(Tabla1[[#This Row],[Departamento]],Departamentos,2,FALSE),"")</f>
        <v/>
      </c>
      <c r="Q1827" s="1"/>
      <c r="R1827" s="1" t="str">
        <f>_xlfn.IFNA(VLOOKUP(Tabla1[[#This Row],[Municipio]],Municipios,2,FALSE),"")</f>
        <v/>
      </c>
      <c r="S1827" s="1"/>
      <c r="T1827" s="1"/>
      <c r="U1827" s="1"/>
      <c r="V1827" s="1"/>
      <c r="W1827" s="1"/>
      <c r="Z1827" s="1"/>
    </row>
    <row r="1828" spans="1:26">
      <c r="A1828" s="1"/>
      <c r="B1828" s="1"/>
      <c r="D1828" s="1"/>
      <c r="E1828" s="1"/>
      <c r="F1828" s="1"/>
      <c r="G1828" s="1"/>
      <c r="H1828" s="1"/>
      <c r="I1828" s="1" t="str">
        <f>IFERROR(VLOOKUP(Tabla1[[#This Row],[Tipo de Petición, queja o reclamo, queja o reclamo]],Tipif,2,0),"")</f>
        <v/>
      </c>
      <c r="J1828" s="2" t="str">
        <f>IF(Tabla1[[#This Row],[Fecha Radicado]]="","",IF(Tabla1[[#This Row],[Tipo de Petición, queja o reclamo, queja o reclamo]]="Sin término de respuesta","No aplica",WORKDAY(Tabla1[[#This Row],[Fecha Radicado]],Tabla1[[#This Row],[Plazo]],Festivos)))</f>
        <v/>
      </c>
      <c r="K1828" s="3" t="str">
        <f ca="1">IF(Tabla1[[#This Row],[Estado]]="No Aplica","",IF(Tabla1[[#This Row],[Estado]]="Con respuesta","Gestionado",IFERROR(NETWORKDAYS(TODAY(),Tabla1[[#This Row],[Fecha de Vencimiento]],Festivos),"")))</f>
        <v/>
      </c>
      <c r="L18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28" s="1"/>
      <c r="N1828" s="1"/>
      <c r="O1828" s="1"/>
      <c r="P1828" s="1" t="str">
        <f>_xlfn.IFNA(VLOOKUP(Tabla1[[#This Row],[Departamento]],Departamentos,2,FALSE),"")</f>
        <v/>
      </c>
      <c r="Q1828" s="1"/>
      <c r="R1828" s="1" t="str">
        <f>_xlfn.IFNA(VLOOKUP(Tabla1[[#This Row],[Municipio]],Municipios,2,FALSE),"")</f>
        <v/>
      </c>
      <c r="S1828" s="1"/>
      <c r="T1828" s="1"/>
      <c r="U1828" s="1"/>
      <c r="V1828" s="1"/>
      <c r="W1828" s="1"/>
      <c r="Z1828" s="1"/>
    </row>
    <row r="1829" spans="1:26">
      <c r="A1829" s="1"/>
      <c r="B1829" s="1"/>
      <c r="D1829" s="1"/>
      <c r="E1829" s="1"/>
      <c r="F1829" s="1"/>
      <c r="G1829" s="1"/>
      <c r="H1829" s="1"/>
      <c r="I1829" s="1" t="str">
        <f>IFERROR(VLOOKUP(Tabla1[[#This Row],[Tipo de Petición, queja o reclamo, queja o reclamo]],Tipif,2,0),"")</f>
        <v/>
      </c>
      <c r="J1829" s="2" t="str">
        <f>IF(Tabla1[[#This Row],[Fecha Radicado]]="","",IF(Tabla1[[#This Row],[Tipo de Petición, queja o reclamo, queja o reclamo]]="Sin término de respuesta","No aplica",WORKDAY(Tabla1[[#This Row],[Fecha Radicado]],Tabla1[[#This Row],[Plazo]],Festivos)))</f>
        <v/>
      </c>
      <c r="K1829" s="3" t="str">
        <f ca="1">IF(Tabla1[[#This Row],[Estado]]="No Aplica","",IF(Tabla1[[#This Row],[Estado]]="Con respuesta","Gestionado",IFERROR(NETWORKDAYS(TODAY(),Tabla1[[#This Row],[Fecha de Vencimiento]],Festivos),"")))</f>
        <v/>
      </c>
      <c r="L18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29" s="1"/>
      <c r="N1829" s="1"/>
      <c r="O1829" s="1"/>
      <c r="P1829" s="1" t="str">
        <f>_xlfn.IFNA(VLOOKUP(Tabla1[[#This Row],[Departamento]],Departamentos,2,FALSE),"")</f>
        <v/>
      </c>
      <c r="Q1829" s="1"/>
      <c r="R1829" s="1" t="str">
        <f>_xlfn.IFNA(VLOOKUP(Tabla1[[#This Row],[Municipio]],Municipios,2,FALSE),"")</f>
        <v/>
      </c>
      <c r="S1829" s="1"/>
      <c r="T1829" s="1"/>
      <c r="U1829" s="1"/>
      <c r="V1829" s="1"/>
      <c r="W1829" s="1"/>
      <c r="Z1829" s="1"/>
    </row>
    <row r="1830" spans="1:26">
      <c r="A1830" s="1"/>
      <c r="B1830" s="1"/>
      <c r="D1830" s="1"/>
      <c r="E1830" s="1"/>
      <c r="F1830" s="1"/>
      <c r="G1830" s="1"/>
      <c r="H1830" s="1"/>
      <c r="I1830" s="1" t="str">
        <f>IFERROR(VLOOKUP(Tabla1[[#This Row],[Tipo de Petición, queja o reclamo, queja o reclamo]],Tipif,2,0),"")</f>
        <v/>
      </c>
      <c r="J1830" s="2" t="str">
        <f>IF(Tabla1[[#This Row],[Fecha Radicado]]="","",IF(Tabla1[[#This Row],[Tipo de Petición, queja o reclamo, queja o reclamo]]="Sin término de respuesta","No aplica",WORKDAY(Tabla1[[#This Row],[Fecha Radicado]],Tabla1[[#This Row],[Plazo]],Festivos)))</f>
        <v/>
      </c>
      <c r="K1830" s="3" t="str">
        <f ca="1">IF(Tabla1[[#This Row],[Estado]]="No Aplica","",IF(Tabla1[[#This Row],[Estado]]="Con respuesta","Gestionado",IFERROR(NETWORKDAYS(TODAY(),Tabla1[[#This Row],[Fecha de Vencimiento]],Festivos),"")))</f>
        <v/>
      </c>
      <c r="L18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30" s="1"/>
      <c r="N1830" s="1"/>
      <c r="O1830" s="1"/>
      <c r="P1830" s="1" t="str">
        <f>_xlfn.IFNA(VLOOKUP(Tabla1[[#This Row],[Departamento]],Departamentos,2,FALSE),"")</f>
        <v/>
      </c>
      <c r="Q1830" s="1"/>
      <c r="R1830" s="1" t="str">
        <f>_xlfn.IFNA(VLOOKUP(Tabla1[[#This Row],[Municipio]],Municipios,2,FALSE),"")</f>
        <v/>
      </c>
      <c r="S1830" s="1"/>
      <c r="T1830" s="1"/>
      <c r="U1830" s="1"/>
      <c r="V1830" s="1"/>
      <c r="W1830" s="1"/>
      <c r="Z1830" s="1"/>
    </row>
    <row r="1831" spans="1:26">
      <c r="A1831" s="1"/>
      <c r="B1831" s="1"/>
      <c r="D1831" s="1"/>
      <c r="E1831" s="1"/>
      <c r="F1831" s="1"/>
      <c r="G1831" s="1"/>
      <c r="H1831" s="1"/>
      <c r="I1831" s="1" t="str">
        <f>IFERROR(VLOOKUP(Tabla1[[#This Row],[Tipo de Petición, queja o reclamo, queja o reclamo]],Tipif,2,0),"")</f>
        <v/>
      </c>
      <c r="J1831" s="2" t="str">
        <f>IF(Tabla1[[#This Row],[Fecha Radicado]]="","",IF(Tabla1[[#This Row],[Tipo de Petición, queja o reclamo, queja o reclamo]]="Sin término de respuesta","No aplica",WORKDAY(Tabla1[[#This Row],[Fecha Radicado]],Tabla1[[#This Row],[Plazo]],Festivos)))</f>
        <v/>
      </c>
      <c r="K1831" s="3" t="str">
        <f ca="1">IF(Tabla1[[#This Row],[Estado]]="No Aplica","",IF(Tabla1[[#This Row],[Estado]]="Con respuesta","Gestionado",IFERROR(NETWORKDAYS(TODAY(),Tabla1[[#This Row],[Fecha de Vencimiento]],Festivos),"")))</f>
        <v/>
      </c>
      <c r="L18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31" s="1"/>
      <c r="N1831" s="1"/>
      <c r="O1831" s="1"/>
      <c r="P1831" s="1" t="str">
        <f>_xlfn.IFNA(VLOOKUP(Tabla1[[#This Row],[Departamento]],Departamentos,2,FALSE),"")</f>
        <v/>
      </c>
      <c r="Q1831" s="1"/>
      <c r="R1831" s="1" t="str">
        <f>_xlfn.IFNA(VLOOKUP(Tabla1[[#This Row],[Municipio]],Municipios,2,FALSE),"")</f>
        <v/>
      </c>
      <c r="S1831" s="1"/>
      <c r="T1831" s="1"/>
      <c r="U1831" s="1"/>
      <c r="V1831" s="1"/>
      <c r="W1831" s="1"/>
      <c r="Z1831" s="1"/>
    </row>
    <row r="1832" spans="1:26">
      <c r="A1832" s="1"/>
      <c r="B1832" s="1"/>
      <c r="D1832" s="1"/>
      <c r="E1832" s="1"/>
      <c r="F1832" s="1"/>
      <c r="G1832" s="1"/>
      <c r="H1832" s="1"/>
      <c r="I1832" s="1" t="str">
        <f>IFERROR(VLOOKUP(Tabla1[[#This Row],[Tipo de Petición, queja o reclamo, queja o reclamo]],Tipif,2,0),"")</f>
        <v/>
      </c>
      <c r="J1832" s="2" t="str">
        <f>IF(Tabla1[[#This Row],[Fecha Radicado]]="","",IF(Tabla1[[#This Row],[Tipo de Petición, queja o reclamo, queja o reclamo]]="Sin término de respuesta","No aplica",WORKDAY(Tabla1[[#This Row],[Fecha Radicado]],Tabla1[[#This Row],[Plazo]],Festivos)))</f>
        <v/>
      </c>
      <c r="K1832" s="3" t="str">
        <f ca="1">IF(Tabla1[[#This Row],[Estado]]="No Aplica","",IF(Tabla1[[#This Row],[Estado]]="Con respuesta","Gestionado",IFERROR(NETWORKDAYS(TODAY(),Tabla1[[#This Row],[Fecha de Vencimiento]],Festivos),"")))</f>
        <v/>
      </c>
      <c r="L18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32" s="1"/>
      <c r="N1832" s="1"/>
      <c r="O1832" s="1"/>
      <c r="P1832" s="1" t="str">
        <f>_xlfn.IFNA(VLOOKUP(Tabla1[[#This Row],[Departamento]],Departamentos,2,FALSE),"")</f>
        <v/>
      </c>
      <c r="Q1832" s="1"/>
      <c r="R1832" s="1" t="str">
        <f>_xlfn.IFNA(VLOOKUP(Tabla1[[#This Row],[Municipio]],Municipios,2,FALSE),"")</f>
        <v/>
      </c>
      <c r="S1832" s="1"/>
      <c r="T1832" s="1"/>
      <c r="U1832" s="1"/>
      <c r="V1832" s="1"/>
      <c r="W1832" s="1"/>
      <c r="Z1832" s="1"/>
    </row>
    <row r="1833" spans="1:26">
      <c r="A1833" s="1"/>
      <c r="B1833" s="1"/>
      <c r="D1833" s="1"/>
      <c r="E1833" s="1"/>
      <c r="F1833" s="1"/>
      <c r="G1833" s="1"/>
      <c r="H1833" s="1"/>
      <c r="I1833" s="1" t="str">
        <f>IFERROR(VLOOKUP(Tabla1[[#This Row],[Tipo de Petición, queja o reclamo, queja o reclamo]],Tipif,2,0),"")</f>
        <v/>
      </c>
      <c r="J1833" s="2" t="str">
        <f>IF(Tabla1[[#This Row],[Fecha Radicado]]="","",IF(Tabla1[[#This Row],[Tipo de Petición, queja o reclamo, queja o reclamo]]="Sin término de respuesta","No aplica",WORKDAY(Tabla1[[#This Row],[Fecha Radicado]],Tabla1[[#This Row],[Plazo]],Festivos)))</f>
        <v/>
      </c>
      <c r="K1833" s="3" t="str">
        <f ca="1">IF(Tabla1[[#This Row],[Estado]]="No Aplica","",IF(Tabla1[[#This Row],[Estado]]="Con respuesta","Gestionado",IFERROR(NETWORKDAYS(TODAY(),Tabla1[[#This Row],[Fecha de Vencimiento]],Festivos),"")))</f>
        <v/>
      </c>
      <c r="L18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33" s="1"/>
      <c r="N1833" s="1"/>
      <c r="O1833" s="1"/>
      <c r="P1833" s="1" t="str">
        <f>_xlfn.IFNA(VLOOKUP(Tabla1[[#This Row],[Departamento]],Departamentos,2,FALSE),"")</f>
        <v/>
      </c>
      <c r="Q1833" s="1"/>
      <c r="R1833" s="1" t="str">
        <f>_xlfn.IFNA(VLOOKUP(Tabla1[[#This Row],[Municipio]],Municipios,2,FALSE),"")</f>
        <v/>
      </c>
      <c r="S1833" s="1"/>
      <c r="T1833" s="1"/>
      <c r="U1833" s="1"/>
      <c r="V1833" s="1"/>
      <c r="W1833" s="1"/>
      <c r="Z1833" s="1"/>
    </row>
    <row r="1834" spans="1:26">
      <c r="A1834" s="1"/>
      <c r="B1834" s="1"/>
      <c r="D1834" s="1"/>
      <c r="E1834" s="1"/>
      <c r="F1834" s="1"/>
      <c r="G1834" s="1"/>
      <c r="H1834" s="1"/>
      <c r="I1834" s="1" t="str">
        <f>IFERROR(VLOOKUP(Tabla1[[#This Row],[Tipo de Petición, queja o reclamo, queja o reclamo]],Tipif,2,0),"")</f>
        <v/>
      </c>
      <c r="J1834" s="2" t="str">
        <f>IF(Tabla1[[#This Row],[Fecha Radicado]]="","",IF(Tabla1[[#This Row],[Tipo de Petición, queja o reclamo, queja o reclamo]]="Sin término de respuesta","No aplica",WORKDAY(Tabla1[[#This Row],[Fecha Radicado]],Tabla1[[#This Row],[Plazo]],Festivos)))</f>
        <v/>
      </c>
      <c r="K1834" s="3" t="str">
        <f ca="1">IF(Tabla1[[#This Row],[Estado]]="No Aplica","",IF(Tabla1[[#This Row],[Estado]]="Con respuesta","Gestionado",IFERROR(NETWORKDAYS(TODAY(),Tabla1[[#This Row],[Fecha de Vencimiento]],Festivos),"")))</f>
        <v/>
      </c>
      <c r="L18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34" s="1"/>
      <c r="N1834" s="1"/>
      <c r="O1834" s="1"/>
      <c r="P1834" s="1" t="str">
        <f>_xlfn.IFNA(VLOOKUP(Tabla1[[#This Row],[Departamento]],Departamentos,2,FALSE),"")</f>
        <v/>
      </c>
      <c r="Q1834" s="1"/>
      <c r="R1834" s="1" t="str">
        <f>_xlfn.IFNA(VLOOKUP(Tabla1[[#This Row],[Municipio]],Municipios,2,FALSE),"")</f>
        <v/>
      </c>
      <c r="S1834" s="1"/>
      <c r="T1834" s="1"/>
      <c r="U1834" s="1"/>
      <c r="V1834" s="1"/>
      <c r="W1834" s="1"/>
      <c r="Z1834" s="1"/>
    </row>
    <row r="1835" spans="1:26">
      <c r="A1835" s="1"/>
      <c r="B1835" s="1"/>
      <c r="D1835" s="1"/>
      <c r="E1835" s="1"/>
      <c r="F1835" s="1"/>
      <c r="G1835" s="1"/>
      <c r="H1835" s="1"/>
      <c r="I1835" s="1" t="str">
        <f>IFERROR(VLOOKUP(Tabla1[[#This Row],[Tipo de Petición, queja o reclamo, queja o reclamo]],Tipif,2,0),"")</f>
        <v/>
      </c>
      <c r="J1835" s="2" t="str">
        <f>IF(Tabla1[[#This Row],[Fecha Radicado]]="","",IF(Tabla1[[#This Row],[Tipo de Petición, queja o reclamo, queja o reclamo]]="Sin término de respuesta","No aplica",WORKDAY(Tabla1[[#This Row],[Fecha Radicado]],Tabla1[[#This Row],[Plazo]],Festivos)))</f>
        <v/>
      </c>
      <c r="K1835" s="3" t="str">
        <f ca="1">IF(Tabla1[[#This Row],[Estado]]="No Aplica","",IF(Tabla1[[#This Row],[Estado]]="Con respuesta","Gestionado",IFERROR(NETWORKDAYS(TODAY(),Tabla1[[#This Row],[Fecha de Vencimiento]],Festivos),"")))</f>
        <v/>
      </c>
      <c r="L18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35" s="1"/>
      <c r="N1835" s="1"/>
      <c r="O1835" s="1"/>
      <c r="P1835" s="1" t="str">
        <f>_xlfn.IFNA(VLOOKUP(Tabla1[[#This Row],[Departamento]],Departamentos,2,FALSE),"")</f>
        <v/>
      </c>
      <c r="Q1835" s="1"/>
      <c r="R1835" s="1" t="str">
        <f>_xlfn.IFNA(VLOOKUP(Tabla1[[#This Row],[Municipio]],Municipios,2,FALSE),"")</f>
        <v/>
      </c>
      <c r="S1835" s="1"/>
      <c r="T1835" s="1"/>
      <c r="U1835" s="1"/>
      <c r="V1835" s="1"/>
      <c r="W1835" s="1"/>
      <c r="Z1835" s="1"/>
    </row>
    <row r="1836" spans="1:26">
      <c r="A1836" s="1"/>
      <c r="B1836" s="1"/>
      <c r="D1836" s="1"/>
      <c r="E1836" s="1"/>
      <c r="F1836" s="1"/>
      <c r="G1836" s="1"/>
      <c r="H1836" s="1"/>
      <c r="I1836" s="1" t="str">
        <f>IFERROR(VLOOKUP(Tabla1[[#This Row],[Tipo de Petición, queja o reclamo, queja o reclamo]],Tipif,2,0),"")</f>
        <v/>
      </c>
      <c r="J1836" s="2" t="str">
        <f>IF(Tabla1[[#This Row],[Fecha Radicado]]="","",IF(Tabla1[[#This Row],[Tipo de Petición, queja o reclamo, queja o reclamo]]="Sin término de respuesta","No aplica",WORKDAY(Tabla1[[#This Row],[Fecha Radicado]],Tabla1[[#This Row],[Plazo]],Festivos)))</f>
        <v/>
      </c>
      <c r="K1836" s="3" t="str">
        <f ca="1">IF(Tabla1[[#This Row],[Estado]]="No Aplica","",IF(Tabla1[[#This Row],[Estado]]="Con respuesta","Gestionado",IFERROR(NETWORKDAYS(TODAY(),Tabla1[[#This Row],[Fecha de Vencimiento]],Festivos),"")))</f>
        <v/>
      </c>
      <c r="L18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36" s="1"/>
      <c r="N1836" s="1"/>
      <c r="O1836" s="1"/>
      <c r="P1836" s="1" t="str">
        <f>_xlfn.IFNA(VLOOKUP(Tabla1[[#This Row],[Departamento]],Departamentos,2,FALSE),"")</f>
        <v/>
      </c>
      <c r="Q1836" s="1"/>
      <c r="R1836" s="1" t="str">
        <f>_xlfn.IFNA(VLOOKUP(Tabla1[[#This Row],[Municipio]],Municipios,2,FALSE),"")</f>
        <v/>
      </c>
      <c r="S1836" s="1"/>
      <c r="T1836" s="1"/>
      <c r="U1836" s="1"/>
      <c r="V1836" s="1"/>
      <c r="W1836" s="1"/>
      <c r="Z1836" s="1"/>
    </row>
    <row r="1837" spans="1:26">
      <c r="A1837" s="1"/>
      <c r="B1837" s="1"/>
      <c r="D1837" s="1"/>
      <c r="E1837" s="1"/>
      <c r="F1837" s="1"/>
      <c r="G1837" s="1"/>
      <c r="H1837" s="1"/>
      <c r="I1837" s="1" t="str">
        <f>IFERROR(VLOOKUP(Tabla1[[#This Row],[Tipo de Petición, queja o reclamo, queja o reclamo]],Tipif,2,0),"")</f>
        <v/>
      </c>
      <c r="J1837" s="2" t="str">
        <f>IF(Tabla1[[#This Row],[Fecha Radicado]]="","",IF(Tabla1[[#This Row],[Tipo de Petición, queja o reclamo, queja o reclamo]]="Sin término de respuesta","No aplica",WORKDAY(Tabla1[[#This Row],[Fecha Radicado]],Tabla1[[#This Row],[Plazo]],Festivos)))</f>
        <v/>
      </c>
      <c r="K1837" s="3" t="str">
        <f ca="1">IF(Tabla1[[#This Row],[Estado]]="No Aplica","",IF(Tabla1[[#This Row],[Estado]]="Con respuesta","Gestionado",IFERROR(NETWORKDAYS(TODAY(),Tabla1[[#This Row],[Fecha de Vencimiento]],Festivos),"")))</f>
        <v/>
      </c>
      <c r="L18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37" s="1"/>
      <c r="N1837" s="1"/>
      <c r="O1837" s="1"/>
      <c r="P1837" s="1" t="str">
        <f>_xlfn.IFNA(VLOOKUP(Tabla1[[#This Row],[Departamento]],Departamentos,2,FALSE),"")</f>
        <v/>
      </c>
      <c r="Q1837" s="1"/>
      <c r="R1837" s="1" t="str">
        <f>_xlfn.IFNA(VLOOKUP(Tabla1[[#This Row],[Municipio]],Municipios,2,FALSE),"")</f>
        <v/>
      </c>
      <c r="S1837" s="1"/>
      <c r="T1837" s="1"/>
      <c r="U1837" s="1"/>
      <c r="V1837" s="1"/>
      <c r="W1837" s="1"/>
      <c r="Z1837" s="1"/>
    </row>
    <row r="1838" spans="1:26">
      <c r="A1838" s="1"/>
      <c r="B1838" s="1"/>
      <c r="D1838" s="1"/>
      <c r="E1838" s="1"/>
      <c r="F1838" s="1"/>
      <c r="G1838" s="1"/>
      <c r="H1838" s="1"/>
      <c r="I1838" s="1" t="str">
        <f>IFERROR(VLOOKUP(Tabla1[[#This Row],[Tipo de Petición, queja o reclamo, queja o reclamo]],Tipif,2,0),"")</f>
        <v/>
      </c>
      <c r="J1838" s="2" t="str">
        <f>IF(Tabla1[[#This Row],[Fecha Radicado]]="","",IF(Tabla1[[#This Row],[Tipo de Petición, queja o reclamo, queja o reclamo]]="Sin término de respuesta","No aplica",WORKDAY(Tabla1[[#This Row],[Fecha Radicado]],Tabla1[[#This Row],[Plazo]],Festivos)))</f>
        <v/>
      </c>
      <c r="K1838" s="3" t="str">
        <f ca="1">IF(Tabla1[[#This Row],[Estado]]="No Aplica","",IF(Tabla1[[#This Row],[Estado]]="Con respuesta","Gestionado",IFERROR(NETWORKDAYS(TODAY(),Tabla1[[#This Row],[Fecha de Vencimiento]],Festivos),"")))</f>
        <v/>
      </c>
      <c r="L18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38" s="1"/>
      <c r="N1838" s="1"/>
      <c r="O1838" s="1"/>
      <c r="P1838" s="1" t="str">
        <f>_xlfn.IFNA(VLOOKUP(Tabla1[[#This Row],[Departamento]],Departamentos,2,FALSE),"")</f>
        <v/>
      </c>
      <c r="Q1838" s="1"/>
      <c r="R1838" s="1" t="str">
        <f>_xlfn.IFNA(VLOOKUP(Tabla1[[#This Row],[Municipio]],Municipios,2,FALSE),"")</f>
        <v/>
      </c>
      <c r="S1838" s="1"/>
      <c r="T1838" s="1"/>
      <c r="U1838" s="1"/>
      <c r="V1838" s="1"/>
      <c r="W1838" s="1"/>
      <c r="Z1838" s="1"/>
    </row>
    <row r="1839" spans="1:26">
      <c r="A1839" s="1"/>
      <c r="B1839" s="1"/>
      <c r="D1839" s="1"/>
      <c r="E1839" s="1"/>
      <c r="F1839" s="1"/>
      <c r="G1839" s="1"/>
      <c r="H1839" s="1"/>
      <c r="I1839" s="1" t="str">
        <f>IFERROR(VLOOKUP(Tabla1[[#This Row],[Tipo de Petición, queja o reclamo, queja o reclamo]],Tipif,2,0),"")</f>
        <v/>
      </c>
      <c r="J1839" s="2" t="str">
        <f>IF(Tabla1[[#This Row],[Fecha Radicado]]="","",IF(Tabla1[[#This Row],[Tipo de Petición, queja o reclamo, queja o reclamo]]="Sin término de respuesta","No aplica",WORKDAY(Tabla1[[#This Row],[Fecha Radicado]],Tabla1[[#This Row],[Plazo]],Festivos)))</f>
        <v/>
      </c>
      <c r="K1839" s="3" t="str">
        <f ca="1">IF(Tabla1[[#This Row],[Estado]]="No Aplica","",IF(Tabla1[[#This Row],[Estado]]="Con respuesta","Gestionado",IFERROR(NETWORKDAYS(TODAY(),Tabla1[[#This Row],[Fecha de Vencimiento]],Festivos),"")))</f>
        <v/>
      </c>
      <c r="L18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39" s="1"/>
      <c r="N1839" s="1"/>
      <c r="O1839" s="1"/>
      <c r="P1839" s="1" t="str">
        <f>_xlfn.IFNA(VLOOKUP(Tabla1[[#This Row],[Departamento]],Departamentos,2,FALSE),"")</f>
        <v/>
      </c>
      <c r="Q1839" s="1"/>
      <c r="R1839" s="1" t="str">
        <f>_xlfn.IFNA(VLOOKUP(Tabla1[[#This Row],[Municipio]],Municipios,2,FALSE),"")</f>
        <v/>
      </c>
      <c r="S1839" s="1"/>
      <c r="T1839" s="1"/>
      <c r="U1839" s="1"/>
      <c r="V1839" s="1"/>
      <c r="W1839" s="1"/>
      <c r="Z1839" s="1"/>
    </row>
    <row r="1840" spans="1:26">
      <c r="A1840" s="1"/>
      <c r="B1840" s="1"/>
      <c r="D1840" s="1"/>
      <c r="E1840" s="1"/>
      <c r="F1840" s="1"/>
      <c r="G1840" s="1"/>
      <c r="H1840" s="1"/>
      <c r="I1840" s="1" t="str">
        <f>IFERROR(VLOOKUP(Tabla1[[#This Row],[Tipo de Petición, queja o reclamo, queja o reclamo]],Tipif,2,0),"")</f>
        <v/>
      </c>
      <c r="J1840" s="2" t="str">
        <f>IF(Tabla1[[#This Row],[Fecha Radicado]]="","",IF(Tabla1[[#This Row],[Tipo de Petición, queja o reclamo, queja o reclamo]]="Sin término de respuesta","No aplica",WORKDAY(Tabla1[[#This Row],[Fecha Radicado]],Tabla1[[#This Row],[Plazo]],Festivos)))</f>
        <v/>
      </c>
      <c r="K1840" s="3" t="str">
        <f ca="1">IF(Tabla1[[#This Row],[Estado]]="No Aplica","",IF(Tabla1[[#This Row],[Estado]]="Con respuesta","Gestionado",IFERROR(NETWORKDAYS(TODAY(),Tabla1[[#This Row],[Fecha de Vencimiento]],Festivos),"")))</f>
        <v/>
      </c>
      <c r="L18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40" s="1"/>
      <c r="N1840" s="1"/>
      <c r="O1840" s="1"/>
      <c r="P1840" s="1" t="str">
        <f>_xlfn.IFNA(VLOOKUP(Tabla1[[#This Row],[Departamento]],Departamentos,2,FALSE),"")</f>
        <v/>
      </c>
      <c r="Q1840" s="1"/>
      <c r="R1840" s="1" t="str">
        <f>_xlfn.IFNA(VLOOKUP(Tabla1[[#This Row],[Municipio]],Municipios,2,FALSE),"")</f>
        <v/>
      </c>
      <c r="S1840" s="1"/>
      <c r="T1840" s="1"/>
      <c r="U1840" s="1"/>
      <c r="V1840" s="1"/>
      <c r="W1840" s="1"/>
      <c r="Z1840" s="1"/>
    </row>
    <row r="1841" spans="1:26">
      <c r="A1841" s="1"/>
      <c r="B1841" s="1"/>
      <c r="D1841" s="1"/>
      <c r="E1841" s="1"/>
      <c r="F1841" s="1"/>
      <c r="G1841" s="1"/>
      <c r="H1841" s="1"/>
      <c r="I1841" s="1" t="str">
        <f>IFERROR(VLOOKUP(Tabla1[[#This Row],[Tipo de Petición, queja o reclamo, queja o reclamo]],Tipif,2,0),"")</f>
        <v/>
      </c>
      <c r="J1841" s="2" t="str">
        <f>IF(Tabla1[[#This Row],[Fecha Radicado]]="","",IF(Tabla1[[#This Row],[Tipo de Petición, queja o reclamo, queja o reclamo]]="Sin término de respuesta","No aplica",WORKDAY(Tabla1[[#This Row],[Fecha Radicado]],Tabla1[[#This Row],[Plazo]],Festivos)))</f>
        <v/>
      </c>
      <c r="K1841" s="3" t="str">
        <f ca="1">IF(Tabla1[[#This Row],[Estado]]="No Aplica","",IF(Tabla1[[#This Row],[Estado]]="Con respuesta","Gestionado",IFERROR(NETWORKDAYS(TODAY(),Tabla1[[#This Row],[Fecha de Vencimiento]],Festivos),"")))</f>
        <v/>
      </c>
      <c r="L18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41" s="1"/>
      <c r="N1841" s="1"/>
      <c r="O1841" s="1"/>
      <c r="P1841" s="1" t="str">
        <f>_xlfn.IFNA(VLOOKUP(Tabla1[[#This Row],[Departamento]],Departamentos,2,FALSE),"")</f>
        <v/>
      </c>
      <c r="Q1841" s="1"/>
      <c r="R1841" s="1" t="str">
        <f>_xlfn.IFNA(VLOOKUP(Tabla1[[#This Row],[Municipio]],Municipios,2,FALSE),"")</f>
        <v/>
      </c>
      <c r="S1841" s="1"/>
      <c r="T1841" s="1"/>
      <c r="U1841" s="1"/>
      <c r="V1841" s="1"/>
      <c r="W1841" s="1"/>
      <c r="Z1841" s="1"/>
    </row>
    <row r="1842" spans="1:26">
      <c r="A1842" s="1"/>
      <c r="B1842" s="1"/>
      <c r="D1842" s="1"/>
      <c r="E1842" s="1"/>
      <c r="F1842" s="1"/>
      <c r="G1842" s="1"/>
      <c r="H1842" s="1"/>
      <c r="I1842" s="1" t="str">
        <f>IFERROR(VLOOKUP(Tabla1[[#This Row],[Tipo de Petición, queja o reclamo, queja o reclamo]],Tipif,2,0),"")</f>
        <v/>
      </c>
      <c r="J1842" s="2" t="str">
        <f>IF(Tabla1[[#This Row],[Fecha Radicado]]="","",IF(Tabla1[[#This Row],[Tipo de Petición, queja o reclamo, queja o reclamo]]="Sin término de respuesta","No aplica",WORKDAY(Tabla1[[#This Row],[Fecha Radicado]],Tabla1[[#This Row],[Plazo]],Festivos)))</f>
        <v/>
      </c>
      <c r="K1842" s="3" t="str">
        <f ca="1">IF(Tabla1[[#This Row],[Estado]]="No Aplica","",IF(Tabla1[[#This Row],[Estado]]="Con respuesta","Gestionado",IFERROR(NETWORKDAYS(TODAY(),Tabla1[[#This Row],[Fecha de Vencimiento]],Festivos),"")))</f>
        <v/>
      </c>
      <c r="L18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42" s="1"/>
      <c r="N1842" s="1"/>
      <c r="O1842" s="1"/>
      <c r="P1842" s="1" t="str">
        <f>_xlfn.IFNA(VLOOKUP(Tabla1[[#This Row],[Departamento]],Departamentos,2,FALSE),"")</f>
        <v/>
      </c>
      <c r="Q1842" s="1"/>
      <c r="R1842" s="1" t="str">
        <f>_xlfn.IFNA(VLOOKUP(Tabla1[[#This Row],[Municipio]],Municipios,2,FALSE),"")</f>
        <v/>
      </c>
      <c r="S1842" s="1"/>
      <c r="T1842" s="1"/>
      <c r="U1842" s="1"/>
      <c r="V1842" s="1"/>
      <c r="W1842" s="1"/>
      <c r="Z1842" s="1"/>
    </row>
    <row r="1843" spans="1:26">
      <c r="A1843" s="1"/>
      <c r="B1843" s="1"/>
      <c r="D1843" s="1"/>
      <c r="E1843" s="1"/>
      <c r="F1843" s="1"/>
      <c r="G1843" s="1"/>
      <c r="H1843" s="1"/>
      <c r="I1843" s="1" t="str">
        <f>IFERROR(VLOOKUP(Tabla1[[#This Row],[Tipo de Petición, queja o reclamo, queja o reclamo]],Tipif,2,0),"")</f>
        <v/>
      </c>
      <c r="J1843" s="2" t="str">
        <f>IF(Tabla1[[#This Row],[Fecha Radicado]]="","",IF(Tabla1[[#This Row],[Tipo de Petición, queja o reclamo, queja o reclamo]]="Sin término de respuesta","No aplica",WORKDAY(Tabla1[[#This Row],[Fecha Radicado]],Tabla1[[#This Row],[Plazo]],Festivos)))</f>
        <v/>
      </c>
      <c r="K1843" s="3" t="str">
        <f ca="1">IF(Tabla1[[#This Row],[Estado]]="No Aplica","",IF(Tabla1[[#This Row],[Estado]]="Con respuesta","Gestionado",IFERROR(NETWORKDAYS(TODAY(),Tabla1[[#This Row],[Fecha de Vencimiento]],Festivos),"")))</f>
        <v/>
      </c>
      <c r="L18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43" s="1"/>
      <c r="N1843" s="1"/>
      <c r="O1843" s="1"/>
      <c r="P1843" s="1" t="str">
        <f>_xlfn.IFNA(VLOOKUP(Tabla1[[#This Row],[Departamento]],Departamentos,2,FALSE),"")</f>
        <v/>
      </c>
      <c r="Q1843" s="1"/>
      <c r="R1843" s="1" t="str">
        <f>_xlfn.IFNA(VLOOKUP(Tabla1[[#This Row],[Municipio]],Municipios,2,FALSE),"")</f>
        <v/>
      </c>
      <c r="S1843" s="1"/>
      <c r="T1843" s="1"/>
      <c r="U1843" s="1"/>
      <c r="V1843" s="1"/>
      <c r="W1843" s="1"/>
      <c r="Z1843" s="1"/>
    </row>
    <row r="1844" spans="1:26">
      <c r="A1844" s="1"/>
      <c r="B1844" s="1"/>
      <c r="D1844" s="1"/>
      <c r="E1844" s="1"/>
      <c r="F1844" s="1"/>
      <c r="G1844" s="1"/>
      <c r="H1844" s="1"/>
      <c r="I1844" s="1" t="str">
        <f>IFERROR(VLOOKUP(Tabla1[[#This Row],[Tipo de Petición, queja o reclamo, queja o reclamo]],Tipif,2,0),"")</f>
        <v/>
      </c>
      <c r="J1844" s="2" t="str">
        <f>IF(Tabla1[[#This Row],[Fecha Radicado]]="","",IF(Tabla1[[#This Row],[Tipo de Petición, queja o reclamo, queja o reclamo]]="Sin término de respuesta","No aplica",WORKDAY(Tabla1[[#This Row],[Fecha Radicado]],Tabla1[[#This Row],[Plazo]],Festivos)))</f>
        <v/>
      </c>
      <c r="K1844" s="3" t="str">
        <f ca="1">IF(Tabla1[[#This Row],[Estado]]="No Aplica","",IF(Tabla1[[#This Row],[Estado]]="Con respuesta","Gestionado",IFERROR(NETWORKDAYS(TODAY(),Tabla1[[#This Row],[Fecha de Vencimiento]],Festivos),"")))</f>
        <v/>
      </c>
      <c r="L18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44" s="1"/>
      <c r="N1844" s="1"/>
      <c r="O1844" s="1"/>
      <c r="P1844" s="1" t="str">
        <f>_xlfn.IFNA(VLOOKUP(Tabla1[[#This Row],[Departamento]],Departamentos,2,FALSE),"")</f>
        <v/>
      </c>
      <c r="Q1844" s="1"/>
      <c r="R1844" s="1" t="str">
        <f>_xlfn.IFNA(VLOOKUP(Tabla1[[#This Row],[Municipio]],Municipios,2,FALSE),"")</f>
        <v/>
      </c>
      <c r="S1844" s="1"/>
      <c r="T1844" s="1"/>
      <c r="U1844" s="1"/>
      <c r="V1844" s="1"/>
      <c r="W1844" s="1"/>
      <c r="Z1844" s="1"/>
    </row>
    <row r="1845" spans="1:26">
      <c r="A1845" s="1"/>
      <c r="B1845" s="1"/>
      <c r="D1845" s="1"/>
      <c r="E1845" s="1"/>
      <c r="F1845" s="1"/>
      <c r="G1845" s="1"/>
      <c r="H1845" s="1"/>
      <c r="I1845" s="1" t="str">
        <f>IFERROR(VLOOKUP(Tabla1[[#This Row],[Tipo de Petición, queja o reclamo, queja o reclamo]],Tipif,2,0),"")</f>
        <v/>
      </c>
      <c r="J1845" s="2" t="str">
        <f>IF(Tabla1[[#This Row],[Fecha Radicado]]="","",IF(Tabla1[[#This Row],[Tipo de Petición, queja o reclamo, queja o reclamo]]="Sin término de respuesta","No aplica",WORKDAY(Tabla1[[#This Row],[Fecha Radicado]],Tabla1[[#This Row],[Plazo]],Festivos)))</f>
        <v/>
      </c>
      <c r="K1845" s="3" t="str">
        <f ca="1">IF(Tabla1[[#This Row],[Estado]]="No Aplica","",IF(Tabla1[[#This Row],[Estado]]="Con respuesta","Gestionado",IFERROR(NETWORKDAYS(TODAY(),Tabla1[[#This Row],[Fecha de Vencimiento]],Festivos),"")))</f>
        <v/>
      </c>
      <c r="L18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45" s="1"/>
      <c r="N1845" s="1"/>
      <c r="O1845" s="1"/>
      <c r="P1845" s="1" t="str">
        <f>_xlfn.IFNA(VLOOKUP(Tabla1[[#This Row],[Departamento]],Departamentos,2,FALSE),"")</f>
        <v/>
      </c>
      <c r="Q1845" s="1"/>
      <c r="R1845" s="1" t="str">
        <f>_xlfn.IFNA(VLOOKUP(Tabla1[[#This Row],[Municipio]],Municipios,2,FALSE),"")</f>
        <v/>
      </c>
      <c r="S1845" s="1"/>
      <c r="T1845" s="1"/>
      <c r="U1845" s="1"/>
      <c r="V1845" s="1"/>
      <c r="W1845" s="1"/>
      <c r="Z1845" s="1"/>
    </row>
    <row r="1846" spans="1:26">
      <c r="A1846" s="1"/>
      <c r="B1846" s="1"/>
      <c r="D1846" s="1"/>
      <c r="E1846" s="1"/>
      <c r="F1846" s="1"/>
      <c r="G1846" s="1"/>
      <c r="H1846" s="1"/>
      <c r="I1846" s="1" t="str">
        <f>IFERROR(VLOOKUP(Tabla1[[#This Row],[Tipo de Petición, queja o reclamo, queja o reclamo]],Tipif,2,0),"")</f>
        <v/>
      </c>
      <c r="J1846" s="2" t="str">
        <f>IF(Tabla1[[#This Row],[Fecha Radicado]]="","",IF(Tabla1[[#This Row],[Tipo de Petición, queja o reclamo, queja o reclamo]]="Sin término de respuesta","No aplica",WORKDAY(Tabla1[[#This Row],[Fecha Radicado]],Tabla1[[#This Row],[Plazo]],Festivos)))</f>
        <v/>
      </c>
      <c r="K1846" s="3" t="str">
        <f ca="1">IF(Tabla1[[#This Row],[Estado]]="No Aplica","",IF(Tabla1[[#This Row],[Estado]]="Con respuesta","Gestionado",IFERROR(NETWORKDAYS(TODAY(),Tabla1[[#This Row],[Fecha de Vencimiento]],Festivos),"")))</f>
        <v/>
      </c>
      <c r="L18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46" s="1"/>
      <c r="N1846" s="1"/>
      <c r="O1846" s="1"/>
      <c r="P1846" s="1" t="str">
        <f>_xlfn.IFNA(VLOOKUP(Tabla1[[#This Row],[Departamento]],Departamentos,2,FALSE),"")</f>
        <v/>
      </c>
      <c r="Q1846" s="1"/>
      <c r="R1846" s="1" t="str">
        <f>_xlfn.IFNA(VLOOKUP(Tabla1[[#This Row],[Municipio]],Municipios,2,FALSE),"")</f>
        <v/>
      </c>
      <c r="S1846" s="1"/>
      <c r="T1846" s="1"/>
      <c r="U1846" s="1"/>
      <c r="V1846" s="1"/>
      <c r="W1846" s="1"/>
      <c r="Z1846" s="1"/>
    </row>
    <row r="1847" spans="1:26">
      <c r="A1847" s="1"/>
      <c r="B1847" s="1"/>
      <c r="D1847" s="1"/>
      <c r="E1847" s="1"/>
      <c r="F1847" s="1"/>
      <c r="G1847" s="1"/>
      <c r="H1847" s="1"/>
      <c r="I1847" s="1" t="str">
        <f>IFERROR(VLOOKUP(Tabla1[[#This Row],[Tipo de Petición, queja o reclamo, queja o reclamo]],Tipif,2,0),"")</f>
        <v/>
      </c>
      <c r="J1847" s="2" t="str">
        <f>IF(Tabla1[[#This Row],[Fecha Radicado]]="","",IF(Tabla1[[#This Row],[Tipo de Petición, queja o reclamo, queja o reclamo]]="Sin término de respuesta","No aplica",WORKDAY(Tabla1[[#This Row],[Fecha Radicado]],Tabla1[[#This Row],[Plazo]],Festivos)))</f>
        <v/>
      </c>
      <c r="K1847" s="3" t="str">
        <f ca="1">IF(Tabla1[[#This Row],[Estado]]="No Aplica","",IF(Tabla1[[#This Row],[Estado]]="Con respuesta","Gestionado",IFERROR(NETWORKDAYS(TODAY(),Tabla1[[#This Row],[Fecha de Vencimiento]],Festivos),"")))</f>
        <v/>
      </c>
      <c r="L18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47" s="1"/>
      <c r="N1847" s="1"/>
      <c r="O1847" s="1"/>
      <c r="P1847" s="1" t="str">
        <f>_xlfn.IFNA(VLOOKUP(Tabla1[[#This Row],[Departamento]],Departamentos,2,FALSE),"")</f>
        <v/>
      </c>
      <c r="Q1847" s="1"/>
      <c r="R1847" s="1" t="str">
        <f>_xlfn.IFNA(VLOOKUP(Tabla1[[#This Row],[Municipio]],Municipios,2,FALSE),"")</f>
        <v/>
      </c>
      <c r="S1847" s="1"/>
      <c r="T1847" s="1"/>
      <c r="U1847" s="1"/>
      <c r="V1847" s="1"/>
      <c r="W1847" s="1"/>
      <c r="Z1847" s="1"/>
    </row>
    <row r="1848" spans="1:26">
      <c r="A1848" s="1"/>
      <c r="B1848" s="1"/>
      <c r="D1848" s="1"/>
      <c r="E1848" s="1"/>
      <c r="F1848" s="1"/>
      <c r="G1848" s="1"/>
      <c r="H1848" s="1"/>
      <c r="I1848" s="1" t="str">
        <f>IFERROR(VLOOKUP(Tabla1[[#This Row],[Tipo de Petición, queja o reclamo, queja o reclamo]],Tipif,2,0),"")</f>
        <v/>
      </c>
      <c r="J1848" s="2" t="str">
        <f>IF(Tabla1[[#This Row],[Fecha Radicado]]="","",IF(Tabla1[[#This Row],[Tipo de Petición, queja o reclamo, queja o reclamo]]="Sin término de respuesta","No aplica",WORKDAY(Tabla1[[#This Row],[Fecha Radicado]],Tabla1[[#This Row],[Plazo]],Festivos)))</f>
        <v/>
      </c>
      <c r="K1848" s="3" t="str">
        <f ca="1">IF(Tabla1[[#This Row],[Estado]]="No Aplica","",IF(Tabla1[[#This Row],[Estado]]="Con respuesta","Gestionado",IFERROR(NETWORKDAYS(TODAY(),Tabla1[[#This Row],[Fecha de Vencimiento]],Festivos),"")))</f>
        <v/>
      </c>
      <c r="L18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48" s="1"/>
      <c r="N1848" s="1"/>
      <c r="O1848" s="1"/>
      <c r="P1848" s="1" t="str">
        <f>_xlfn.IFNA(VLOOKUP(Tabla1[[#This Row],[Departamento]],Departamentos,2,FALSE),"")</f>
        <v/>
      </c>
      <c r="Q1848" s="1"/>
      <c r="R1848" s="1" t="str">
        <f>_xlfn.IFNA(VLOOKUP(Tabla1[[#This Row],[Municipio]],Municipios,2,FALSE),"")</f>
        <v/>
      </c>
      <c r="S1848" s="1"/>
      <c r="T1848" s="1"/>
      <c r="U1848" s="1"/>
      <c r="V1848" s="1"/>
      <c r="W1848" s="1"/>
      <c r="Z1848" s="1"/>
    </row>
    <row r="1849" spans="1:26">
      <c r="A1849" s="1"/>
      <c r="B1849" s="1"/>
      <c r="D1849" s="1"/>
      <c r="E1849" s="1"/>
      <c r="F1849" s="1"/>
      <c r="G1849" s="1"/>
      <c r="H1849" s="1"/>
      <c r="I1849" s="1" t="str">
        <f>IFERROR(VLOOKUP(Tabla1[[#This Row],[Tipo de Petición, queja o reclamo, queja o reclamo]],Tipif,2,0),"")</f>
        <v/>
      </c>
      <c r="J1849" s="2" t="str">
        <f>IF(Tabla1[[#This Row],[Fecha Radicado]]="","",IF(Tabla1[[#This Row],[Tipo de Petición, queja o reclamo, queja o reclamo]]="Sin término de respuesta","No aplica",WORKDAY(Tabla1[[#This Row],[Fecha Radicado]],Tabla1[[#This Row],[Plazo]],Festivos)))</f>
        <v/>
      </c>
      <c r="K1849" s="3" t="str">
        <f ca="1">IF(Tabla1[[#This Row],[Estado]]="No Aplica","",IF(Tabla1[[#This Row],[Estado]]="Con respuesta","Gestionado",IFERROR(NETWORKDAYS(TODAY(),Tabla1[[#This Row],[Fecha de Vencimiento]],Festivos),"")))</f>
        <v/>
      </c>
      <c r="L18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49" s="1"/>
      <c r="N1849" s="1"/>
      <c r="O1849" s="1"/>
      <c r="P1849" s="1" t="str">
        <f>_xlfn.IFNA(VLOOKUP(Tabla1[[#This Row],[Departamento]],Departamentos,2,FALSE),"")</f>
        <v/>
      </c>
      <c r="Q1849" s="1"/>
      <c r="R1849" s="1" t="str">
        <f>_xlfn.IFNA(VLOOKUP(Tabla1[[#This Row],[Municipio]],Municipios,2,FALSE),"")</f>
        <v/>
      </c>
      <c r="S1849" s="1"/>
      <c r="T1849" s="1"/>
      <c r="U1849" s="1"/>
      <c r="V1849" s="1"/>
      <c r="W1849" s="1"/>
      <c r="Z1849" s="1"/>
    </row>
    <row r="1850" spans="1:26">
      <c r="A1850" s="1"/>
      <c r="B1850" s="1"/>
      <c r="D1850" s="1"/>
      <c r="E1850" s="1"/>
      <c r="F1850" s="1"/>
      <c r="G1850" s="1"/>
      <c r="H1850" s="1"/>
      <c r="I1850" s="1" t="str">
        <f>IFERROR(VLOOKUP(Tabla1[[#This Row],[Tipo de Petición, queja o reclamo, queja o reclamo]],Tipif,2,0),"")</f>
        <v/>
      </c>
      <c r="J1850" s="2" t="str">
        <f>IF(Tabla1[[#This Row],[Fecha Radicado]]="","",IF(Tabla1[[#This Row],[Tipo de Petición, queja o reclamo, queja o reclamo]]="Sin término de respuesta","No aplica",WORKDAY(Tabla1[[#This Row],[Fecha Radicado]],Tabla1[[#This Row],[Plazo]],Festivos)))</f>
        <v/>
      </c>
      <c r="K1850" s="3" t="str">
        <f ca="1">IF(Tabla1[[#This Row],[Estado]]="No Aplica","",IF(Tabla1[[#This Row],[Estado]]="Con respuesta","Gestionado",IFERROR(NETWORKDAYS(TODAY(),Tabla1[[#This Row],[Fecha de Vencimiento]],Festivos),"")))</f>
        <v/>
      </c>
      <c r="L18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50" s="1"/>
      <c r="N1850" s="1"/>
      <c r="O1850" s="1"/>
      <c r="P1850" s="1" t="str">
        <f>_xlfn.IFNA(VLOOKUP(Tabla1[[#This Row],[Departamento]],Departamentos,2,FALSE),"")</f>
        <v/>
      </c>
      <c r="Q1850" s="1"/>
      <c r="R1850" s="1" t="str">
        <f>_xlfn.IFNA(VLOOKUP(Tabla1[[#This Row],[Municipio]],Municipios,2,FALSE),"")</f>
        <v/>
      </c>
      <c r="S1850" s="1"/>
      <c r="T1850" s="1"/>
      <c r="U1850" s="1"/>
      <c r="V1850" s="1"/>
      <c r="W1850" s="1"/>
      <c r="Z1850" s="1"/>
    </row>
    <row r="1851" spans="1:26">
      <c r="A1851" s="1"/>
      <c r="B1851" s="1"/>
      <c r="D1851" s="1"/>
      <c r="E1851" s="1"/>
      <c r="F1851" s="1"/>
      <c r="G1851" s="1"/>
      <c r="H1851" s="1"/>
      <c r="I1851" s="1" t="str">
        <f>IFERROR(VLOOKUP(Tabla1[[#This Row],[Tipo de Petición, queja o reclamo, queja o reclamo]],Tipif,2,0),"")</f>
        <v/>
      </c>
      <c r="J1851" s="2" t="str">
        <f>IF(Tabla1[[#This Row],[Fecha Radicado]]="","",IF(Tabla1[[#This Row],[Tipo de Petición, queja o reclamo, queja o reclamo]]="Sin término de respuesta","No aplica",WORKDAY(Tabla1[[#This Row],[Fecha Radicado]],Tabla1[[#This Row],[Plazo]],Festivos)))</f>
        <v/>
      </c>
      <c r="K1851" s="3" t="str">
        <f ca="1">IF(Tabla1[[#This Row],[Estado]]="No Aplica","",IF(Tabla1[[#This Row],[Estado]]="Con respuesta","Gestionado",IFERROR(NETWORKDAYS(TODAY(),Tabla1[[#This Row],[Fecha de Vencimiento]],Festivos),"")))</f>
        <v/>
      </c>
      <c r="L18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51" s="1"/>
      <c r="N1851" s="1"/>
      <c r="O1851" s="1"/>
      <c r="P1851" s="1" t="str">
        <f>_xlfn.IFNA(VLOOKUP(Tabla1[[#This Row],[Departamento]],Departamentos,2,FALSE),"")</f>
        <v/>
      </c>
      <c r="Q1851" s="1"/>
      <c r="R1851" s="1" t="str">
        <f>_xlfn.IFNA(VLOOKUP(Tabla1[[#This Row],[Municipio]],Municipios,2,FALSE),"")</f>
        <v/>
      </c>
      <c r="S1851" s="1"/>
      <c r="T1851" s="1"/>
      <c r="U1851" s="1"/>
      <c r="V1851" s="1"/>
      <c r="W1851" s="1"/>
      <c r="Z1851" s="1"/>
    </row>
    <row r="1852" spans="1:26">
      <c r="A1852" s="1"/>
      <c r="B1852" s="1"/>
      <c r="D1852" s="1"/>
      <c r="E1852" s="1"/>
      <c r="F1852" s="1"/>
      <c r="G1852" s="1"/>
      <c r="H1852" s="1"/>
      <c r="I1852" s="1" t="str">
        <f>IFERROR(VLOOKUP(Tabla1[[#This Row],[Tipo de Petición, queja o reclamo, queja o reclamo]],Tipif,2,0),"")</f>
        <v/>
      </c>
      <c r="J1852" s="2" t="str">
        <f>IF(Tabla1[[#This Row],[Fecha Radicado]]="","",IF(Tabla1[[#This Row],[Tipo de Petición, queja o reclamo, queja o reclamo]]="Sin término de respuesta","No aplica",WORKDAY(Tabla1[[#This Row],[Fecha Radicado]],Tabla1[[#This Row],[Plazo]],Festivos)))</f>
        <v/>
      </c>
      <c r="K1852" s="3" t="str">
        <f ca="1">IF(Tabla1[[#This Row],[Estado]]="No Aplica","",IF(Tabla1[[#This Row],[Estado]]="Con respuesta","Gestionado",IFERROR(NETWORKDAYS(TODAY(),Tabla1[[#This Row],[Fecha de Vencimiento]],Festivos),"")))</f>
        <v/>
      </c>
      <c r="L18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52" s="1"/>
      <c r="N1852" s="1"/>
      <c r="O1852" s="1"/>
      <c r="P1852" s="1" t="str">
        <f>_xlfn.IFNA(VLOOKUP(Tabla1[[#This Row],[Departamento]],Departamentos,2,FALSE),"")</f>
        <v/>
      </c>
      <c r="Q1852" s="1"/>
      <c r="R1852" s="1" t="str">
        <f>_xlfn.IFNA(VLOOKUP(Tabla1[[#This Row],[Municipio]],Municipios,2,FALSE),"")</f>
        <v/>
      </c>
      <c r="S1852" s="1"/>
      <c r="T1852" s="1"/>
      <c r="U1852" s="1"/>
      <c r="V1852" s="1"/>
      <c r="W1852" s="1"/>
      <c r="Z1852" s="1"/>
    </row>
    <row r="1853" spans="1:26">
      <c r="A1853" s="1"/>
      <c r="B1853" s="1"/>
      <c r="D1853" s="1"/>
      <c r="E1853" s="1"/>
      <c r="F1853" s="1"/>
      <c r="G1853" s="1"/>
      <c r="H1853" s="1"/>
      <c r="I1853" s="1" t="str">
        <f>IFERROR(VLOOKUP(Tabla1[[#This Row],[Tipo de Petición, queja o reclamo, queja o reclamo]],Tipif,2,0),"")</f>
        <v/>
      </c>
      <c r="J1853" s="2" t="str">
        <f>IF(Tabla1[[#This Row],[Fecha Radicado]]="","",IF(Tabla1[[#This Row],[Tipo de Petición, queja o reclamo, queja o reclamo]]="Sin término de respuesta","No aplica",WORKDAY(Tabla1[[#This Row],[Fecha Radicado]],Tabla1[[#This Row],[Plazo]],Festivos)))</f>
        <v/>
      </c>
      <c r="K1853" s="3" t="str">
        <f ca="1">IF(Tabla1[[#This Row],[Estado]]="No Aplica","",IF(Tabla1[[#This Row],[Estado]]="Con respuesta","Gestionado",IFERROR(NETWORKDAYS(TODAY(),Tabla1[[#This Row],[Fecha de Vencimiento]],Festivos),"")))</f>
        <v/>
      </c>
      <c r="L18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53" s="1"/>
      <c r="N1853" s="1"/>
      <c r="O1853" s="1"/>
      <c r="P1853" s="1" t="str">
        <f>_xlfn.IFNA(VLOOKUP(Tabla1[[#This Row],[Departamento]],Departamentos,2,FALSE),"")</f>
        <v/>
      </c>
      <c r="Q1853" s="1"/>
      <c r="R1853" s="1" t="str">
        <f>_xlfn.IFNA(VLOOKUP(Tabla1[[#This Row],[Municipio]],Municipios,2,FALSE),"")</f>
        <v/>
      </c>
      <c r="S1853" s="1"/>
      <c r="T1853" s="1"/>
      <c r="U1853" s="1"/>
      <c r="V1853" s="1"/>
      <c r="W1853" s="1"/>
      <c r="Z1853" s="1"/>
    </row>
    <row r="1854" spans="1:26">
      <c r="A1854" s="1"/>
      <c r="B1854" s="1"/>
      <c r="D1854" s="1"/>
      <c r="E1854" s="1"/>
      <c r="F1854" s="1"/>
      <c r="G1854" s="1"/>
      <c r="H1854" s="1"/>
      <c r="I1854" s="1" t="str">
        <f>IFERROR(VLOOKUP(Tabla1[[#This Row],[Tipo de Petición, queja o reclamo, queja o reclamo]],Tipif,2,0),"")</f>
        <v/>
      </c>
      <c r="J1854" s="2" t="str">
        <f>IF(Tabla1[[#This Row],[Fecha Radicado]]="","",IF(Tabla1[[#This Row],[Tipo de Petición, queja o reclamo, queja o reclamo]]="Sin término de respuesta","No aplica",WORKDAY(Tabla1[[#This Row],[Fecha Radicado]],Tabla1[[#This Row],[Plazo]],Festivos)))</f>
        <v/>
      </c>
      <c r="K1854" s="3" t="str">
        <f ca="1">IF(Tabla1[[#This Row],[Estado]]="No Aplica","",IF(Tabla1[[#This Row],[Estado]]="Con respuesta","Gestionado",IFERROR(NETWORKDAYS(TODAY(),Tabla1[[#This Row],[Fecha de Vencimiento]],Festivos),"")))</f>
        <v/>
      </c>
      <c r="L18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54" s="1"/>
      <c r="N1854" s="1"/>
      <c r="O1854" s="1"/>
      <c r="P1854" s="1" t="str">
        <f>_xlfn.IFNA(VLOOKUP(Tabla1[[#This Row],[Departamento]],Departamentos,2,FALSE),"")</f>
        <v/>
      </c>
      <c r="Q1854" s="1"/>
      <c r="R1854" s="1" t="str">
        <f>_xlfn.IFNA(VLOOKUP(Tabla1[[#This Row],[Municipio]],Municipios,2,FALSE),"")</f>
        <v/>
      </c>
      <c r="S1854" s="1"/>
      <c r="T1854" s="1"/>
      <c r="U1854" s="1"/>
      <c r="V1854" s="1"/>
      <c r="W1854" s="1"/>
      <c r="Z1854" s="1"/>
    </row>
    <row r="1855" spans="1:26">
      <c r="A1855" s="1"/>
      <c r="B1855" s="1"/>
      <c r="D1855" s="1"/>
      <c r="E1855" s="1"/>
      <c r="F1855" s="1"/>
      <c r="G1855" s="1"/>
      <c r="H1855" s="1"/>
      <c r="I1855" s="1" t="str">
        <f>IFERROR(VLOOKUP(Tabla1[[#This Row],[Tipo de Petición, queja o reclamo, queja o reclamo]],Tipif,2,0),"")</f>
        <v/>
      </c>
      <c r="J1855" s="2" t="str">
        <f>IF(Tabla1[[#This Row],[Fecha Radicado]]="","",IF(Tabla1[[#This Row],[Tipo de Petición, queja o reclamo, queja o reclamo]]="Sin término de respuesta","No aplica",WORKDAY(Tabla1[[#This Row],[Fecha Radicado]],Tabla1[[#This Row],[Plazo]],Festivos)))</f>
        <v/>
      </c>
      <c r="K1855" s="3" t="str">
        <f ca="1">IF(Tabla1[[#This Row],[Estado]]="No Aplica","",IF(Tabla1[[#This Row],[Estado]]="Con respuesta","Gestionado",IFERROR(NETWORKDAYS(TODAY(),Tabla1[[#This Row],[Fecha de Vencimiento]],Festivos),"")))</f>
        <v/>
      </c>
      <c r="L18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55" s="1"/>
      <c r="N1855" s="1"/>
      <c r="O1855" s="1"/>
      <c r="P1855" s="1" t="str">
        <f>_xlfn.IFNA(VLOOKUP(Tabla1[[#This Row],[Departamento]],Departamentos,2,FALSE),"")</f>
        <v/>
      </c>
      <c r="Q1855" s="1"/>
      <c r="R1855" s="1" t="str">
        <f>_xlfn.IFNA(VLOOKUP(Tabla1[[#This Row],[Municipio]],Municipios,2,FALSE),"")</f>
        <v/>
      </c>
      <c r="S1855" s="1"/>
      <c r="T1855" s="1"/>
      <c r="U1855" s="1"/>
      <c r="V1855" s="1"/>
      <c r="W1855" s="1"/>
      <c r="Z1855" s="1"/>
    </row>
    <row r="1856" spans="1:26">
      <c r="A1856" s="1"/>
      <c r="B1856" s="1"/>
      <c r="D1856" s="1"/>
      <c r="E1856" s="1"/>
      <c r="F1856" s="1"/>
      <c r="G1856" s="1"/>
      <c r="H1856" s="1"/>
      <c r="I1856" s="1" t="str">
        <f>IFERROR(VLOOKUP(Tabla1[[#This Row],[Tipo de Petición, queja o reclamo, queja o reclamo]],Tipif,2,0),"")</f>
        <v/>
      </c>
      <c r="J1856" s="2" t="str">
        <f>IF(Tabla1[[#This Row],[Fecha Radicado]]="","",IF(Tabla1[[#This Row],[Tipo de Petición, queja o reclamo, queja o reclamo]]="Sin término de respuesta","No aplica",WORKDAY(Tabla1[[#This Row],[Fecha Radicado]],Tabla1[[#This Row],[Plazo]],Festivos)))</f>
        <v/>
      </c>
      <c r="K1856" s="3" t="str">
        <f ca="1">IF(Tabla1[[#This Row],[Estado]]="No Aplica","",IF(Tabla1[[#This Row],[Estado]]="Con respuesta","Gestionado",IFERROR(NETWORKDAYS(TODAY(),Tabla1[[#This Row],[Fecha de Vencimiento]],Festivos),"")))</f>
        <v/>
      </c>
      <c r="L18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56" s="1"/>
      <c r="N1856" s="1"/>
      <c r="O1856" s="1"/>
      <c r="P1856" s="1" t="str">
        <f>_xlfn.IFNA(VLOOKUP(Tabla1[[#This Row],[Departamento]],Departamentos,2,FALSE),"")</f>
        <v/>
      </c>
      <c r="Q1856" s="1"/>
      <c r="R1856" s="1" t="str">
        <f>_xlfn.IFNA(VLOOKUP(Tabla1[[#This Row],[Municipio]],Municipios,2,FALSE),"")</f>
        <v/>
      </c>
      <c r="S1856" s="1"/>
      <c r="T1856" s="1"/>
      <c r="U1856" s="1"/>
      <c r="V1856" s="1"/>
      <c r="W1856" s="1"/>
      <c r="Z1856" s="1"/>
    </row>
    <row r="1857" spans="1:26">
      <c r="A1857" s="1"/>
      <c r="B1857" s="1"/>
      <c r="D1857" s="1"/>
      <c r="E1857" s="1"/>
      <c r="F1857" s="1"/>
      <c r="G1857" s="1"/>
      <c r="H1857" s="1"/>
      <c r="I1857" s="1" t="str">
        <f>IFERROR(VLOOKUP(Tabla1[[#This Row],[Tipo de Petición, queja o reclamo, queja o reclamo]],Tipif,2,0),"")</f>
        <v/>
      </c>
      <c r="J1857" s="2" t="str">
        <f>IF(Tabla1[[#This Row],[Fecha Radicado]]="","",IF(Tabla1[[#This Row],[Tipo de Petición, queja o reclamo, queja o reclamo]]="Sin término de respuesta","No aplica",WORKDAY(Tabla1[[#This Row],[Fecha Radicado]],Tabla1[[#This Row],[Plazo]],Festivos)))</f>
        <v/>
      </c>
      <c r="K1857" s="3" t="str">
        <f ca="1">IF(Tabla1[[#This Row],[Estado]]="No Aplica","",IF(Tabla1[[#This Row],[Estado]]="Con respuesta","Gestionado",IFERROR(NETWORKDAYS(TODAY(),Tabla1[[#This Row],[Fecha de Vencimiento]],Festivos),"")))</f>
        <v/>
      </c>
      <c r="L18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57" s="1"/>
      <c r="N1857" s="1"/>
      <c r="O1857" s="1"/>
      <c r="P1857" s="1" t="str">
        <f>_xlfn.IFNA(VLOOKUP(Tabla1[[#This Row],[Departamento]],Departamentos,2,FALSE),"")</f>
        <v/>
      </c>
      <c r="Q1857" s="1"/>
      <c r="R1857" s="1" t="str">
        <f>_xlfn.IFNA(VLOOKUP(Tabla1[[#This Row],[Municipio]],Municipios,2,FALSE),"")</f>
        <v/>
      </c>
      <c r="S1857" s="1"/>
      <c r="T1857" s="1"/>
      <c r="U1857" s="1"/>
      <c r="V1857" s="1"/>
      <c r="W1857" s="1"/>
      <c r="Z1857" s="1"/>
    </row>
    <row r="1858" spans="1:26">
      <c r="A1858" s="1"/>
      <c r="B1858" s="1"/>
      <c r="D1858" s="1"/>
      <c r="E1858" s="1"/>
      <c r="F1858" s="1"/>
      <c r="G1858" s="1"/>
      <c r="H1858" s="1"/>
      <c r="I1858" s="1" t="str">
        <f>IFERROR(VLOOKUP(Tabla1[[#This Row],[Tipo de Petición, queja o reclamo, queja o reclamo]],Tipif,2,0),"")</f>
        <v/>
      </c>
      <c r="J1858" s="2" t="str">
        <f>IF(Tabla1[[#This Row],[Fecha Radicado]]="","",IF(Tabla1[[#This Row],[Tipo de Petición, queja o reclamo, queja o reclamo]]="Sin término de respuesta","No aplica",WORKDAY(Tabla1[[#This Row],[Fecha Radicado]],Tabla1[[#This Row],[Plazo]],Festivos)))</f>
        <v/>
      </c>
      <c r="K1858" s="3" t="str">
        <f ca="1">IF(Tabla1[[#This Row],[Estado]]="No Aplica","",IF(Tabla1[[#This Row],[Estado]]="Con respuesta","Gestionado",IFERROR(NETWORKDAYS(TODAY(),Tabla1[[#This Row],[Fecha de Vencimiento]],Festivos),"")))</f>
        <v/>
      </c>
      <c r="L18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58" s="1"/>
      <c r="N1858" s="1"/>
      <c r="O1858" s="1"/>
      <c r="P1858" s="1" t="str">
        <f>_xlfn.IFNA(VLOOKUP(Tabla1[[#This Row],[Departamento]],Departamentos,2,FALSE),"")</f>
        <v/>
      </c>
      <c r="Q1858" s="1"/>
      <c r="R1858" s="1" t="str">
        <f>_xlfn.IFNA(VLOOKUP(Tabla1[[#This Row],[Municipio]],Municipios,2,FALSE),"")</f>
        <v/>
      </c>
      <c r="S1858" s="1"/>
      <c r="T1858" s="1"/>
      <c r="U1858" s="1"/>
      <c r="V1858" s="1"/>
      <c r="W1858" s="1"/>
      <c r="Z1858" s="1"/>
    </row>
    <row r="1859" spans="1:26">
      <c r="A1859" s="1"/>
      <c r="B1859" s="1"/>
      <c r="D1859" s="1"/>
      <c r="E1859" s="1"/>
      <c r="F1859" s="1"/>
      <c r="G1859" s="1"/>
      <c r="H1859" s="1"/>
      <c r="I1859" s="1" t="str">
        <f>IFERROR(VLOOKUP(Tabla1[[#This Row],[Tipo de Petición, queja o reclamo, queja o reclamo]],Tipif,2,0),"")</f>
        <v/>
      </c>
      <c r="J1859" s="2" t="str">
        <f>IF(Tabla1[[#This Row],[Fecha Radicado]]="","",IF(Tabla1[[#This Row],[Tipo de Petición, queja o reclamo, queja o reclamo]]="Sin término de respuesta","No aplica",WORKDAY(Tabla1[[#This Row],[Fecha Radicado]],Tabla1[[#This Row],[Plazo]],Festivos)))</f>
        <v/>
      </c>
      <c r="K1859" s="3" t="str">
        <f ca="1">IF(Tabla1[[#This Row],[Estado]]="No Aplica","",IF(Tabla1[[#This Row],[Estado]]="Con respuesta","Gestionado",IFERROR(NETWORKDAYS(TODAY(),Tabla1[[#This Row],[Fecha de Vencimiento]],Festivos),"")))</f>
        <v/>
      </c>
      <c r="L18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59" s="1"/>
      <c r="N1859" s="1"/>
      <c r="O1859" s="1"/>
      <c r="P1859" s="1" t="str">
        <f>_xlfn.IFNA(VLOOKUP(Tabla1[[#This Row],[Departamento]],Departamentos,2,FALSE),"")</f>
        <v/>
      </c>
      <c r="Q1859" s="1"/>
      <c r="R1859" s="1" t="str">
        <f>_xlfn.IFNA(VLOOKUP(Tabla1[[#This Row],[Municipio]],Municipios,2,FALSE),"")</f>
        <v/>
      </c>
      <c r="S1859" s="1"/>
      <c r="T1859" s="1"/>
      <c r="U1859" s="1"/>
      <c r="V1859" s="1"/>
      <c r="W1859" s="1"/>
      <c r="Z1859" s="1"/>
    </row>
    <row r="1860" spans="1:26">
      <c r="A1860" s="1"/>
      <c r="B1860" s="1"/>
      <c r="D1860" s="1"/>
      <c r="E1860" s="1"/>
      <c r="F1860" s="1"/>
      <c r="G1860" s="1"/>
      <c r="H1860" s="1"/>
      <c r="I1860" s="1" t="str">
        <f>IFERROR(VLOOKUP(Tabla1[[#This Row],[Tipo de Petición, queja o reclamo, queja o reclamo]],Tipif,2,0),"")</f>
        <v/>
      </c>
      <c r="J1860" s="2" t="str">
        <f>IF(Tabla1[[#This Row],[Fecha Radicado]]="","",IF(Tabla1[[#This Row],[Tipo de Petición, queja o reclamo, queja o reclamo]]="Sin término de respuesta","No aplica",WORKDAY(Tabla1[[#This Row],[Fecha Radicado]],Tabla1[[#This Row],[Plazo]],Festivos)))</f>
        <v/>
      </c>
      <c r="K1860" s="3" t="str">
        <f ca="1">IF(Tabla1[[#This Row],[Estado]]="No Aplica","",IF(Tabla1[[#This Row],[Estado]]="Con respuesta","Gestionado",IFERROR(NETWORKDAYS(TODAY(),Tabla1[[#This Row],[Fecha de Vencimiento]],Festivos),"")))</f>
        <v/>
      </c>
      <c r="L18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60" s="1"/>
      <c r="N1860" s="1"/>
      <c r="O1860" s="1"/>
      <c r="P1860" s="1" t="str">
        <f>_xlfn.IFNA(VLOOKUP(Tabla1[[#This Row],[Departamento]],Departamentos,2,FALSE),"")</f>
        <v/>
      </c>
      <c r="Q1860" s="1"/>
      <c r="R1860" s="1" t="str">
        <f>_xlfn.IFNA(VLOOKUP(Tabla1[[#This Row],[Municipio]],Municipios,2,FALSE),"")</f>
        <v/>
      </c>
      <c r="S1860" s="1"/>
      <c r="T1860" s="1"/>
      <c r="U1860" s="1"/>
      <c r="V1860" s="1"/>
      <c r="W1860" s="1"/>
      <c r="Z1860" s="1"/>
    </row>
    <row r="1861" spans="1:26">
      <c r="A1861" s="1"/>
      <c r="B1861" s="1"/>
      <c r="D1861" s="1"/>
      <c r="E1861" s="1"/>
      <c r="F1861" s="1"/>
      <c r="G1861" s="1"/>
      <c r="H1861" s="1"/>
      <c r="I1861" s="1" t="str">
        <f>IFERROR(VLOOKUP(Tabla1[[#This Row],[Tipo de Petición, queja o reclamo, queja o reclamo]],Tipif,2,0),"")</f>
        <v/>
      </c>
      <c r="J1861" s="2" t="str">
        <f>IF(Tabla1[[#This Row],[Fecha Radicado]]="","",IF(Tabla1[[#This Row],[Tipo de Petición, queja o reclamo, queja o reclamo]]="Sin término de respuesta","No aplica",WORKDAY(Tabla1[[#This Row],[Fecha Radicado]],Tabla1[[#This Row],[Plazo]],Festivos)))</f>
        <v/>
      </c>
      <c r="K1861" s="3" t="str">
        <f ca="1">IF(Tabla1[[#This Row],[Estado]]="No Aplica","",IF(Tabla1[[#This Row],[Estado]]="Con respuesta","Gestionado",IFERROR(NETWORKDAYS(TODAY(),Tabla1[[#This Row],[Fecha de Vencimiento]],Festivos),"")))</f>
        <v/>
      </c>
      <c r="L18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61" s="1"/>
      <c r="N1861" s="1"/>
      <c r="O1861" s="1"/>
      <c r="P1861" s="1" t="str">
        <f>_xlfn.IFNA(VLOOKUP(Tabla1[[#This Row],[Departamento]],Departamentos,2,FALSE),"")</f>
        <v/>
      </c>
      <c r="Q1861" s="1"/>
      <c r="R1861" s="1" t="str">
        <f>_xlfn.IFNA(VLOOKUP(Tabla1[[#This Row],[Municipio]],Municipios,2,FALSE),"")</f>
        <v/>
      </c>
      <c r="S1861" s="1"/>
      <c r="T1861" s="1"/>
      <c r="U1861" s="1"/>
      <c r="V1861" s="1"/>
      <c r="W1861" s="1"/>
      <c r="Z1861" s="1"/>
    </row>
    <row r="1862" spans="1:26">
      <c r="A1862" s="1"/>
      <c r="B1862" s="1"/>
      <c r="D1862" s="1"/>
      <c r="E1862" s="1"/>
      <c r="F1862" s="1"/>
      <c r="G1862" s="1"/>
      <c r="H1862" s="1"/>
      <c r="I1862" s="1" t="str">
        <f>IFERROR(VLOOKUP(Tabla1[[#This Row],[Tipo de Petición, queja o reclamo, queja o reclamo]],Tipif,2,0),"")</f>
        <v/>
      </c>
      <c r="J1862" s="2" t="str">
        <f>IF(Tabla1[[#This Row],[Fecha Radicado]]="","",IF(Tabla1[[#This Row],[Tipo de Petición, queja o reclamo, queja o reclamo]]="Sin término de respuesta","No aplica",WORKDAY(Tabla1[[#This Row],[Fecha Radicado]],Tabla1[[#This Row],[Plazo]],Festivos)))</f>
        <v/>
      </c>
      <c r="K1862" s="3" t="str">
        <f ca="1">IF(Tabla1[[#This Row],[Estado]]="No Aplica","",IF(Tabla1[[#This Row],[Estado]]="Con respuesta","Gestionado",IFERROR(NETWORKDAYS(TODAY(),Tabla1[[#This Row],[Fecha de Vencimiento]],Festivos),"")))</f>
        <v/>
      </c>
      <c r="L18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62" s="1"/>
      <c r="N1862" s="1"/>
      <c r="O1862" s="1"/>
      <c r="P1862" s="1" t="str">
        <f>_xlfn.IFNA(VLOOKUP(Tabla1[[#This Row],[Departamento]],Departamentos,2,FALSE),"")</f>
        <v/>
      </c>
      <c r="Q1862" s="1"/>
      <c r="R1862" s="1" t="str">
        <f>_xlfn.IFNA(VLOOKUP(Tabla1[[#This Row],[Municipio]],Municipios,2,FALSE),"")</f>
        <v/>
      </c>
      <c r="S1862" s="1"/>
      <c r="T1862" s="1"/>
      <c r="U1862" s="1"/>
      <c r="V1862" s="1"/>
      <c r="W1862" s="1"/>
      <c r="Z1862" s="1"/>
    </row>
    <row r="1863" spans="1:26">
      <c r="A1863" s="1"/>
      <c r="B1863" s="1"/>
      <c r="D1863" s="1"/>
      <c r="E1863" s="1"/>
      <c r="F1863" s="1"/>
      <c r="G1863" s="1"/>
      <c r="H1863" s="1"/>
      <c r="I1863" s="1" t="str">
        <f>IFERROR(VLOOKUP(Tabla1[[#This Row],[Tipo de Petición, queja o reclamo, queja o reclamo]],Tipif,2,0),"")</f>
        <v/>
      </c>
      <c r="J1863" s="2" t="str">
        <f>IF(Tabla1[[#This Row],[Fecha Radicado]]="","",IF(Tabla1[[#This Row],[Tipo de Petición, queja o reclamo, queja o reclamo]]="Sin término de respuesta","No aplica",WORKDAY(Tabla1[[#This Row],[Fecha Radicado]],Tabla1[[#This Row],[Plazo]],Festivos)))</f>
        <v/>
      </c>
      <c r="K1863" s="3" t="str">
        <f ca="1">IF(Tabla1[[#This Row],[Estado]]="No Aplica","",IF(Tabla1[[#This Row],[Estado]]="Con respuesta","Gestionado",IFERROR(NETWORKDAYS(TODAY(),Tabla1[[#This Row],[Fecha de Vencimiento]],Festivos),"")))</f>
        <v/>
      </c>
      <c r="L18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63" s="1"/>
      <c r="N1863" s="1"/>
      <c r="O1863" s="1"/>
      <c r="P1863" s="1" t="str">
        <f>_xlfn.IFNA(VLOOKUP(Tabla1[[#This Row],[Departamento]],Departamentos,2,FALSE),"")</f>
        <v/>
      </c>
      <c r="Q1863" s="1"/>
      <c r="R1863" s="1" t="str">
        <f>_xlfn.IFNA(VLOOKUP(Tabla1[[#This Row],[Municipio]],Municipios,2,FALSE),"")</f>
        <v/>
      </c>
      <c r="S1863" s="1"/>
      <c r="T1863" s="1"/>
      <c r="U1863" s="1"/>
      <c r="V1863" s="1"/>
      <c r="W1863" s="1"/>
      <c r="Z1863" s="1"/>
    </row>
    <row r="1864" spans="1:26">
      <c r="A1864" s="1"/>
      <c r="B1864" s="1"/>
      <c r="D1864" s="1"/>
      <c r="E1864" s="1"/>
      <c r="F1864" s="1"/>
      <c r="G1864" s="1"/>
      <c r="H1864" s="1"/>
      <c r="I1864" s="1" t="str">
        <f>IFERROR(VLOOKUP(Tabla1[[#This Row],[Tipo de Petición, queja o reclamo, queja o reclamo]],Tipif,2,0),"")</f>
        <v/>
      </c>
      <c r="J1864" s="2" t="str">
        <f>IF(Tabla1[[#This Row],[Fecha Radicado]]="","",IF(Tabla1[[#This Row],[Tipo de Petición, queja o reclamo, queja o reclamo]]="Sin término de respuesta","No aplica",WORKDAY(Tabla1[[#This Row],[Fecha Radicado]],Tabla1[[#This Row],[Plazo]],Festivos)))</f>
        <v/>
      </c>
      <c r="K1864" s="3" t="str">
        <f ca="1">IF(Tabla1[[#This Row],[Estado]]="No Aplica","",IF(Tabla1[[#This Row],[Estado]]="Con respuesta","Gestionado",IFERROR(NETWORKDAYS(TODAY(),Tabla1[[#This Row],[Fecha de Vencimiento]],Festivos),"")))</f>
        <v/>
      </c>
      <c r="L18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64" s="1"/>
      <c r="N1864" s="1"/>
      <c r="O1864" s="1"/>
      <c r="P1864" s="1" t="str">
        <f>_xlfn.IFNA(VLOOKUP(Tabla1[[#This Row],[Departamento]],Departamentos,2,FALSE),"")</f>
        <v/>
      </c>
      <c r="Q1864" s="1"/>
      <c r="R1864" s="1" t="str">
        <f>_xlfn.IFNA(VLOOKUP(Tabla1[[#This Row],[Municipio]],Municipios,2,FALSE),"")</f>
        <v/>
      </c>
      <c r="S1864" s="1"/>
      <c r="T1864" s="1"/>
      <c r="U1864" s="1"/>
      <c r="V1864" s="1"/>
      <c r="W1864" s="1"/>
      <c r="Z1864" s="1"/>
    </row>
    <row r="1865" spans="1:26">
      <c r="A1865" s="1"/>
      <c r="B1865" s="1"/>
      <c r="D1865" s="1"/>
      <c r="E1865" s="1"/>
      <c r="F1865" s="1"/>
      <c r="G1865" s="1"/>
      <c r="H1865" s="1"/>
      <c r="I1865" s="1" t="str">
        <f>IFERROR(VLOOKUP(Tabla1[[#This Row],[Tipo de Petición, queja o reclamo, queja o reclamo]],Tipif,2,0),"")</f>
        <v/>
      </c>
      <c r="J1865" s="2" t="str">
        <f>IF(Tabla1[[#This Row],[Fecha Radicado]]="","",IF(Tabla1[[#This Row],[Tipo de Petición, queja o reclamo, queja o reclamo]]="Sin término de respuesta","No aplica",WORKDAY(Tabla1[[#This Row],[Fecha Radicado]],Tabla1[[#This Row],[Plazo]],Festivos)))</f>
        <v/>
      </c>
      <c r="K1865" s="3" t="str">
        <f ca="1">IF(Tabla1[[#This Row],[Estado]]="No Aplica","",IF(Tabla1[[#This Row],[Estado]]="Con respuesta","Gestionado",IFERROR(NETWORKDAYS(TODAY(),Tabla1[[#This Row],[Fecha de Vencimiento]],Festivos),"")))</f>
        <v/>
      </c>
      <c r="L18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65" s="1"/>
      <c r="N1865" s="1"/>
      <c r="O1865" s="1"/>
      <c r="P1865" s="1" t="str">
        <f>_xlfn.IFNA(VLOOKUP(Tabla1[[#This Row],[Departamento]],Departamentos,2,FALSE),"")</f>
        <v/>
      </c>
      <c r="Q1865" s="1"/>
      <c r="R1865" s="1" t="str">
        <f>_xlfn.IFNA(VLOOKUP(Tabla1[[#This Row],[Municipio]],Municipios,2,FALSE),"")</f>
        <v/>
      </c>
      <c r="S1865" s="1"/>
      <c r="T1865" s="1"/>
      <c r="U1865" s="1"/>
      <c r="V1865" s="1"/>
      <c r="W1865" s="1"/>
      <c r="Z1865" s="1"/>
    </row>
    <row r="1866" spans="1:26">
      <c r="A1866" s="1"/>
      <c r="B1866" s="1"/>
      <c r="D1866" s="1"/>
      <c r="E1866" s="1"/>
      <c r="F1866" s="1"/>
      <c r="G1866" s="1"/>
      <c r="H1866" s="1"/>
      <c r="I1866" s="1" t="str">
        <f>IFERROR(VLOOKUP(Tabla1[[#This Row],[Tipo de Petición, queja o reclamo, queja o reclamo]],Tipif,2,0),"")</f>
        <v/>
      </c>
      <c r="J1866" s="2" t="str">
        <f>IF(Tabla1[[#This Row],[Fecha Radicado]]="","",IF(Tabla1[[#This Row],[Tipo de Petición, queja o reclamo, queja o reclamo]]="Sin término de respuesta","No aplica",WORKDAY(Tabla1[[#This Row],[Fecha Radicado]],Tabla1[[#This Row],[Plazo]],Festivos)))</f>
        <v/>
      </c>
      <c r="K1866" s="3" t="str">
        <f ca="1">IF(Tabla1[[#This Row],[Estado]]="No Aplica","",IF(Tabla1[[#This Row],[Estado]]="Con respuesta","Gestionado",IFERROR(NETWORKDAYS(TODAY(),Tabla1[[#This Row],[Fecha de Vencimiento]],Festivos),"")))</f>
        <v/>
      </c>
      <c r="L18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66" s="1"/>
      <c r="N1866" s="1"/>
      <c r="O1866" s="1"/>
      <c r="P1866" s="1" t="str">
        <f>_xlfn.IFNA(VLOOKUP(Tabla1[[#This Row],[Departamento]],Departamentos,2,FALSE),"")</f>
        <v/>
      </c>
      <c r="Q1866" s="1"/>
      <c r="R1866" s="1" t="str">
        <f>_xlfn.IFNA(VLOOKUP(Tabla1[[#This Row],[Municipio]],Municipios,2,FALSE),"")</f>
        <v/>
      </c>
      <c r="S1866" s="1"/>
      <c r="T1866" s="1"/>
      <c r="U1866" s="1"/>
      <c r="V1866" s="1"/>
      <c r="W1866" s="1"/>
      <c r="Z1866" s="1"/>
    </row>
    <row r="1867" spans="1:26">
      <c r="A1867" s="1"/>
      <c r="B1867" s="1"/>
      <c r="D1867" s="1"/>
      <c r="E1867" s="1"/>
      <c r="F1867" s="1"/>
      <c r="G1867" s="1"/>
      <c r="H1867" s="1"/>
      <c r="I1867" s="1" t="str">
        <f>IFERROR(VLOOKUP(Tabla1[[#This Row],[Tipo de Petición, queja o reclamo, queja o reclamo]],Tipif,2,0),"")</f>
        <v/>
      </c>
      <c r="J1867" s="2" t="str">
        <f>IF(Tabla1[[#This Row],[Fecha Radicado]]="","",IF(Tabla1[[#This Row],[Tipo de Petición, queja o reclamo, queja o reclamo]]="Sin término de respuesta","No aplica",WORKDAY(Tabla1[[#This Row],[Fecha Radicado]],Tabla1[[#This Row],[Plazo]],Festivos)))</f>
        <v/>
      </c>
      <c r="K1867" s="3" t="str">
        <f ca="1">IF(Tabla1[[#This Row],[Estado]]="No Aplica","",IF(Tabla1[[#This Row],[Estado]]="Con respuesta","Gestionado",IFERROR(NETWORKDAYS(TODAY(),Tabla1[[#This Row],[Fecha de Vencimiento]],Festivos),"")))</f>
        <v/>
      </c>
      <c r="L18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67" s="1"/>
      <c r="N1867" s="1"/>
      <c r="O1867" s="1"/>
      <c r="P1867" s="1" t="str">
        <f>_xlfn.IFNA(VLOOKUP(Tabla1[[#This Row],[Departamento]],Departamentos,2,FALSE),"")</f>
        <v/>
      </c>
      <c r="Q1867" s="1"/>
      <c r="R1867" s="1" t="str">
        <f>_xlfn.IFNA(VLOOKUP(Tabla1[[#This Row],[Municipio]],Municipios,2,FALSE),"")</f>
        <v/>
      </c>
      <c r="S1867" s="1"/>
      <c r="T1867" s="1"/>
      <c r="U1867" s="1"/>
      <c r="V1867" s="1"/>
      <c r="W1867" s="1"/>
      <c r="Z1867" s="1"/>
    </row>
    <row r="1868" spans="1:26">
      <c r="A1868" s="1"/>
      <c r="B1868" s="1"/>
      <c r="D1868" s="1"/>
      <c r="E1868" s="1"/>
      <c r="F1868" s="1"/>
      <c r="G1868" s="1"/>
      <c r="H1868" s="1"/>
      <c r="I1868" s="1" t="str">
        <f>IFERROR(VLOOKUP(Tabla1[[#This Row],[Tipo de Petición, queja o reclamo, queja o reclamo]],Tipif,2,0),"")</f>
        <v/>
      </c>
      <c r="J1868" s="2" t="str">
        <f>IF(Tabla1[[#This Row],[Fecha Radicado]]="","",IF(Tabla1[[#This Row],[Tipo de Petición, queja o reclamo, queja o reclamo]]="Sin término de respuesta","No aplica",WORKDAY(Tabla1[[#This Row],[Fecha Radicado]],Tabla1[[#This Row],[Plazo]],Festivos)))</f>
        <v/>
      </c>
      <c r="K1868" s="3" t="str">
        <f ca="1">IF(Tabla1[[#This Row],[Estado]]="No Aplica","",IF(Tabla1[[#This Row],[Estado]]="Con respuesta","Gestionado",IFERROR(NETWORKDAYS(TODAY(),Tabla1[[#This Row],[Fecha de Vencimiento]],Festivos),"")))</f>
        <v/>
      </c>
      <c r="L18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68" s="1"/>
      <c r="N1868" s="1"/>
      <c r="O1868" s="1"/>
      <c r="P1868" s="1" t="str">
        <f>_xlfn.IFNA(VLOOKUP(Tabla1[[#This Row],[Departamento]],Departamentos,2,FALSE),"")</f>
        <v/>
      </c>
      <c r="Q1868" s="1"/>
      <c r="R1868" s="1" t="str">
        <f>_xlfn.IFNA(VLOOKUP(Tabla1[[#This Row],[Municipio]],Municipios,2,FALSE),"")</f>
        <v/>
      </c>
      <c r="S1868" s="1"/>
      <c r="T1868" s="1"/>
      <c r="U1868" s="1"/>
      <c r="V1868" s="1"/>
      <c r="W1868" s="1"/>
      <c r="Z1868" s="1"/>
    </row>
    <row r="1869" spans="1:26">
      <c r="A1869" s="1"/>
      <c r="B1869" s="1"/>
      <c r="D1869" s="1"/>
      <c r="E1869" s="1"/>
      <c r="F1869" s="1"/>
      <c r="G1869" s="1"/>
      <c r="H1869" s="1"/>
      <c r="I1869" s="1" t="str">
        <f>IFERROR(VLOOKUP(Tabla1[[#This Row],[Tipo de Petición, queja o reclamo, queja o reclamo]],Tipif,2,0),"")</f>
        <v/>
      </c>
      <c r="J1869" s="2" t="str">
        <f>IF(Tabla1[[#This Row],[Fecha Radicado]]="","",IF(Tabla1[[#This Row],[Tipo de Petición, queja o reclamo, queja o reclamo]]="Sin término de respuesta","No aplica",WORKDAY(Tabla1[[#This Row],[Fecha Radicado]],Tabla1[[#This Row],[Plazo]],Festivos)))</f>
        <v/>
      </c>
      <c r="K1869" s="3" t="str">
        <f ca="1">IF(Tabla1[[#This Row],[Estado]]="No Aplica","",IF(Tabla1[[#This Row],[Estado]]="Con respuesta","Gestionado",IFERROR(NETWORKDAYS(TODAY(),Tabla1[[#This Row],[Fecha de Vencimiento]],Festivos),"")))</f>
        <v/>
      </c>
      <c r="L18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69" s="1"/>
      <c r="N1869" s="1"/>
      <c r="O1869" s="1"/>
      <c r="P1869" s="1" t="str">
        <f>_xlfn.IFNA(VLOOKUP(Tabla1[[#This Row],[Departamento]],Departamentos,2,FALSE),"")</f>
        <v/>
      </c>
      <c r="Q1869" s="1"/>
      <c r="R1869" s="1" t="str">
        <f>_xlfn.IFNA(VLOOKUP(Tabla1[[#This Row],[Municipio]],Municipios,2,FALSE),"")</f>
        <v/>
      </c>
      <c r="S1869" s="1"/>
      <c r="T1869" s="1"/>
      <c r="U1869" s="1"/>
      <c r="V1869" s="1"/>
      <c r="W1869" s="1"/>
      <c r="Z1869" s="1"/>
    </row>
    <row r="1870" spans="1:26">
      <c r="A1870" s="1"/>
      <c r="B1870" s="1"/>
      <c r="D1870" s="1"/>
      <c r="E1870" s="1"/>
      <c r="F1870" s="1"/>
      <c r="G1870" s="1"/>
      <c r="H1870" s="1"/>
      <c r="I1870" s="1" t="str">
        <f>IFERROR(VLOOKUP(Tabla1[[#This Row],[Tipo de Petición, queja o reclamo, queja o reclamo]],Tipif,2,0),"")</f>
        <v/>
      </c>
      <c r="J1870" s="2" t="str">
        <f>IF(Tabla1[[#This Row],[Fecha Radicado]]="","",IF(Tabla1[[#This Row],[Tipo de Petición, queja o reclamo, queja o reclamo]]="Sin término de respuesta","No aplica",WORKDAY(Tabla1[[#This Row],[Fecha Radicado]],Tabla1[[#This Row],[Plazo]],Festivos)))</f>
        <v/>
      </c>
      <c r="K1870" s="3" t="str">
        <f ca="1">IF(Tabla1[[#This Row],[Estado]]="No Aplica","",IF(Tabla1[[#This Row],[Estado]]="Con respuesta","Gestionado",IFERROR(NETWORKDAYS(TODAY(),Tabla1[[#This Row],[Fecha de Vencimiento]],Festivos),"")))</f>
        <v/>
      </c>
      <c r="L18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70" s="1"/>
      <c r="N1870" s="1"/>
      <c r="O1870" s="1"/>
      <c r="P1870" s="1" t="str">
        <f>_xlfn.IFNA(VLOOKUP(Tabla1[[#This Row],[Departamento]],Departamentos,2,FALSE),"")</f>
        <v/>
      </c>
      <c r="Q1870" s="1"/>
      <c r="R1870" s="1" t="str">
        <f>_xlfn.IFNA(VLOOKUP(Tabla1[[#This Row],[Municipio]],Municipios,2,FALSE),"")</f>
        <v/>
      </c>
      <c r="S1870" s="1"/>
      <c r="T1870" s="1"/>
      <c r="U1870" s="1"/>
      <c r="V1870" s="1"/>
      <c r="W1870" s="1"/>
      <c r="Z1870" s="1"/>
    </row>
    <row r="1871" spans="1:26">
      <c r="A1871" s="1"/>
      <c r="B1871" s="1"/>
      <c r="D1871" s="1"/>
      <c r="E1871" s="1"/>
      <c r="F1871" s="1"/>
      <c r="G1871" s="1"/>
      <c r="H1871" s="1"/>
      <c r="I1871" s="1" t="str">
        <f>IFERROR(VLOOKUP(Tabla1[[#This Row],[Tipo de Petición, queja o reclamo, queja o reclamo]],Tipif,2,0),"")</f>
        <v/>
      </c>
      <c r="J1871" s="2" t="str">
        <f>IF(Tabla1[[#This Row],[Fecha Radicado]]="","",IF(Tabla1[[#This Row],[Tipo de Petición, queja o reclamo, queja o reclamo]]="Sin término de respuesta","No aplica",WORKDAY(Tabla1[[#This Row],[Fecha Radicado]],Tabla1[[#This Row],[Plazo]],Festivos)))</f>
        <v/>
      </c>
      <c r="K1871" s="3" t="str">
        <f ca="1">IF(Tabla1[[#This Row],[Estado]]="No Aplica","",IF(Tabla1[[#This Row],[Estado]]="Con respuesta","Gestionado",IFERROR(NETWORKDAYS(TODAY(),Tabla1[[#This Row],[Fecha de Vencimiento]],Festivos),"")))</f>
        <v/>
      </c>
      <c r="L18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71" s="1"/>
      <c r="N1871" s="1"/>
      <c r="O1871" s="1"/>
      <c r="P1871" s="1" t="str">
        <f>_xlfn.IFNA(VLOOKUP(Tabla1[[#This Row],[Departamento]],Departamentos,2,FALSE),"")</f>
        <v/>
      </c>
      <c r="Q1871" s="1"/>
      <c r="R1871" s="1" t="str">
        <f>_xlfn.IFNA(VLOOKUP(Tabla1[[#This Row],[Municipio]],Municipios,2,FALSE),"")</f>
        <v/>
      </c>
      <c r="S1871" s="1"/>
      <c r="T1871" s="1"/>
      <c r="U1871" s="1"/>
      <c r="V1871" s="1"/>
      <c r="W1871" s="1"/>
      <c r="Z1871" s="1"/>
    </row>
    <row r="1872" spans="1:26">
      <c r="A1872" s="1"/>
      <c r="B1872" s="1"/>
      <c r="D1872" s="1"/>
      <c r="E1872" s="1"/>
      <c r="F1872" s="1"/>
      <c r="G1872" s="1"/>
      <c r="H1872" s="1"/>
      <c r="I1872" s="1" t="str">
        <f>IFERROR(VLOOKUP(Tabla1[[#This Row],[Tipo de Petición, queja o reclamo, queja o reclamo]],Tipif,2,0),"")</f>
        <v/>
      </c>
      <c r="J1872" s="2" t="str">
        <f>IF(Tabla1[[#This Row],[Fecha Radicado]]="","",IF(Tabla1[[#This Row],[Tipo de Petición, queja o reclamo, queja o reclamo]]="Sin término de respuesta","No aplica",WORKDAY(Tabla1[[#This Row],[Fecha Radicado]],Tabla1[[#This Row],[Plazo]],Festivos)))</f>
        <v/>
      </c>
      <c r="K1872" s="3" t="str">
        <f ca="1">IF(Tabla1[[#This Row],[Estado]]="No Aplica","",IF(Tabla1[[#This Row],[Estado]]="Con respuesta","Gestionado",IFERROR(NETWORKDAYS(TODAY(),Tabla1[[#This Row],[Fecha de Vencimiento]],Festivos),"")))</f>
        <v/>
      </c>
      <c r="L18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72" s="1"/>
      <c r="N1872" s="1"/>
      <c r="O1872" s="1"/>
      <c r="P1872" s="1" t="str">
        <f>_xlfn.IFNA(VLOOKUP(Tabla1[[#This Row],[Departamento]],Departamentos,2,FALSE),"")</f>
        <v/>
      </c>
      <c r="Q1872" s="1"/>
      <c r="R1872" s="1" t="str">
        <f>_xlfn.IFNA(VLOOKUP(Tabla1[[#This Row],[Municipio]],Municipios,2,FALSE),"")</f>
        <v/>
      </c>
      <c r="S1872" s="1"/>
      <c r="T1872" s="1"/>
      <c r="U1872" s="1"/>
      <c r="V1872" s="1"/>
      <c r="W1872" s="1"/>
      <c r="Z1872" s="1"/>
    </row>
    <row r="1873" spans="1:26">
      <c r="A1873" s="1"/>
      <c r="B1873" s="1"/>
      <c r="D1873" s="1"/>
      <c r="E1873" s="1"/>
      <c r="F1873" s="1"/>
      <c r="G1873" s="1"/>
      <c r="H1873" s="1"/>
      <c r="I1873" s="1" t="str">
        <f>IFERROR(VLOOKUP(Tabla1[[#This Row],[Tipo de Petición, queja o reclamo, queja o reclamo]],Tipif,2,0),"")</f>
        <v/>
      </c>
      <c r="J1873" s="2" t="str">
        <f>IF(Tabla1[[#This Row],[Fecha Radicado]]="","",IF(Tabla1[[#This Row],[Tipo de Petición, queja o reclamo, queja o reclamo]]="Sin término de respuesta","No aplica",WORKDAY(Tabla1[[#This Row],[Fecha Radicado]],Tabla1[[#This Row],[Plazo]],Festivos)))</f>
        <v/>
      </c>
      <c r="K1873" s="3" t="str">
        <f ca="1">IF(Tabla1[[#This Row],[Estado]]="No Aplica","",IF(Tabla1[[#This Row],[Estado]]="Con respuesta","Gestionado",IFERROR(NETWORKDAYS(TODAY(),Tabla1[[#This Row],[Fecha de Vencimiento]],Festivos),"")))</f>
        <v/>
      </c>
      <c r="L18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73" s="1"/>
      <c r="N1873" s="1"/>
      <c r="O1873" s="1"/>
      <c r="P1873" s="1" t="str">
        <f>_xlfn.IFNA(VLOOKUP(Tabla1[[#This Row],[Departamento]],Departamentos,2,FALSE),"")</f>
        <v/>
      </c>
      <c r="Q1873" s="1"/>
      <c r="R1873" s="1" t="str">
        <f>_xlfn.IFNA(VLOOKUP(Tabla1[[#This Row],[Municipio]],Municipios,2,FALSE),"")</f>
        <v/>
      </c>
      <c r="S1873" s="1"/>
      <c r="T1873" s="1"/>
      <c r="U1873" s="1"/>
      <c r="V1873" s="1"/>
      <c r="W1873" s="1"/>
      <c r="Z1873" s="1"/>
    </row>
    <row r="1874" spans="1:26">
      <c r="A1874" s="1"/>
      <c r="B1874" s="1"/>
      <c r="D1874" s="1"/>
      <c r="E1874" s="1"/>
      <c r="F1874" s="1"/>
      <c r="G1874" s="1"/>
      <c r="H1874" s="1"/>
      <c r="I1874" s="1" t="str">
        <f>IFERROR(VLOOKUP(Tabla1[[#This Row],[Tipo de Petición, queja o reclamo, queja o reclamo]],Tipif,2,0),"")</f>
        <v/>
      </c>
      <c r="J1874" s="2" t="str">
        <f>IF(Tabla1[[#This Row],[Fecha Radicado]]="","",IF(Tabla1[[#This Row],[Tipo de Petición, queja o reclamo, queja o reclamo]]="Sin término de respuesta","No aplica",WORKDAY(Tabla1[[#This Row],[Fecha Radicado]],Tabla1[[#This Row],[Plazo]],Festivos)))</f>
        <v/>
      </c>
      <c r="K1874" s="3" t="str">
        <f ca="1">IF(Tabla1[[#This Row],[Estado]]="No Aplica","",IF(Tabla1[[#This Row],[Estado]]="Con respuesta","Gestionado",IFERROR(NETWORKDAYS(TODAY(),Tabla1[[#This Row],[Fecha de Vencimiento]],Festivos),"")))</f>
        <v/>
      </c>
      <c r="L18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74" s="1"/>
      <c r="N1874" s="1"/>
      <c r="O1874" s="1"/>
      <c r="P1874" s="1" t="str">
        <f>_xlfn.IFNA(VLOOKUP(Tabla1[[#This Row],[Departamento]],Departamentos,2,FALSE),"")</f>
        <v/>
      </c>
      <c r="Q1874" s="1"/>
      <c r="R1874" s="1" t="str">
        <f>_xlfn.IFNA(VLOOKUP(Tabla1[[#This Row],[Municipio]],Municipios,2,FALSE),"")</f>
        <v/>
      </c>
      <c r="S1874" s="1"/>
      <c r="T1874" s="1"/>
      <c r="U1874" s="1"/>
      <c r="V1874" s="1"/>
      <c r="W1874" s="1"/>
      <c r="Z1874" s="1"/>
    </row>
    <row r="1875" spans="1:26">
      <c r="A1875" s="1"/>
      <c r="B1875" s="1"/>
      <c r="D1875" s="1"/>
      <c r="E1875" s="1"/>
      <c r="F1875" s="1"/>
      <c r="G1875" s="1"/>
      <c r="H1875" s="1"/>
      <c r="I1875" s="1" t="str">
        <f>IFERROR(VLOOKUP(Tabla1[[#This Row],[Tipo de Petición, queja o reclamo, queja o reclamo]],Tipif,2,0),"")</f>
        <v/>
      </c>
      <c r="J1875" s="2" t="str">
        <f>IF(Tabla1[[#This Row],[Fecha Radicado]]="","",IF(Tabla1[[#This Row],[Tipo de Petición, queja o reclamo, queja o reclamo]]="Sin término de respuesta","No aplica",WORKDAY(Tabla1[[#This Row],[Fecha Radicado]],Tabla1[[#This Row],[Plazo]],Festivos)))</f>
        <v/>
      </c>
      <c r="K1875" s="3" t="str">
        <f ca="1">IF(Tabla1[[#This Row],[Estado]]="No Aplica","",IF(Tabla1[[#This Row],[Estado]]="Con respuesta","Gestionado",IFERROR(NETWORKDAYS(TODAY(),Tabla1[[#This Row],[Fecha de Vencimiento]],Festivos),"")))</f>
        <v/>
      </c>
      <c r="L18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75" s="1"/>
      <c r="N1875" s="1"/>
      <c r="O1875" s="1"/>
      <c r="P1875" s="1" t="str">
        <f>_xlfn.IFNA(VLOOKUP(Tabla1[[#This Row],[Departamento]],Departamentos,2,FALSE),"")</f>
        <v/>
      </c>
      <c r="Q1875" s="1"/>
      <c r="R1875" s="1" t="str">
        <f>_xlfn.IFNA(VLOOKUP(Tabla1[[#This Row],[Municipio]],Municipios,2,FALSE),"")</f>
        <v/>
      </c>
      <c r="S1875" s="1"/>
      <c r="T1875" s="1"/>
      <c r="U1875" s="1"/>
      <c r="V1875" s="1"/>
      <c r="W1875" s="1"/>
      <c r="Z1875" s="1"/>
    </row>
    <row r="1876" spans="1:26">
      <c r="A1876" s="1"/>
      <c r="B1876" s="1"/>
      <c r="D1876" s="1"/>
      <c r="E1876" s="1"/>
      <c r="F1876" s="1"/>
      <c r="G1876" s="1"/>
      <c r="H1876" s="1"/>
      <c r="I1876" s="1" t="str">
        <f>IFERROR(VLOOKUP(Tabla1[[#This Row],[Tipo de Petición, queja o reclamo, queja o reclamo]],Tipif,2,0),"")</f>
        <v/>
      </c>
      <c r="J1876" s="2" t="str">
        <f>IF(Tabla1[[#This Row],[Fecha Radicado]]="","",IF(Tabla1[[#This Row],[Tipo de Petición, queja o reclamo, queja o reclamo]]="Sin término de respuesta","No aplica",WORKDAY(Tabla1[[#This Row],[Fecha Radicado]],Tabla1[[#This Row],[Plazo]],Festivos)))</f>
        <v/>
      </c>
      <c r="K1876" s="3" t="str">
        <f ca="1">IF(Tabla1[[#This Row],[Estado]]="No Aplica","",IF(Tabla1[[#This Row],[Estado]]="Con respuesta","Gestionado",IFERROR(NETWORKDAYS(TODAY(),Tabla1[[#This Row],[Fecha de Vencimiento]],Festivos),"")))</f>
        <v/>
      </c>
      <c r="L18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76" s="1"/>
      <c r="N1876" s="1"/>
      <c r="O1876" s="1"/>
      <c r="P1876" s="1" t="str">
        <f>_xlfn.IFNA(VLOOKUP(Tabla1[[#This Row],[Departamento]],Departamentos,2,FALSE),"")</f>
        <v/>
      </c>
      <c r="Q1876" s="1"/>
      <c r="R1876" s="1" t="str">
        <f>_xlfn.IFNA(VLOOKUP(Tabla1[[#This Row],[Municipio]],Municipios,2,FALSE),"")</f>
        <v/>
      </c>
      <c r="S1876" s="1"/>
      <c r="T1876" s="1"/>
      <c r="U1876" s="1"/>
      <c r="V1876" s="1"/>
      <c r="W1876" s="1"/>
      <c r="Z1876" s="1"/>
    </row>
    <row r="1877" spans="1:26">
      <c r="A1877" s="1"/>
      <c r="B1877" s="1"/>
      <c r="D1877" s="1"/>
      <c r="E1877" s="1"/>
      <c r="F1877" s="1"/>
      <c r="G1877" s="1"/>
      <c r="H1877" s="1"/>
      <c r="I1877" s="1" t="str">
        <f>IFERROR(VLOOKUP(Tabla1[[#This Row],[Tipo de Petición, queja o reclamo, queja o reclamo]],Tipif,2,0),"")</f>
        <v/>
      </c>
      <c r="J1877" s="2" t="str">
        <f>IF(Tabla1[[#This Row],[Fecha Radicado]]="","",IF(Tabla1[[#This Row],[Tipo de Petición, queja o reclamo, queja o reclamo]]="Sin término de respuesta","No aplica",WORKDAY(Tabla1[[#This Row],[Fecha Radicado]],Tabla1[[#This Row],[Plazo]],Festivos)))</f>
        <v/>
      </c>
      <c r="K1877" s="3" t="str">
        <f ca="1">IF(Tabla1[[#This Row],[Estado]]="No Aplica","",IF(Tabla1[[#This Row],[Estado]]="Con respuesta","Gestionado",IFERROR(NETWORKDAYS(TODAY(),Tabla1[[#This Row],[Fecha de Vencimiento]],Festivos),"")))</f>
        <v/>
      </c>
      <c r="L18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77" s="1"/>
      <c r="N1877" s="1"/>
      <c r="O1877" s="1"/>
      <c r="P1877" s="1" t="str">
        <f>_xlfn.IFNA(VLOOKUP(Tabla1[[#This Row],[Departamento]],Departamentos,2,FALSE),"")</f>
        <v/>
      </c>
      <c r="Q1877" s="1"/>
      <c r="R1877" s="1" t="str">
        <f>_xlfn.IFNA(VLOOKUP(Tabla1[[#This Row],[Municipio]],Municipios,2,FALSE),"")</f>
        <v/>
      </c>
      <c r="S1877" s="1"/>
      <c r="T1877" s="1"/>
      <c r="U1877" s="1"/>
      <c r="V1877" s="1"/>
      <c r="W1877" s="1"/>
      <c r="Z1877" s="1"/>
    </row>
    <row r="1878" spans="1:26">
      <c r="A1878" s="1"/>
      <c r="B1878" s="1"/>
      <c r="D1878" s="1"/>
      <c r="E1878" s="1"/>
      <c r="F1878" s="1"/>
      <c r="G1878" s="1"/>
      <c r="H1878" s="1"/>
      <c r="I1878" s="1" t="str">
        <f>IFERROR(VLOOKUP(Tabla1[[#This Row],[Tipo de Petición, queja o reclamo, queja o reclamo]],Tipif,2,0),"")</f>
        <v/>
      </c>
      <c r="J1878" s="2" t="str">
        <f>IF(Tabla1[[#This Row],[Fecha Radicado]]="","",IF(Tabla1[[#This Row],[Tipo de Petición, queja o reclamo, queja o reclamo]]="Sin término de respuesta","No aplica",WORKDAY(Tabla1[[#This Row],[Fecha Radicado]],Tabla1[[#This Row],[Plazo]],Festivos)))</f>
        <v/>
      </c>
      <c r="K1878" s="3" t="str">
        <f ca="1">IF(Tabla1[[#This Row],[Estado]]="No Aplica","",IF(Tabla1[[#This Row],[Estado]]="Con respuesta","Gestionado",IFERROR(NETWORKDAYS(TODAY(),Tabla1[[#This Row],[Fecha de Vencimiento]],Festivos),"")))</f>
        <v/>
      </c>
      <c r="L18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78" s="1"/>
      <c r="N1878" s="1"/>
      <c r="O1878" s="1"/>
      <c r="P1878" s="1" t="str">
        <f>_xlfn.IFNA(VLOOKUP(Tabla1[[#This Row],[Departamento]],Departamentos,2,FALSE),"")</f>
        <v/>
      </c>
      <c r="Q1878" s="1"/>
      <c r="R1878" s="1" t="str">
        <f>_xlfn.IFNA(VLOOKUP(Tabla1[[#This Row],[Municipio]],Municipios,2,FALSE),"")</f>
        <v/>
      </c>
      <c r="S1878" s="1"/>
      <c r="T1878" s="1"/>
      <c r="U1878" s="1"/>
      <c r="V1878" s="1"/>
      <c r="W1878" s="1"/>
      <c r="Z1878" s="1"/>
    </row>
    <row r="1879" spans="1:26">
      <c r="A1879" s="1"/>
      <c r="B1879" s="1"/>
      <c r="D1879" s="1"/>
      <c r="E1879" s="1"/>
      <c r="F1879" s="1"/>
      <c r="G1879" s="1"/>
      <c r="H1879" s="1"/>
      <c r="I1879" s="1" t="str">
        <f>IFERROR(VLOOKUP(Tabla1[[#This Row],[Tipo de Petición, queja o reclamo, queja o reclamo]],Tipif,2,0),"")</f>
        <v/>
      </c>
      <c r="J1879" s="2" t="str">
        <f>IF(Tabla1[[#This Row],[Fecha Radicado]]="","",IF(Tabla1[[#This Row],[Tipo de Petición, queja o reclamo, queja o reclamo]]="Sin término de respuesta","No aplica",WORKDAY(Tabla1[[#This Row],[Fecha Radicado]],Tabla1[[#This Row],[Plazo]],Festivos)))</f>
        <v/>
      </c>
      <c r="K1879" s="3" t="str">
        <f ca="1">IF(Tabla1[[#This Row],[Estado]]="No Aplica","",IF(Tabla1[[#This Row],[Estado]]="Con respuesta","Gestionado",IFERROR(NETWORKDAYS(TODAY(),Tabla1[[#This Row],[Fecha de Vencimiento]],Festivos),"")))</f>
        <v/>
      </c>
      <c r="L18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79" s="1"/>
      <c r="N1879" s="1"/>
      <c r="O1879" s="1"/>
      <c r="P1879" s="1" t="str">
        <f>_xlfn.IFNA(VLOOKUP(Tabla1[[#This Row],[Departamento]],Departamentos,2,FALSE),"")</f>
        <v/>
      </c>
      <c r="Q1879" s="1"/>
      <c r="R1879" s="1" t="str">
        <f>_xlfn.IFNA(VLOOKUP(Tabla1[[#This Row],[Municipio]],Municipios,2,FALSE),"")</f>
        <v/>
      </c>
      <c r="S1879" s="1"/>
      <c r="T1879" s="1"/>
      <c r="U1879" s="1"/>
      <c r="V1879" s="1"/>
      <c r="W1879" s="1"/>
      <c r="Z1879" s="1"/>
    </row>
    <row r="1880" spans="1:26">
      <c r="A1880" s="1"/>
      <c r="B1880" s="1"/>
      <c r="D1880" s="1"/>
      <c r="E1880" s="1"/>
      <c r="F1880" s="1"/>
      <c r="G1880" s="1"/>
      <c r="H1880" s="1"/>
      <c r="I1880" s="1" t="str">
        <f>IFERROR(VLOOKUP(Tabla1[[#This Row],[Tipo de Petición, queja o reclamo, queja o reclamo]],Tipif,2,0),"")</f>
        <v/>
      </c>
      <c r="J1880" s="2" t="str">
        <f>IF(Tabla1[[#This Row],[Fecha Radicado]]="","",IF(Tabla1[[#This Row],[Tipo de Petición, queja o reclamo, queja o reclamo]]="Sin término de respuesta","No aplica",WORKDAY(Tabla1[[#This Row],[Fecha Radicado]],Tabla1[[#This Row],[Plazo]],Festivos)))</f>
        <v/>
      </c>
      <c r="K1880" s="3" t="str">
        <f ca="1">IF(Tabla1[[#This Row],[Estado]]="No Aplica","",IF(Tabla1[[#This Row],[Estado]]="Con respuesta","Gestionado",IFERROR(NETWORKDAYS(TODAY(),Tabla1[[#This Row],[Fecha de Vencimiento]],Festivos),"")))</f>
        <v/>
      </c>
      <c r="L18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80" s="1"/>
      <c r="N1880" s="1"/>
      <c r="O1880" s="1"/>
      <c r="P1880" s="1" t="str">
        <f>_xlfn.IFNA(VLOOKUP(Tabla1[[#This Row],[Departamento]],Departamentos,2,FALSE),"")</f>
        <v/>
      </c>
      <c r="Q1880" s="1"/>
      <c r="R1880" s="1" t="str">
        <f>_xlfn.IFNA(VLOOKUP(Tabla1[[#This Row],[Municipio]],Municipios,2,FALSE),"")</f>
        <v/>
      </c>
      <c r="S1880" s="1"/>
      <c r="T1880" s="1"/>
      <c r="U1880" s="1"/>
      <c r="V1880" s="1"/>
      <c r="W1880" s="1"/>
      <c r="Z1880" s="1"/>
    </row>
    <row r="1881" spans="1:26">
      <c r="A1881" s="1"/>
      <c r="B1881" s="1"/>
      <c r="D1881" s="1"/>
      <c r="E1881" s="1"/>
      <c r="F1881" s="1"/>
      <c r="G1881" s="1"/>
      <c r="H1881" s="1"/>
      <c r="I1881" s="1" t="str">
        <f>IFERROR(VLOOKUP(Tabla1[[#This Row],[Tipo de Petición, queja o reclamo, queja o reclamo]],Tipif,2,0),"")</f>
        <v/>
      </c>
      <c r="J1881" s="2" t="str">
        <f>IF(Tabla1[[#This Row],[Fecha Radicado]]="","",IF(Tabla1[[#This Row],[Tipo de Petición, queja o reclamo, queja o reclamo]]="Sin término de respuesta","No aplica",WORKDAY(Tabla1[[#This Row],[Fecha Radicado]],Tabla1[[#This Row],[Plazo]],Festivos)))</f>
        <v/>
      </c>
      <c r="K1881" s="3" t="str">
        <f ca="1">IF(Tabla1[[#This Row],[Estado]]="No Aplica","",IF(Tabla1[[#This Row],[Estado]]="Con respuesta","Gestionado",IFERROR(NETWORKDAYS(TODAY(),Tabla1[[#This Row],[Fecha de Vencimiento]],Festivos),"")))</f>
        <v/>
      </c>
      <c r="L18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81" s="1"/>
      <c r="N1881" s="1"/>
      <c r="O1881" s="1"/>
      <c r="P1881" s="1" t="str">
        <f>_xlfn.IFNA(VLOOKUP(Tabla1[[#This Row],[Departamento]],Departamentos,2,FALSE),"")</f>
        <v/>
      </c>
      <c r="Q1881" s="1"/>
      <c r="R1881" s="1" t="str">
        <f>_xlfn.IFNA(VLOOKUP(Tabla1[[#This Row],[Municipio]],Municipios,2,FALSE),"")</f>
        <v/>
      </c>
      <c r="S1881" s="1"/>
      <c r="T1881" s="1"/>
      <c r="U1881" s="1"/>
      <c r="V1881" s="1"/>
      <c r="W1881" s="1"/>
      <c r="Z1881" s="1"/>
    </row>
    <row r="1882" spans="1:26">
      <c r="A1882" s="1"/>
      <c r="B1882" s="1"/>
      <c r="D1882" s="1"/>
      <c r="E1882" s="1"/>
      <c r="F1882" s="1"/>
      <c r="G1882" s="1"/>
      <c r="H1882" s="1"/>
      <c r="I1882" s="1" t="str">
        <f>IFERROR(VLOOKUP(Tabla1[[#This Row],[Tipo de Petición, queja o reclamo, queja o reclamo]],Tipif,2,0),"")</f>
        <v/>
      </c>
      <c r="J1882" s="2" t="str">
        <f>IF(Tabla1[[#This Row],[Fecha Radicado]]="","",IF(Tabla1[[#This Row],[Tipo de Petición, queja o reclamo, queja o reclamo]]="Sin término de respuesta","No aplica",WORKDAY(Tabla1[[#This Row],[Fecha Radicado]],Tabla1[[#This Row],[Plazo]],Festivos)))</f>
        <v/>
      </c>
      <c r="K1882" s="3" t="str">
        <f ca="1">IF(Tabla1[[#This Row],[Estado]]="No Aplica","",IF(Tabla1[[#This Row],[Estado]]="Con respuesta","Gestionado",IFERROR(NETWORKDAYS(TODAY(),Tabla1[[#This Row],[Fecha de Vencimiento]],Festivos),"")))</f>
        <v/>
      </c>
      <c r="L18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82" s="1"/>
      <c r="N1882" s="1"/>
      <c r="O1882" s="1"/>
      <c r="P1882" s="1" t="str">
        <f>_xlfn.IFNA(VLOOKUP(Tabla1[[#This Row],[Departamento]],Departamentos,2,FALSE),"")</f>
        <v/>
      </c>
      <c r="Q1882" s="1"/>
      <c r="R1882" s="1" t="str">
        <f>_xlfn.IFNA(VLOOKUP(Tabla1[[#This Row],[Municipio]],Municipios,2,FALSE),"")</f>
        <v/>
      </c>
      <c r="S1882" s="1"/>
      <c r="T1882" s="1"/>
      <c r="U1882" s="1"/>
      <c r="V1882" s="1"/>
      <c r="W1882" s="1"/>
      <c r="Z1882" s="1"/>
    </row>
    <row r="1883" spans="1:26">
      <c r="A1883" s="1"/>
      <c r="B1883" s="1"/>
      <c r="D1883" s="1"/>
      <c r="E1883" s="1"/>
      <c r="F1883" s="1"/>
      <c r="G1883" s="1"/>
      <c r="H1883" s="1"/>
      <c r="I1883" s="1" t="str">
        <f>IFERROR(VLOOKUP(Tabla1[[#This Row],[Tipo de Petición, queja o reclamo, queja o reclamo]],Tipif,2,0),"")</f>
        <v/>
      </c>
      <c r="J1883" s="2" t="str">
        <f>IF(Tabla1[[#This Row],[Fecha Radicado]]="","",IF(Tabla1[[#This Row],[Tipo de Petición, queja o reclamo, queja o reclamo]]="Sin término de respuesta","No aplica",WORKDAY(Tabla1[[#This Row],[Fecha Radicado]],Tabla1[[#This Row],[Plazo]],Festivos)))</f>
        <v/>
      </c>
      <c r="K1883" s="3" t="str">
        <f ca="1">IF(Tabla1[[#This Row],[Estado]]="No Aplica","",IF(Tabla1[[#This Row],[Estado]]="Con respuesta","Gestionado",IFERROR(NETWORKDAYS(TODAY(),Tabla1[[#This Row],[Fecha de Vencimiento]],Festivos),"")))</f>
        <v/>
      </c>
      <c r="L18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83" s="1"/>
      <c r="N1883" s="1"/>
      <c r="O1883" s="1"/>
      <c r="P1883" s="1" t="str">
        <f>_xlfn.IFNA(VLOOKUP(Tabla1[[#This Row],[Departamento]],Departamentos,2,FALSE),"")</f>
        <v/>
      </c>
      <c r="Q1883" s="1"/>
      <c r="R1883" s="1" t="str">
        <f>_xlfn.IFNA(VLOOKUP(Tabla1[[#This Row],[Municipio]],Municipios,2,FALSE),"")</f>
        <v/>
      </c>
      <c r="S1883" s="1"/>
      <c r="T1883" s="1"/>
      <c r="U1883" s="1"/>
      <c r="V1883" s="1"/>
      <c r="W1883" s="1"/>
      <c r="Z1883" s="1"/>
    </row>
    <row r="1884" spans="1:26">
      <c r="A1884" s="1"/>
      <c r="B1884" s="1"/>
      <c r="D1884" s="1"/>
      <c r="E1884" s="1"/>
      <c r="F1884" s="1"/>
      <c r="G1884" s="1"/>
      <c r="H1884" s="1"/>
      <c r="I1884" s="1" t="str">
        <f>IFERROR(VLOOKUP(Tabla1[[#This Row],[Tipo de Petición, queja o reclamo, queja o reclamo]],Tipif,2,0),"")</f>
        <v/>
      </c>
      <c r="J1884" s="2" t="str">
        <f>IF(Tabla1[[#This Row],[Fecha Radicado]]="","",IF(Tabla1[[#This Row],[Tipo de Petición, queja o reclamo, queja o reclamo]]="Sin término de respuesta","No aplica",WORKDAY(Tabla1[[#This Row],[Fecha Radicado]],Tabla1[[#This Row],[Plazo]],Festivos)))</f>
        <v/>
      </c>
      <c r="K1884" s="3" t="str">
        <f ca="1">IF(Tabla1[[#This Row],[Estado]]="No Aplica","",IF(Tabla1[[#This Row],[Estado]]="Con respuesta","Gestionado",IFERROR(NETWORKDAYS(TODAY(),Tabla1[[#This Row],[Fecha de Vencimiento]],Festivos),"")))</f>
        <v/>
      </c>
      <c r="L18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84" s="1"/>
      <c r="N1884" s="1"/>
      <c r="O1884" s="1"/>
      <c r="P1884" s="1" t="str">
        <f>_xlfn.IFNA(VLOOKUP(Tabla1[[#This Row],[Departamento]],Departamentos,2,FALSE),"")</f>
        <v/>
      </c>
      <c r="Q1884" s="1"/>
      <c r="R1884" s="1" t="str">
        <f>_xlfn.IFNA(VLOOKUP(Tabla1[[#This Row],[Municipio]],Municipios,2,FALSE),"")</f>
        <v/>
      </c>
      <c r="S1884" s="1"/>
      <c r="T1884" s="1"/>
      <c r="U1884" s="1"/>
      <c r="V1884" s="1"/>
      <c r="W1884" s="1"/>
      <c r="Z1884" s="1"/>
    </row>
    <row r="1885" spans="1:26">
      <c r="A1885" s="1"/>
      <c r="B1885" s="1"/>
      <c r="D1885" s="1"/>
      <c r="E1885" s="1"/>
      <c r="F1885" s="1"/>
      <c r="G1885" s="1"/>
      <c r="H1885" s="1"/>
      <c r="I1885" s="1" t="str">
        <f>IFERROR(VLOOKUP(Tabla1[[#This Row],[Tipo de Petición, queja o reclamo, queja o reclamo]],Tipif,2,0),"")</f>
        <v/>
      </c>
      <c r="J1885" s="2" t="str">
        <f>IF(Tabla1[[#This Row],[Fecha Radicado]]="","",IF(Tabla1[[#This Row],[Tipo de Petición, queja o reclamo, queja o reclamo]]="Sin término de respuesta","No aplica",WORKDAY(Tabla1[[#This Row],[Fecha Radicado]],Tabla1[[#This Row],[Plazo]],Festivos)))</f>
        <v/>
      </c>
      <c r="K1885" s="3" t="str">
        <f ca="1">IF(Tabla1[[#This Row],[Estado]]="No Aplica","",IF(Tabla1[[#This Row],[Estado]]="Con respuesta","Gestionado",IFERROR(NETWORKDAYS(TODAY(),Tabla1[[#This Row],[Fecha de Vencimiento]],Festivos),"")))</f>
        <v/>
      </c>
      <c r="L18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85" s="1"/>
      <c r="N1885" s="1"/>
      <c r="O1885" s="1"/>
      <c r="P1885" s="1" t="str">
        <f>_xlfn.IFNA(VLOOKUP(Tabla1[[#This Row],[Departamento]],Departamentos,2,FALSE),"")</f>
        <v/>
      </c>
      <c r="Q1885" s="1"/>
      <c r="R1885" s="1" t="str">
        <f>_xlfn.IFNA(VLOOKUP(Tabla1[[#This Row],[Municipio]],Municipios,2,FALSE),"")</f>
        <v/>
      </c>
      <c r="S1885" s="1"/>
      <c r="T1885" s="1"/>
      <c r="U1885" s="1"/>
      <c r="V1885" s="1"/>
      <c r="W1885" s="1"/>
      <c r="Z1885" s="1"/>
    </row>
    <row r="1886" spans="1:26">
      <c r="A1886" s="1"/>
      <c r="B1886" s="1"/>
      <c r="D1886" s="1"/>
      <c r="E1886" s="1"/>
      <c r="F1886" s="1"/>
      <c r="G1886" s="1"/>
      <c r="H1886" s="1"/>
      <c r="I1886" s="1" t="str">
        <f>IFERROR(VLOOKUP(Tabla1[[#This Row],[Tipo de Petición, queja o reclamo, queja o reclamo]],Tipif,2,0),"")</f>
        <v/>
      </c>
      <c r="J1886" s="2" t="str">
        <f>IF(Tabla1[[#This Row],[Fecha Radicado]]="","",IF(Tabla1[[#This Row],[Tipo de Petición, queja o reclamo, queja o reclamo]]="Sin término de respuesta","No aplica",WORKDAY(Tabla1[[#This Row],[Fecha Radicado]],Tabla1[[#This Row],[Plazo]],Festivos)))</f>
        <v/>
      </c>
      <c r="K1886" s="3" t="str">
        <f ca="1">IF(Tabla1[[#This Row],[Estado]]="No Aplica","",IF(Tabla1[[#This Row],[Estado]]="Con respuesta","Gestionado",IFERROR(NETWORKDAYS(TODAY(),Tabla1[[#This Row],[Fecha de Vencimiento]],Festivos),"")))</f>
        <v/>
      </c>
      <c r="L18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86" s="1"/>
      <c r="N1886" s="1"/>
      <c r="O1886" s="1"/>
      <c r="P1886" s="1" t="str">
        <f>_xlfn.IFNA(VLOOKUP(Tabla1[[#This Row],[Departamento]],Departamentos,2,FALSE),"")</f>
        <v/>
      </c>
      <c r="Q1886" s="1"/>
      <c r="R1886" s="1" t="str">
        <f>_xlfn.IFNA(VLOOKUP(Tabla1[[#This Row],[Municipio]],Municipios,2,FALSE),"")</f>
        <v/>
      </c>
      <c r="S1886" s="1"/>
      <c r="T1886" s="1"/>
      <c r="U1886" s="1"/>
      <c r="V1886" s="1"/>
      <c r="W1886" s="1"/>
      <c r="Z1886" s="1"/>
    </row>
    <row r="1887" spans="1:26">
      <c r="A1887" s="1"/>
      <c r="B1887" s="1"/>
      <c r="D1887" s="1"/>
      <c r="E1887" s="1"/>
      <c r="F1887" s="1"/>
      <c r="G1887" s="1"/>
      <c r="H1887" s="1"/>
      <c r="I1887" s="1" t="str">
        <f>IFERROR(VLOOKUP(Tabla1[[#This Row],[Tipo de Petición, queja o reclamo, queja o reclamo]],Tipif,2,0),"")</f>
        <v/>
      </c>
      <c r="J1887" s="2" t="str">
        <f>IF(Tabla1[[#This Row],[Fecha Radicado]]="","",IF(Tabla1[[#This Row],[Tipo de Petición, queja o reclamo, queja o reclamo]]="Sin término de respuesta","No aplica",WORKDAY(Tabla1[[#This Row],[Fecha Radicado]],Tabla1[[#This Row],[Plazo]],Festivos)))</f>
        <v/>
      </c>
      <c r="K1887" s="3" t="str">
        <f ca="1">IF(Tabla1[[#This Row],[Estado]]="No Aplica","",IF(Tabla1[[#This Row],[Estado]]="Con respuesta","Gestionado",IFERROR(NETWORKDAYS(TODAY(),Tabla1[[#This Row],[Fecha de Vencimiento]],Festivos),"")))</f>
        <v/>
      </c>
      <c r="L18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87" s="1"/>
      <c r="N1887" s="1"/>
      <c r="O1887" s="1"/>
      <c r="P1887" s="1" t="str">
        <f>_xlfn.IFNA(VLOOKUP(Tabla1[[#This Row],[Departamento]],Departamentos,2,FALSE),"")</f>
        <v/>
      </c>
      <c r="Q1887" s="1"/>
      <c r="R1887" s="1" t="str">
        <f>_xlfn.IFNA(VLOOKUP(Tabla1[[#This Row],[Municipio]],Municipios,2,FALSE),"")</f>
        <v/>
      </c>
      <c r="S1887" s="1"/>
      <c r="T1887" s="1"/>
      <c r="U1887" s="1"/>
      <c r="V1887" s="1"/>
      <c r="W1887" s="1"/>
      <c r="Z1887" s="1"/>
    </row>
    <row r="1888" spans="1:26">
      <c r="A1888" s="1"/>
      <c r="B1888" s="1"/>
      <c r="D1888" s="1"/>
      <c r="E1888" s="1"/>
      <c r="F1888" s="1"/>
      <c r="G1888" s="1"/>
      <c r="H1888" s="1"/>
      <c r="I1888" s="1" t="str">
        <f>IFERROR(VLOOKUP(Tabla1[[#This Row],[Tipo de Petición, queja o reclamo, queja o reclamo]],Tipif,2,0),"")</f>
        <v/>
      </c>
      <c r="J1888" s="2" t="str">
        <f>IF(Tabla1[[#This Row],[Fecha Radicado]]="","",IF(Tabla1[[#This Row],[Tipo de Petición, queja o reclamo, queja o reclamo]]="Sin término de respuesta","No aplica",WORKDAY(Tabla1[[#This Row],[Fecha Radicado]],Tabla1[[#This Row],[Plazo]],Festivos)))</f>
        <v/>
      </c>
      <c r="K1888" s="3" t="str">
        <f ca="1">IF(Tabla1[[#This Row],[Estado]]="No Aplica","",IF(Tabla1[[#This Row],[Estado]]="Con respuesta","Gestionado",IFERROR(NETWORKDAYS(TODAY(),Tabla1[[#This Row],[Fecha de Vencimiento]],Festivos),"")))</f>
        <v/>
      </c>
      <c r="L18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88" s="1"/>
      <c r="N1888" s="1"/>
      <c r="O1888" s="1"/>
      <c r="P1888" s="1" t="str">
        <f>_xlfn.IFNA(VLOOKUP(Tabla1[[#This Row],[Departamento]],Departamentos,2,FALSE),"")</f>
        <v/>
      </c>
      <c r="Q1888" s="1"/>
      <c r="R1888" s="1" t="str">
        <f>_xlfn.IFNA(VLOOKUP(Tabla1[[#This Row],[Municipio]],Municipios,2,FALSE),"")</f>
        <v/>
      </c>
      <c r="S1888" s="1"/>
      <c r="T1888" s="1"/>
      <c r="U1888" s="1"/>
      <c r="V1888" s="1"/>
      <c r="W1888" s="1"/>
      <c r="Z1888" s="1"/>
    </row>
    <row r="1889" spans="1:26">
      <c r="A1889" s="1"/>
      <c r="B1889" s="1"/>
      <c r="D1889" s="1"/>
      <c r="E1889" s="1"/>
      <c r="F1889" s="1"/>
      <c r="G1889" s="1"/>
      <c r="H1889" s="1"/>
      <c r="I1889" s="1" t="str">
        <f>IFERROR(VLOOKUP(Tabla1[[#This Row],[Tipo de Petición, queja o reclamo, queja o reclamo]],Tipif,2,0),"")</f>
        <v/>
      </c>
      <c r="J1889" s="2" t="str">
        <f>IF(Tabla1[[#This Row],[Fecha Radicado]]="","",IF(Tabla1[[#This Row],[Tipo de Petición, queja o reclamo, queja o reclamo]]="Sin término de respuesta","No aplica",WORKDAY(Tabla1[[#This Row],[Fecha Radicado]],Tabla1[[#This Row],[Plazo]],Festivos)))</f>
        <v/>
      </c>
      <c r="K1889" s="3" t="str">
        <f ca="1">IF(Tabla1[[#This Row],[Estado]]="No Aplica","",IF(Tabla1[[#This Row],[Estado]]="Con respuesta","Gestionado",IFERROR(NETWORKDAYS(TODAY(),Tabla1[[#This Row],[Fecha de Vencimiento]],Festivos),"")))</f>
        <v/>
      </c>
      <c r="L18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89" s="1"/>
      <c r="N1889" s="1"/>
      <c r="O1889" s="1"/>
      <c r="P1889" s="1" t="str">
        <f>_xlfn.IFNA(VLOOKUP(Tabla1[[#This Row],[Departamento]],Departamentos,2,FALSE),"")</f>
        <v/>
      </c>
      <c r="Q1889" s="1"/>
      <c r="R1889" s="1" t="str">
        <f>_xlfn.IFNA(VLOOKUP(Tabla1[[#This Row],[Municipio]],Municipios,2,FALSE),"")</f>
        <v/>
      </c>
      <c r="S1889" s="1"/>
      <c r="T1889" s="1"/>
      <c r="U1889" s="1"/>
      <c r="V1889" s="1"/>
      <c r="W1889" s="1"/>
      <c r="Z1889" s="1"/>
    </row>
    <row r="1890" spans="1:26">
      <c r="A1890" s="1"/>
      <c r="B1890" s="1"/>
      <c r="D1890" s="1"/>
      <c r="E1890" s="1"/>
      <c r="F1890" s="1"/>
      <c r="G1890" s="1"/>
      <c r="H1890" s="1"/>
      <c r="I1890" s="1" t="str">
        <f>IFERROR(VLOOKUP(Tabla1[[#This Row],[Tipo de Petición, queja o reclamo, queja o reclamo]],Tipif,2,0),"")</f>
        <v/>
      </c>
      <c r="J1890" s="2" t="str">
        <f>IF(Tabla1[[#This Row],[Fecha Radicado]]="","",IF(Tabla1[[#This Row],[Tipo de Petición, queja o reclamo, queja o reclamo]]="Sin término de respuesta","No aplica",WORKDAY(Tabla1[[#This Row],[Fecha Radicado]],Tabla1[[#This Row],[Plazo]],Festivos)))</f>
        <v/>
      </c>
      <c r="K1890" s="3" t="str">
        <f ca="1">IF(Tabla1[[#This Row],[Estado]]="No Aplica","",IF(Tabla1[[#This Row],[Estado]]="Con respuesta","Gestionado",IFERROR(NETWORKDAYS(TODAY(),Tabla1[[#This Row],[Fecha de Vencimiento]],Festivos),"")))</f>
        <v/>
      </c>
      <c r="L18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90" s="1"/>
      <c r="N1890" s="1"/>
      <c r="O1890" s="1"/>
      <c r="P1890" s="1" t="str">
        <f>_xlfn.IFNA(VLOOKUP(Tabla1[[#This Row],[Departamento]],Departamentos,2,FALSE),"")</f>
        <v/>
      </c>
      <c r="Q1890" s="1"/>
      <c r="R1890" s="1" t="str">
        <f>_xlfn.IFNA(VLOOKUP(Tabla1[[#This Row],[Municipio]],Municipios,2,FALSE),"")</f>
        <v/>
      </c>
      <c r="S1890" s="1"/>
      <c r="T1890" s="1"/>
      <c r="U1890" s="1"/>
      <c r="V1890" s="1"/>
      <c r="W1890" s="1"/>
      <c r="Z1890" s="1"/>
    </row>
    <row r="1891" spans="1:26">
      <c r="A1891" s="1"/>
      <c r="B1891" s="1"/>
      <c r="D1891" s="1"/>
      <c r="E1891" s="1"/>
      <c r="F1891" s="1"/>
      <c r="G1891" s="1"/>
      <c r="H1891" s="1"/>
      <c r="I1891" s="1" t="str">
        <f>IFERROR(VLOOKUP(Tabla1[[#This Row],[Tipo de Petición, queja o reclamo, queja o reclamo]],Tipif,2,0),"")</f>
        <v/>
      </c>
      <c r="J1891" s="2" t="str">
        <f>IF(Tabla1[[#This Row],[Fecha Radicado]]="","",IF(Tabla1[[#This Row],[Tipo de Petición, queja o reclamo, queja o reclamo]]="Sin término de respuesta","No aplica",WORKDAY(Tabla1[[#This Row],[Fecha Radicado]],Tabla1[[#This Row],[Plazo]],Festivos)))</f>
        <v/>
      </c>
      <c r="K1891" s="3" t="str">
        <f ca="1">IF(Tabla1[[#This Row],[Estado]]="No Aplica","",IF(Tabla1[[#This Row],[Estado]]="Con respuesta","Gestionado",IFERROR(NETWORKDAYS(TODAY(),Tabla1[[#This Row],[Fecha de Vencimiento]],Festivos),"")))</f>
        <v/>
      </c>
      <c r="L18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91" s="1"/>
      <c r="N1891" s="1"/>
      <c r="O1891" s="1"/>
      <c r="P1891" s="1" t="str">
        <f>_xlfn.IFNA(VLOOKUP(Tabla1[[#This Row],[Departamento]],Departamentos,2,FALSE),"")</f>
        <v/>
      </c>
      <c r="Q1891" s="1"/>
      <c r="R1891" s="1" t="str">
        <f>_xlfn.IFNA(VLOOKUP(Tabla1[[#This Row],[Municipio]],Municipios,2,FALSE),"")</f>
        <v/>
      </c>
      <c r="S1891" s="1"/>
      <c r="T1891" s="1"/>
      <c r="U1891" s="1"/>
      <c r="V1891" s="1"/>
      <c r="W1891" s="1"/>
      <c r="Z1891" s="1"/>
    </row>
    <row r="1892" spans="1:26">
      <c r="A1892" s="1"/>
      <c r="B1892" s="1"/>
      <c r="D1892" s="1"/>
      <c r="E1892" s="1"/>
      <c r="F1892" s="1"/>
      <c r="G1892" s="1"/>
      <c r="H1892" s="1"/>
      <c r="I1892" s="1" t="str">
        <f>IFERROR(VLOOKUP(Tabla1[[#This Row],[Tipo de Petición, queja o reclamo, queja o reclamo]],Tipif,2,0),"")</f>
        <v/>
      </c>
      <c r="J1892" s="2" t="str">
        <f>IF(Tabla1[[#This Row],[Fecha Radicado]]="","",IF(Tabla1[[#This Row],[Tipo de Petición, queja o reclamo, queja o reclamo]]="Sin término de respuesta","No aplica",WORKDAY(Tabla1[[#This Row],[Fecha Radicado]],Tabla1[[#This Row],[Plazo]],Festivos)))</f>
        <v/>
      </c>
      <c r="K1892" s="3" t="str">
        <f ca="1">IF(Tabla1[[#This Row],[Estado]]="No Aplica","",IF(Tabla1[[#This Row],[Estado]]="Con respuesta","Gestionado",IFERROR(NETWORKDAYS(TODAY(),Tabla1[[#This Row],[Fecha de Vencimiento]],Festivos),"")))</f>
        <v/>
      </c>
      <c r="L18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92" s="1"/>
      <c r="N1892" s="1"/>
      <c r="O1892" s="1"/>
      <c r="P1892" s="1" t="str">
        <f>_xlfn.IFNA(VLOOKUP(Tabla1[[#This Row],[Departamento]],Departamentos,2,FALSE),"")</f>
        <v/>
      </c>
      <c r="Q1892" s="1"/>
      <c r="R1892" s="1" t="str">
        <f>_xlfn.IFNA(VLOOKUP(Tabla1[[#This Row],[Municipio]],Municipios,2,FALSE),"")</f>
        <v/>
      </c>
      <c r="S1892" s="1"/>
      <c r="T1892" s="1"/>
      <c r="U1892" s="1"/>
      <c r="V1892" s="1"/>
      <c r="W1892" s="1"/>
      <c r="Z1892" s="1"/>
    </row>
    <row r="1893" spans="1:26">
      <c r="A1893" s="1"/>
      <c r="B1893" s="1"/>
      <c r="D1893" s="1"/>
      <c r="E1893" s="1"/>
      <c r="F1893" s="1"/>
      <c r="G1893" s="1"/>
      <c r="H1893" s="1"/>
      <c r="I1893" s="1" t="str">
        <f>IFERROR(VLOOKUP(Tabla1[[#This Row],[Tipo de Petición, queja o reclamo, queja o reclamo]],Tipif,2,0),"")</f>
        <v/>
      </c>
      <c r="J1893" s="2" t="str">
        <f>IF(Tabla1[[#This Row],[Fecha Radicado]]="","",IF(Tabla1[[#This Row],[Tipo de Petición, queja o reclamo, queja o reclamo]]="Sin término de respuesta","No aplica",WORKDAY(Tabla1[[#This Row],[Fecha Radicado]],Tabla1[[#This Row],[Plazo]],Festivos)))</f>
        <v/>
      </c>
      <c r="K1893" s="3" t="str">
        <f ca="1">IF(Tabla1[[#This Row],[Estado]]="No Aplica","",IF(Tabla1[[#This Row],[Estado]]="Con respuesta","Gestionado",IFERROR(NETWORKDAYS(TODAY(),Tabla1[[#This Row],[Fecha de Vencimiento]],Festivos),"")))</f>
        <v/>
      </c>
      <c r="L18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93" s="1"/>
      <c r="N1893" s="1"/>
      <c r="O1893" s="1"/>
      <c r="P1893" s="1" t="str">
        <f>_xlfn.IFNA(VLOOKUP(Tabla1[[#This Row],[Departamento]],Departamentos,2,FALSE),"")</f>
        <v/>
      </c>
      <c r="Q1893" s="1"/>
      <c r="R1893" s="1" t="str">
        <f>_xlfn.IFNA(VLOOKUP(Tabla1[[#This Row],[Municipio]],Municipios,2,FALSE),"")</f>
        <v/>
      </c>
      <c r="S1893" s="1"/>
      <c r="T1893" s="1"/>
      <c r="U1893" s="1"/>
      <c r="V1893" s="1"/>
      <c r="W1893" s="1"/>
      <c r="Z1893" s="1"/>
    </row>
    <row r="1894" spans="1:26">
      <c r="A1894" s="1"/>
      <c r="B1894" s="1"/>
      <c r="D1894" s="1"/>
      <c r="E1894" s="1"/>
      <c r="F1894" s="1"/>
      <c r="G1894" s="1"/>
      <c r="H1894" s="1"/>
      <c r="I1894" s="1" t="str">
        <f>IFERROR(VLOOKUP(Tabla1[[#This Row],[Tipo de Petición, queja o reclamo, queja o reclamo]],Tipif,2,0),"")</f>
        <v/>
      </c>
      <c r="J1894" s="2" t="str">
        <f>IF(Tabla1[[#This Row],[Fecha Radicado]]="","",IF(Tabla1[[#This Row],[Tipo de Petición, queja o reclamo, queja o reclamo]]="Sin término de respuesta","No aplica",WORKDAY(Tabla1[[#This Row],[Fecha Radicado]],Tabla1[[#This Row],[Plazo]],Festivos)))</f>
        <v/>
      </c>
      <c r="K1894" s="3" t="str">
        <f ca="1">IF(Tabla1[[#This Row],[Estado]]="No Aplica","",IF(Tabla1[[#This Row],[Estado]]="Con respuesta","Gestionado",IFERROR(NETWORKDAYS(TODAY(),Tabla1[[#This Row],[Fecha de Vencimiento]],Festivos),"")))</f>
        <v/>
      </c>
      <c r="L18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94" s="1"/>
      <c r="N1894" s="1"/>
      <c r="O1894" s="1"/>
      <c r="P1894" s="1" t="str">
        <f>_xlfn.IFNA(VLOOKUP(Tabla1[[#This Row],[Departamento]],Departamentos,2,FALSE),"")</f>
        <v/>
      </c>
      <c r="Q1894" s="1"/>
      <c r="R1894" s="1" t="str">
        <f>_xlfn.IFNA(VLOOKUP(Tabla1[[#This Row],[Municipio]],Municipios,2,FALSE),"")</f>
        <v/>
      </c>
      <c r="S1894" s="1"/>
      <c r="T1894" s="1"/>
      <c r="U1894" s="1"/>
      <c r="V1894" s="1"/>
      <c r="W1894" s="1"/>
      <c r="Z1894" s="1"/>
    </row>
    <row r="1895" spans="1:26">
      <c r="A1895" s="1"/>
      <c r="B1895" s="1"/>
      <c r="D1895" s="1"/>
      <c r="E1895" s="1"/>
      <c r="F1895" s="1"/>
      <c r="G1895" s="1"/>
      <c r="H1895" s="1"/>
      <c r="I1895" s="1" t="str">
        <f>IFERROR(VLOOKUP(Tabla1[[#This Row],[Tipo de Petición, queja o reclamo, queja o reclamo]],Tipif,2,0),"")</f>
        <v/>
      </c>
      <c r="J1895" s="2" t="str">
        <f>IF(Tabla1[[#This Row],[Fecha Radicado]]="","",IF(Tabla1[[#This Row],[Tipo de Petición, queja o reclamo, queja o reclamo]]="Sin término de respuesta","No aplica",WORKDAY(Tabla1[[#This Row],[Fecha Radicado]],Tabla1[[#This Row],[Plazo]],Festivos)))</f>
        <v/>
      </c>
      <c r="K1895" s="3" t="str">
        <f ca="1">IF(Tabla1[[#This Row],[Estado]]="No Aplica","",IF(Tabla1[[#This Row],[Estado]]="Con respuesta","Gestionado",IFERROR(NETWORKDAYS(TODAY(),Tabla1[[#This Row],[Fecha de Vencimiento]],Festivos),"")))</f>
        <v/>
      </c>
      <c r="L18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95" s="1"/>
      <c r="N1895" s="1"/>
      <c r="O1895" s="1"/>
      <c r="P1895" s="1" t="str">
        <f>_xlfn.IFNA(VLOOKUP(Tabla1[[#This Row],[Departamento]],Departamentos,2,FALSE),"")</f>
        <v/>
      </c>
      <c r="Q1895" s="1"/>
      <c r="R1895" s="1" t="str">
        <f>_xlfn.IFNA(VLOOKUP(Tabla1[[#This Row],[Municipio]],Municipios,2,FALSE),"")</f>
        <v/>
      </c>
      <c r="S1895" s="1"/>
      <c r="T1895" s="1"/>
      <c r="U1895" s="1"/>
      <c r="V1895" s="1"/>
      <c r="W1895" s="1"/>
      <c r="Z1895" s="1"/>
    </row>
    <row r="1896" spans="1:26">
      <c r="A1896" s="1"/>
      <c r="B1896" s="1"/>
      <c r="D1896" s="1"/>
      <c r="E1896" s="1"/>
      <c r="F1896" s="1"/>
      <c r="G1896" s="1"/>
      <c r="H1896" s="1"/>
      <c r="I1896" s="1" t="str">
        <f>IFERROR(VLOOKUP(Tabla1[[#This Row],[Tipo de Petición, queja o reclamo, queja o reclamo]],Tipif,2,0),"")</f>
        <v/>
      </c>
      <c r="J1896" s="2" t="str">
        <f>IF(Tabla1[[#This Row],[Fecha Radicado]]="","",IF(Tabla1[[#This Row],[Tipo de Petición, queja o reclamo, queja o reclamo]]="Sin término de respuesta","No aplica",WORKDAY(Tabla1[[#This Row],[Fecha Radicado]],Tabla1[[#This Row],[Plazo]],Festivos)))</f>
        <v/>
      </c>
      <c r="K1896" s="3" t="str">
        <f ca="1">IF(Tabla1[[#This Row],[Estado]]="No Aplica","",IF(Tabla1[[#This Row],[Estado]]="Con respuesta","Gestionado",IFERROR(NETWORKDAYS(TODAY(),Tabla1[[#This Row],[Fecha de Vencimiento]],Festivos),"")))</f>
        <v/>
      </c>
      <c r="L18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96" s="1"/>
      <c r="N1896" s="1"/>
      <c r="O1896" s="1"/>
      <c r="P1896" s="1" t="str">
        <f>_xlfn.IFNA(VLOOKUP(Tabla1[[#This Row],[Departamento]],Departamentos,2,FALSE),"")</f>
        <v/>
      </c>
      <c r="Q1896" s="1"/>
      <c r="R1896" s="1" t="str">
        <f>_xlfn.IFNA(VLOOKUP(Tabla1[[#This Row],[Municipio]],Municipios,2,FALSE),"")</f>
        <v/>
      </c>
      <c r="S1896" s="1"/>
      <c r="T1896" s="1"/>
      <c r="U1896" s="1"/>
      <c r="V1896" s="1"/>
      <c r="W1896" s="1"/>
      <c r="Z1896" s="1"/>
    </row>
    <row r="1897" spans="1:26">
      <c r="A1897" s="1"/>
      <c r="B1897" s="1"/>
      <c r="D1897" s="1"/>
      <c r="E1897" s="1"/>
      <c r="F1897" s="1"/>
      <c r="G1897" s="1"/>
      <c r="H1897" s="1"/>
      <c r="I1897" s="1" t="str">
        <f>IFERROR(VLOOKUP(Tabla1[[#This Row],[Tipo de Petición, queja o reclamo, queja o reclamo]],Tipif,2,0),"")</f>
        <v/>
      </c>
      <c r="J1897" s="2" t="str">
        <f>IF(Tabla1[[#This Row],[Fecha Radicado]]="","",IF(Tabla1[[#This Row],[Tipo de Petición, queja o reclamo, queja o reclamo]]="Sin término de respuesta","No aplica",WORKDAY(Tabla1[[#This Row],[Fecha Radicado]],Tabla1[[#This Row],[Plazo]],Festivos)))</f>
        <v/>
      </c>
      <c r="K1897" s="3" t="str">
        <f ca="1">IF(Tabla1[[#This Row],[Estado]]="No Aplica","",IF(Tabla1[[#This Row],[Estado]]="Con respuesta","Gestionado",IFERROR(NETWORKDAYS(TODAY(),Tabla1[[#This Row],[Fecha de Vencimiento]],Festivos),"")))</f>
        <v/>
      </c>
      <c r="L18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97" s="1"/>
      <c r="N1897" s="1"/>
      <c r="O1897" s="1"/>
      <c r="P1897" s="1" t="str">
        <f>_xlfn.IFNA(VLOOKUP(Tabla1[[#This Row],[Departamento]],Departamentos,2,FALSE),"")</f>
        <v/>
      </c>
      <c r="Q1897" s="1"/>
      <c r="R1897" s="1" t="str">
        <f>_xlfn.IFNA(VLOOKUP(Tabla1[[#This Row],[Municipio]],Municipios,2,FALSE),"")</f>
        <v/>
      </c>
      <c r="S1897" s="1"/>
      <c r="T1897" s="1"/>
      <c r="U1897" s="1"/>
      <c r="V1897" s="1"/>
      <c r="W1897" s="1"/>
      <c r="Z1897" s="1"/>
    </row>
    <row r="1898" spans="1:26">
      <c r="A1898" s="1"/>
      <c r="B1898" s="1"/>
      <c r="D1898" s="1"/>
      <c r="E1898" s="1"/>
      <c r="F1898" s="1"/>
      <c r="G1898" s="1"/>
      <c r="H1898" s="1"/>
      <c r="I1898" s="1" t="str">
        <f>IFERROR(VLOOKUP(Tabla1[[#This Row],[Tipo de Petición, queja o reclamo, queja o reclamo]],Tipif,2,0),"")</f>
        <v/>
      </c>
      <c r="J1898" s="2" t="str">
        <f>IF(Tabla1[[#This Row],[Fecha Radicado]]="","",IF(Tabla1[[#This Row],[Tipo de Petición, queja o reclamo, queja o reclamo]]="Sin término de respuesta","No aplica",WORKDAY(Tabla1[[#This Row],[Fecha Radicado]],Tabla1[[#This Row],[Plazo]],Festivos)))</f>
        <v/>
      </c>
      <c r="K1898" s="3" t="str">
        <f ca="1">IF(Tabla1[[#This Row],[Estado]]="No Aplica","",IF(Tabla1[[#This Row],[Estado]]="Con respuesta","Gestionado",IFERROR(NETWORKDAYS(TODAY(),Tabla1[[#This Row],[Fecha de Vencimiento]],Festivos),"")))</f>
        <v/>
      </c>
      <c r="L18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98" s="1"/>
      <c r="N1898" s="1"/>
      <c r="O1898" s="1"/>
      <c r="P1898" s="1" t="str">
        <f>_xlfn.IFNA(VLOOKUP(Tabla1[[#This Row],[Departamento]],Departamentos,2,FALSE),"")</f>
        <v/>
      </c>
      <c r="Q1898" s="1"/>
      <c r="R1898" s="1" t="str">
        <f>_xlfn.IFNA(VLOOKUP(Tabla1[[#This Row],[Municipio]],Municipios,2,FALSE),"")</f>
        <v/>
      </c>
      <c r="S1898" s="1"/>
      <c r="T1898" s="1"/>
      <c r="U1898" s="1"/>
      <c r="V1898" s="1"/>
      <c r="W1898" s="1"/>
      <c r="Z1898" s="1"/>
    </row>
    <row r="1899" spans="1:26">
      <c r="A1899" s="1"/>
      <c r="B1899" s="1"/>
      <c r="D1899" s="1"/>
      <c r="E1899" s="1"/>
      <c r="F1899" s="1"/>
      <c r="G1899" s="1"/>
      <c r="H1899" s="1"/>
      <c r="I1899" s="1" t="str">
        <f>IFERROR(VLOOKUP(Tabla1[[#This Row],[Tipo de Petición, queja o reclamo, queja o reclamo]],Tipif,2,0),"")</f>
        <v/>
      </c>
      <c r="J1899" s="2" t="str">
        <f>IF(Tabla1[[#This Row],[Fecha Radicado]]="","",IF(Tabla1[[#This Row],[Tipo de Petición, queja o reclamo, queja o reclamo]]="Sin término de respuesta","No aplica",WORKDAY(Tabla1[[#This Row],[Fecha Radicado]],Tabla1[[#This Row],[Plazo]],Festivos)))</f>
        <v/>
      </c>
      <c r="K1899" s="3" t="str">
        <f ca="1">IF(Tabla1[[#This Row],[Estado]]="No Aplica","",IF(Tabla1[[#This Row],[Estado]]="Con respuesta","Gestionado",IFERROR(NETWORKDAYS(TODAY(),Tabla1[[#This Row],[Fecha de Vencimiento]],Festivos),"")))</f>
        <v/>
      </c>
      <c r="L18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899" s="1"/>
      <c r="N1899" s="1"/>
      <c r="O1899" s="1"/>
      <c r="P1899" s="1" t="str">
        <f>_xlfn.IFNA(VLOOKUP(Tabla1[[#This Row],[Departamento]],Departamentos,2,FALSE),"")</f>
        <v/>
      </c>
      <c r="Q1899" s="1"/>
      <c r="R1899" s="1" t="str">
        <f>_xlfn.IFNA(VLOOKUP(Tabla1[[#This Row],[Municipio]],Municipios,2,FALSE),"")</f>
        <v/>
      </c>
      <c r="S1899" s="1"/>
      <c r="T1899" s="1"/>
      <c r="U1899" s="1"/>
      <c r="V1899" s="1"/>
      <c r="W1899" s="1"/>
      <c r="Z1899" s="1"/>
    </row>
    <row r="1900" spans="1:26">
      <c r="A1900" s="1"/>
      <c r="B1900" s="1"/>
      <c r="D1900" s="1"/>
      <c r="E1900" s="1"/>
      <c r="F1900" s="1"/>
      <c r="G1900" s="1"/>
      <c r="H1900" s="1"/>
      <c r="I1900" s="1" t="str">
        <f>IFERROR(VLOOKUP(Tabla1[[#This Row],[Tipo de Petición, queja o reclamo, queja o reclamo]],Tipif,2,0),"")</f>
        <v/>
      </c>
      <c r="J1900" s="2" t="str">
        <f>IF(Tabla1[[#This Row],[Fecha Radicado]]="","",IF(Tabla1[[#This Row],[Tipo de Petición, queja o reclamo, queja o reclamo]]="Sin término de respuesta","No aplica",WORKDAY(Tabla1[[#This Row],[Fecha Radicado]],Tabla1[[#This Row],[Plazo]],Festivos)))</f>
        <v/>
      </c>
      <c r="K1900" s="3" t="str">
        <f ca="1">IF(Tabla1[[#This Row],[Estado]]="No Aplica","",IF(Tabla1[[#This Row],[Estado]]="Con respuesta","Gestionado",IFERROR(NETWORKDAYS(TODAY(),Tabla1[[#This Row],[Fecha de Vencimiento]],Festivos),"")))</f>
        <v/>
      </c>
      <c r="L19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00" s="1"/>
      <c r="N1900" s="1"/>
      <c r="O1900" s="1"/>
      <c r="P1900" s="1" t="str">
        <f>_xlfn.IFNA(VLOOKUP(Tabla1[[#This Row],[Departamento]],Departamentos,2,FALSE),"")</f>
        <v/>
      </c>
      <c r="Q1900" s="1"/>
      <c r="R1900" s="1" t="str">
        <f>_xlfn.IFNA(VLOOKUP(Tabla1[[#This Row],[Municipio]],Municipios,2,FALSE),"")</f>
        <v/>
      </c>
      <c r="S1900" s="1"/>
      <c r="T1900" s="1"/>
      <c r="U1900" s="1"/>
      <c r="V1900" s="1"/>
      <c r="W1900" s="1"/>
      <c r="Z1900" s="1"/>
    </row>
    <row r="1901" spans="1:26">
      <c r="A1901" s="1"/>
      <c r="B1901" s="1"/>
      <c r="D1901" s="1"/>
      <c r="E1901" s="1"/>
      <c r="F1901" s="1"/>
      <c r="G1901" s="1"/>
      <c r="H1901" s="1"/>
      <c r="I1901" s="1" t="str">
        <f>IFERROR(VLOOKUP(Tabla1[[#This Row],[Tipo de Petición, queja o reclamo, queja o reclamo]],Tipif,2,0),"")</f>
        <v/>
      </c>
      <c r="J1901" s="2" t="str">
        <f>IF(Tabla1[[#This Row],[Fecha Radicado]]="","",IF(Tabla1[[#This Row],[Tipo de Petición, queja o reclamo, queja o reclamo]]="Sin término de respuesta","No aplica",WORKDAY(Tabla1[[#This Row],[Fecha Radicado]],Tabla1[[#This Row],[Plazo]],Festivos)))</f>
        <v/>
      </c>
      <c r="K1901" s="3" t="str">
        <f ca="1">IF(Tabla1[[#This Row],[Estado]]="No Aplica","",IF(Tabla1[[#This Row],[Estado]]="Con respuesta","Gestionado",IFERROR(NETWORKDAYS(TODAY(),Tabla1[[#This Row],[Fecha de Vencimiento]],Festivos),"")))</f>
        <v/>
      </c>
      <c r="L19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01" s="1"/>
      <c r="N1901" s="1"/>
      <c r="O1901" s="1"/>
      <c r="P1901" s="1" t="str">
        <f>_xlfn.IFNA(VLOOKUP(Tabla1[[#This Row],[Departamento]],Departamentos,2,FALSE),"")</f>
        <v/>
      </c>
      <c r="Q1901" s="1"/>
      <c r="R1901" s="1" t="str">
        <f>_xlfn.IFNA(VLOOKUP(Tabla1[[#This Row],[Municipio]],Municipios,2,FALSE),"")</f>
        <v/>
      </c>
      <c r="S1901" s="1"/>
      <c r="T1901" s="1"/>
      <c r="U1901" s="1"/>
      <c r="V1901" s="1"/>
      <c r="W1901" s="1"/>
      <c r="Z1901" s="1"/>
    </row>
    <row r="1902" spans="1:26">
      <c r="A1902" s="1"/>
      <c r="B1902" s="1"/>
      <c r="D1902" s="1"/>
      <c r="E1902" s="1"/>
      <c r="F1902" s="1"/>
      <c r="G1902" s="1"/>
      <c r="H1902" s="1"/>
      <c r="I1902" s="1" t="str">
        <f>IFERROR(VLOOKUP(Tabla1[[#This Row],[Tipo de Petición, queja o reclamo, queja o reclamo]],Tipif,2,0),"")</f>
        <v/>
      </c>
      <c r="J1902" s="2" t="str">
        <f>IF(Tabla1[[#This Row],[Fecha Radicado]]="","",IF(Tabla1[[#This Row],[Tipo de Petición, queja o reclamo, queja o reclamo]]="Sin término de respuesta","No aplica",WORKDAY(Tabla1[[#This Row],[Fecha Radicado]],Tabla1[[#This Row],[Plazo]],Festivos)))</f>
        <v/>
      </c>
      <c r="K1902" s="3" t="str">
        <f ca="1">IF(Tabla1[[#This Row],[Estado]]="No Aplica","",IF(Tabla1[[#This Row],[Estado]]="Con respuesta","Gestionado",IFERROR(NETWORKDAYS(TODAY(),Tabla1[[#This Row],[Fecha de Vencimiento]],Festivos),"")))</f>
        <v/>
      </c>
      <c r="L19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02" s="1"/>
      <c r="N1902" s="1"/>
      <c r="O1902" s="1"/>
      <c r="P1902" s="1" t="str">
        <f>_xlfn.IFNA(VLOOKUP(Tabla1[[#This Row],[Departamento]],Departamentos,2,FALSE),"")</f>
        <v/>
      </c>
      <c r="Q1902" s="1"/>
      <c r="R1902" s="1" t="str">
        <f>_xlfn.IFNA(VLOOKUP(Tabla1[[#This Row],[Municipio]],Municipios,2,FALSE),"")</f>
        <v/>
      </c>
      <c r="S1902" s="1"/>
      <c r="T1902" s="1"/>
      <c r="U1902" s="1"/>
      <c r="V1902" s="1"/>
      <c r="W1902" s="1"/>
      <c r="Z1902" s="1"/>
    </row>
    <row r="1903" spans="1:26">
      <c r="A1903" s="1"/>
      <c r="B1903" s="1"/>
      <c r="D1903" s="1"/>
      <c r="E1903" s="1"/>
      <c r="F1903" s="1"/>
      <c r="G1903" s="1"/>
      <c r="H1903" s="1"/>
      <c r="I1903" s="1" t="str">
        <f>IFERROR(VLOOKUP(Tabla1[[#This Row],[Tipo de Petición, queja o reclamo, queja o reclamo]],Tipif,2,0),"")</f>
        <v/>
      </c>
      <c r="J1903" s="2" t="str">
        <f>IF(Tabla1[[#This Row],[Fecha Radicado]]="","",IF(Tabla1[[#This Row],[Tipo de Petición, queja o reclamo, queja o reclamo]]="Sin término de respuesta","No aplica",WORKDAY(Tabla1[[#This Row],[Fecha Radicado]],Tabla1[[#This Row],[Plazo]],Festivos)))</f>
        <v/>
      </c>
      <c r="K1903" s="3" t="str">
        <f ca="1">IF(Tabla1[[#This Row],[Estado]]="No Aplica","",IF(Tabla1[[#This Row],[Estado]]="Con respuesta","Gestionado",IFERROR(NETWORKDAYS(TODAY(),Tabla1[[#This Row],[Fecha de Vencimiento]],Festivos),"")))</f>
        <v/>
      </c>
      <c r="L19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03" s="1"/>
      <c r="N1903" s="1"/>
      <c r="O1903" s="1"/>
      <c r="P1903" s="1" t="str">
        <f>_xlfn.IFNA(VLOOKUP(Tabla1[[#This Row],[Departamento]],Departamentos,2,FALSE),"")</f>
        <v/>
      </c>
      <c r="Q1903" s="1"/>
      <c r="R1903" s="1" t="str">
        <f>_xlfn.IFNA(VLOOKUP(Tabla1[[#This Row],[Municipio]],Municipios,2,FALSE),"")</f>
        <v/>
      </c>
      <c r="S1903" s="1"/>
      <c r="T1903" s="1"/>
      <c r="U1903" s="1"/>
      <c r="V1903" s="1"/>
      <c r="W1903" s="1"/>
      <c r="Z1903" s="1"/>
    </row>
    <row r="1904" spans="1:26">
      <c r="A1904" s="1"/>
      <c r="B1904" s="1"/>
      <c r="D1904" s="1"/>
      <c r="E1904" s="1"/>
      <c r="F1904" s="1"/>
      <c r="G1904" s="1"/>
      <c r="H1904" s="1"/>
      <c r="I1904" s="1" t="str">
        <f>IFERROR(VLOOKUP(Tabla1[[#This Row],[Tipo de Petición, queja o reclamo, queja o reclamo]],Tipif,2,0),"")</f>
        <v/>
      </c>
      <c r="J1904" s="2" t="str">
        <f>IF(Tabla1[[#This Row],[Fecha Radicado]]="","",IF(Tabla1[[#This Row],[Tipo de Petición, queja o reclamo, queja o reclamo]]="Sin término de respuesta","No aplica",WORKDAY(Tabla1[[#This Row],[Fecha Radicado]],Tabla1[[#This Row],[Plazo]],Festivos)))</f>
        <v/>
      </c>
      <c r="K1904" s="3" t="str">
        <f ca="1">IF(Tabla1[[#This Row],[Estado]]="No Aplica","",IF(Tabla1[[#This Row],[Estado]]="Con respuesta","Gestionado",IFERROR(NETWORKDAYS(TODAY(),Tabla1[[#This Row],[Fecha de Vencimiento]],Festivos),"")))</f>
        <v/>
      </c>
      <c r="L19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04" s="1"/>
      <c r="N1904" s="1"/>
      <c r="O1904" s="1"/>
      <c r="P1904" s="1" t="str">
        <f>_xlfn.IFNA(VLOOKUP(Tabla1[[#This Row],[Departamento]],Departamentos,2,FALSE),"")</f>
        <v/>
      </c>
      <c r="Q1904" s="1"/>
      <c r="R1904" s="1" t="str">
        <f>_xlfn.IFNA(VLOOKUP(Tabla1[[#This Row],[Municipio]],Municipios,2,FALSE),"")</f>
        <v/>
      </c>
      <c r="S1904" s="1"/>
      <c r="T1904" s="1"/>
      <c r="U1904" s="1"/>
      <c r="V1904" s="1"/>
      <c r="W1904" s="1"/>
      <c r="Z1904" s="1"/>
    </row>
    <row r="1905" spans="1:26">
      <c r="A1905" s="1"/>
      <c r="B1905" s="1"/>
      <c r="D1905" s="1"/>
      <c r="E1905" s="1"/>
      <c r="F1905" s="1"/>
      <c r="G1905" s="1"/>
      <c r="H1905" s="1"/>
      <c r="I1905" s="1" t="str">
        <f>IFERROR(VLOOKUP(Tabla1[[#This Row],[Tipo de Petición, queja o reclamo, queja o reclamo]],Tipif,2,0),"")</f>
        <v/>
      </c>
      <c r="J1905" s="2" t="str">
        <f>IF(Tabla1[[#This Row],[Fecha Radicado]]="","",IF(Tabla1[[#This Row],[Tipo de Petición, queja o reclamo, queja o reclamo]]="Sin término de respuesta","No aplica",WORKDAY(Tabla1[[#This Row],[Fecha Radicado]],Tabla1[[#This Row],[Plazo]],Festivos)))</f>
        <v/>
      </c>
      <c r="K1905" s="3" t="str">
        <f ca="1">IF(Tabla1[[#This Row],[Estado]]="No Aplica","",IF(Tabla1[[#This Row],[Estado]]="Con respuesta","Gestionado",IFERROR(NETWORKDAYS(TODAY(),Tabla1[[#This Row],[Fecha de Vencimiento]],Festivos),"")))</f>
        <v/>
      </c>
      <c r="L19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05" s="1"/>
      <c r="N1905" s="1"/>
      <c r="O1905" s="1"/>
      <c r="P1905" s="1" t="str">
        <f>_xlfn.IFNA(VLOOKUP(Tabla1[[#This Row],[Departamento]],Departamentos,2,FALSE),"")</f>
        <v/>
      </c>
      <c r="Q1905" s="1"/>
      <c r="R1905" s="1" t="str">
        <f>_xlfn.IFNA(VLOOKUP(Tabla1[[#This Row],[Municipio]],Municipios,2,FALSE),"")</f>
        <v/>
      </c>
      <c r="S1905" s="1"/>
      <c r="T1905" s="1"/>
      <c r="U1905" s="1"/>
      <c r="V1905" s="1"/>
      <c r="W1905" s="1"/>
      <c r="Z1905" s="1"/>
    </row>
    <row r="1906" spans="1:26">
      <c r="A1906" s="1"/>
      <c r="B1906" s="1"/>
      <c r="D1906" s="1"/>
      <c r="E1906" s="1"/>
      <c r="F1906" s="1"/>
      <c r="G1906" s="1"/>
      <c r="H1906" s="1"/>
      <c r="I1906" s="1" t="str">
        <f>IFERROR(VLOOKUP(Tabla1[[#This Row],[Tipo de Petición, queja o reclamo, queja o reclamo]],Tipif,2,0),"")</f>
        <v/>
      </c>
      <c r="J1906" s="2" t="str">
        <f>IF(Tabla1[[#This Row],[Fecha Radicado]]="","",IF(Tabla1[[#This Row],[Tipo de Petición, queja o reclamo, queja o reclamo]]="Sin término de respuesta","No aplica",WORKDAY(Tabla1[[#This Row],[Fecha Radicado]],Tabla1[[#This Row],[Plazo]],Festivos)))</f>
        <v/>
      </c>
      <c r="K1906" s="3" t="str">
        <f ca="1">IF(Tabla1[[#This Row],[Estado]]="No Aplica","",IF(Tabla1[[#This Row],[Estado]]="Con respuesta","Gestionado",IFERROR(NETWORKDAYS(TODAY(),Tabla1[[#This Row],[Fecha de Vencimiento]],Festivos),"")))</f>
        <v/>
      </c>
      <c r="L19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06" s="1"/>
      <c r="N1906" s="1"/>
      <c r="O1906" s="1"/>
      <c r="P1906" s="1" t="str">
        <f>_xlfn.IFNA(VLOOKUP(Tabla1[[#This Row],[Departamento]],Departamentos,2,FALSE),"")</f>
        <v/>
      </c>
      <c r="Q1906" s="1"/>
      <c r="R1906" s="1" t="str">
        <f>_xlfn.IFNA(VLOOKUP(Tabla1[[#This Row],[Municipio]],Municipios,2,FALSE),"")</f>
        <v/>
      </c>
      <c r="S1906" s="1"/>
      <c r="T1906" s="1"/>
      <c r="U1906" s="1"/>
      <c r="V1906" s="1"/>
      <c r="W1906" s="1"/>
      <c r="Z1906" s="1"/>
    </row>
    <row r="1907" spans="1:26">
      <c r="A1907" s="1"/>
      <c r="B1907" s="1"/>
      <c r="D1907" s="1"/>
      <c r="E1907" s="1"/>
      <c r="F1907" s="1"/>
      <c r="G1907" s="1"/>
      <c r="H1907" s="1"/>
      <c r="I1907" s="1" t="str">
        <f>IFERROR(VLOOKUP(Tabla1[[#This Row],[Tipo de Petición, queja o reclamo, queja o reclamo]],Tipif,2,0),"")</f>
        <v/>
      </c>
      <c r="J1907" s="2" t="str">
        <f>IF(Tabla1[[#This Row],[Fecha Radicado]]="","",IF(Tabla1[[#This Row],[Tipo de Petición, queja o reclamo, queja o reclamo]]="Sin término de respuesta","No aplica",WORKDAY(Tabla1[[#This Row],[Fecha Radicado]],Tabla1[[#This Row],[Plazo]],Festivos)))</f>
        <v/>
      </c>
      <c r="K1907" s="3" t="str">
        <f ca="1">IF(Tabla1[[#This Row],[Estado]]="No Aplica","",IF(Tabla1[[#This Row],[Estado]]="Con respuesta","Gestionado",IFERROR(NETWORKDAYS(TODAY(),Tabla1[[#This Row],[Fecha de Vencimiento]],Festivos),"")))</f>
        <v/>
      </c>
      <c r="L19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07" s="1"/>
      <c r="N1907" s="1"/>
      <c r="O1907" s="1"/>
      <c r="P1907" s="1" t="str">
        <f>_xlfn.IFNA(VLOOKUP(Tabla1[[#This Row],[Departamento]],Departamentos,2,FALSE),"")</f>
        <v/>
      </c>
      <c r="Q1907" s="1"/>
      <c r="R1907" s="1" t="str">
        <f>_xlfn.IFNA(VLOOKUP(Tabla1[[#This Row],[Municipio]],Municipios,2,FALSE),"")</f>
        <v/>
      </c>
      <c r="S1907" s="1"/>
      <c r="T1907" s="1"/>
      <c r="U1907" s="1"/>
      <c r="V1907" s="1"/>
      <c r="W1907" s="1"/>
      <c r="Z1907" s="1"/>
    </row>
    <row r="1908" spans="1:26">
      <c r="A1908" s="1"/>
      <c r="B1908" s="1"/>
      <c r="D1908" s="1"/>
      <c r="E1908" s="1"/>
      <c r="F1908" s="1"/>
      <c r="G1908" s="1"/>
      <c r="H1908" s="1"/>
      <c r="I1908" s="1" t="str">
        <f>IFERROR(VLOOKUP(Tabla1[[#This Row],[Tipo de Petición, queja o reclamo, queja o reclamo]],Tipif,2,0),"")</f>
        <v/>
      </c>
      <c r="J1908" s="2" t="str">
        <f>IF(Tabla1[[#This Row],[Fecha Radicado]]="","",IF(Tabla1[[#This Row],[Tipo de Petición, queja o reclamo, queja o reclamo]]="Sin término de respuesta","No aplica",WORKDAY(Tabla1[[#This Row],[Fecha Radicado]],Tabla1[[#This Row],[Plazo]],Festivos)))</f>
        <v/>
      </c>
      <c r="K1908" s="3" t="str">
        <f ca="1">IF(Tabla1[[#This Row],[Estado]]="No Aplica","",IF(Tabla1[[#This Row],[Estado]]="Con respuesta","Gestionado",IFERROR(NETWORKDAYS(TODAY(),Tabla1[[#This Row],[Fecha de Vencimiento]],Festivos),"")))</f>
        <v/>
      </c>
      <c r="L19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08" s="1"/>
      <c r="N1908" s="1"/>
      <c r="O1908" s="1"/>
      <c r="P1908" s="1" t="str">
        <f>_xlfn.IFNA(VLOOKUP(Tabla1[[#This Row],[Departamento]],Departamentos,2,FALSE),"")</f>
        <v/>
      </c>
      <c r="Q1908" s="1"/>
      <c r="R1908" s="1" t="str">
        <f>_xlfn.IFNA(VLOOKUP(Tabla1[[#This Row],[Municipio]],Municipios,2,FALSE),"")</f>
        <v/>
      </c>
      <c r="S1908" s="1"/>
      <c r="T1908" s="1"/>
      <c r="U1908" s="1"/>
      <c r="V1908" s="1"/>
      <c r="W1908" s="1"/>
      <c r="Z1908" s="1"/>
    </row>
    <row r="1909" spans="1:26">
      <c r="A1909" s="1"/>
      <c r="B1909" s="1"/>
      <c r="D1909" s="1"/>
      <c r="E1909" s="1"/>
      <c r="F1909" s="1"/>
      <c r="G1909" s="1"/>
      <c r="H1909" s="1"/>
      <c r="I1909" s="1" t="str">
        <f>IFERROR(VLOOKUP(Tabla1[[#This Row],[Tipo de Petición, queja o reclamo, queja o reclamo]],Tipif,2,0),"")</f>
        <v/>
      </c>
      <c r="J1909" s="2" t="str">
        <f>IF(Tabla1[[#This Row],[Fecha Radicado]]="","",IF(Tabla1[[#This Row],[Tipo de Petición, queja o reclamo, queja o reclamo]]="Sin término de respuesta","No aplica",WORKDAY(Tabla1[[#This Row],[Fecha Radicado]],Tabla1[[#This Row],[Plazo]],Festivos)))</f>
        <v/>
      </c>
      <c r="K1909" s="3" t="str">
        <f ca="1">IF(Tabla1[[#This Row],[Estado]]="No Aplica","",IF(Tabla1[[#This Row],[Estado]]="Con respuesta","Gestionado",IFERROR(NETWORKDAYS(TODAY(),Tabla1[[#This Row],[Fecha de Vencimiento]],Festivos),"")))</f>
        <v/>
      </c>
      <c r="L19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09" s="1"/>
      <c r="N1909" s="1"/>
      <c r="O1909" s="1"/>
      <c r="P1909" s="1" t="str">
        <f>_xlfn.IFNA(VLOOKUP(Tabla1[[#This Row],[Departamento]],Departamentos,2,FALSE),"")</f>
        <v/>
      </c>
      <c r="Q1909" s="1"/>
      <c r="R1909" s="1" t="str">
        <f>_xlfn.IFNA(VLOOKUP(Tabla1[[#This Row],[Municipio]],Municipios,2,FALSE),"")</f>
        <v/>
      </c>
      <c r="S1909" s="1"/>
      <c r="T1909" s="1"/>
      <c r="U1909" s="1"/>
      <c r="V1909" s="1"/>
      <c r="W1909" s="1"/>
      <c r="Z1909" s="1"/>
    </row>
    <row r="1910" spans="1:26">
      <c r="A1910" s="1"/>
      <c r="B1910" s="1"/>
      <c r="D1910" s="1"/>
      <c r="E1910" s="1"/>
      <c r="F1910" s="1"/>
      <c r="G1910" s="1"/>
      <c r="H1910" s="1"/>
      <c r="I1910" s="1" t="str">
        <f>IFERROR(VLOOKUP(Tabla1[[#This Row],[Tipo de Petición, queja o reclamo, queja o reclamo]],Tipif,2,0),"")</f>
        <v/>
      </c>
      <c r="J1910" s="2" t="str">
        <f>IF(Tabla1[[#This Row],[Fecha Radicado]]="","",IF(Tabla1[[#This Row],[Tipo de Petición, queja o reclamo, queja o reclamo]]="Sin término de respuesta","No aplica",WORKDAY(Tabla1[[#This Row],[Fecha Radicado]],Tabla1[[#This Row],[Plazo]],Festivos)))</f>
        <v/>
      </c>
      <c r="K1910" s="3" t="str">
        <f ca="1">IF(Tabla1[[#This Row],[Estado]]="No Aplica","",IF(Tabla1[[#This Row],[Estado]]="Con respuesta","Gestionado",IFERROR(NETWORKDAYS(TODAY(),Tabla1[[#This Row],[Fecha de Vencimiento]],Festivos),"")))</f>
        <v/>
      </c>
      <c r="L19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10" s="1"/>
      <c r="N1910" s="1"/>
      <c r="O1910" s="1"/>
      <c r="P1910" s="1" t="str">
        <f>_xlfn.IFNA(VLOOKUP(Tabla1[[#This Row],[Departamento]],Departamentos,2,FALSE),"")</f>
        <v/>
      </c>
      <c r="Q1910" s="1"/>
      <c r="R1910" s="1" t="str">
        <f>_xlfn.IFNA(VLOOKUP(Tabla1[[#This Row],[Municipio]],Municipios,2,FALSE),"")</f>
        <v/>
      </c>
      <c r="S1910" s="1"/>
      <c r="T1910" s="1"/>
      <c r="U1910" s="1"/>
      <c r="V1910" s="1"/>
      <c r="W1910" s="1"/>
      <c r="Z1910" s="1"/>
    </row>
    <row r="1911" spans="1:26">
      <c r="A1911" s="1"/>
      <c r="B1911" s="1"/>
      <c r="D1911" s="1"/>
      <c r="E1911" s="1"/>
      <c r="F1911" s="1"/>
      <c r="G1911" s="1"/>
      <c r="H1911" s="1"/>
      <c r="I1911" s="1" t="str">
        <f>IFERROR(VLOOKUP(Tabla1[[#This Row],[Tipo de Petición, queja o reclamo, queja o reclamo]],Tipif,2,0),"")</f>
        <v/>
      </c>
      <c r="J1911" s="2" t="str">
        <f>IF(Tabla1[[#This Row],[Fecha Radicado]]="","",IF(Tabla1[[#This Row],[Tipo de Petición, queja o reclamo, queja o reclamo]]="Sin término de respuesta","No aplica",WORKDAY(Tabla1[[#This Row],[Fecha Radicado]],Tabla1[[#This Row],[Plazo]],Festivos)))</f>
        <v/>
      </c>
      <c r="K1911" s="3" t="str">
        <f ca="1">IF(Tabla1[[#This Row],[Estado]]="No Aplica","",IF(Tabla1[[#This Row],[Estado]]="Con respuesta","Gestionado",IFERROR(NETWORKDAYS(TODAY(),Tabla1[[#This Row],[Fecha de Vencimiento]],Festivos),"")))</f>
        <v/>
      </c>
      <c r="L19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11" s="1"/>
      <c r="N1911" s="1"/>
      <c r="O1911" s="1"/>
      <c r="P1911" s="1" t="str">
        <f>_xlfn.IFNA(VLOOKUP(Tabla1[[#This Row],[Departamento]],Departamentos,2,FALSE),"")</f>
        <v/>
      </c>
      <c r="Q1911" s="1"/>
      <c r="R1911" s="1" t="str">
        <f>_xlfn.IFNA(VLOOKUP(Tabla1[[#This Row],[Municipio]],Municipios,2,FALSE),"")</f>
        <v/>
      </c>
      <c r="S1911" s="1"/>
      <c r="T1911" s="1"/>
      <c r="U1911" s="1"/>
      <c r="V1911" s="1"/>
      <c r="W1911" s="1"/>
      <c r="Z1911" s="1"/>
    </row>
    <row r="1912" spans="1:26">
      <c r="A1912" s="1"/>
      <c r="B1912" s="1"/>
      <c r="D1912" s="1"/>
      <c r="E1912" s="1"/>
      <c r="F1912" s="1"/>
      <c r="G1912" s="1"/>
      <c r="H1912" s="1"/>
      <c r="I1912" s="1" t="str">
        <f>IFERROR(VLOOKUP(Tabla1[[#This Row],[Tipo de Petición, queja o reclamo, queja o reclamo]],Tipif,2,0),"")</f>
        <v/>
      </c>
      <c r="J1912" s="2" t="str">
        <f>IF(Tabla1[[#This Row],[Fecha Radicado]]="","",IF(Tabla1[[#This Row],[Tipo de Petición, queja o reclamo, queja o reclamo]]="Sin término de respuesta","No aplica",WORKDAY(Tabla1[[#This Row],[Fecha Radicado]],Tabla1[[#This Row],[Plazo]],Festivos)))</f>
        <v/>
      </c>
      <c r="K1912" s="3" t="str">
        <f ca="1">IF(Tabla1[[#This Row],[Estado]]="No Aplica","",IF(Tabla1[[#This Row],[Estado]]="Con respuesta","Gestionado",IFERROR(NETWORKDAYS(TODAY(),Tabla1[[#This Row],[Fecha de Vencimiento]],Festivos),"")))</f>
        <v/>
      </c>
      <c r="L19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12" s="1"/>
      <c r="N1912" s="1"/>
      <c r="O1912" s="1"/>
      <c r="P1912" s="1" t="str">
        <f>_xlfn.IFNA(VLOOKUP(Tabla1[[#This Row],[Departamento]],Departamentos,2,FALSE),"")</f>
        <v/>
      </c>
      <c r="Q1912" s="1"/>
      <c r="R1912" s="1" t="str">
        <f>_xlfn.IFNA(VLOOKUP(Tabla1[[#This Row],[Municipio]],Municipios,2,FALSE),"")</f>
        <v/>
      </c>
      <c r="S1912" s="1"/>
      <c r="T1912" s="1"/>
      <c r="U1912" s="1"/>
      <c r="V1912" s="1"/>
      <c r="W1912" s="1"/>
      <c r="Z1912" s="1"/>
    </row>
    <row r="1913" spans="1:26">
      <c r="A1913" s="1"/>
      <c r="B1913" s="1"/>
      <c r="D1913" s="1"/>
      <c r="E1913" s="1"/>
      <c r="F1913" s="1"/>
      <c r="G1913" s="1"/>
      <c r="H1913" s="1"/>
      <c r="I1913" s="1" t="str">
        <f>IFERROR(VLOOKUP(Tabla1[[#This Row],[Tipo de Petición, queja o reclamo, queja o reclamo]],Tipif,2,0),"")</f>
        <v/>
      </c>
      <c r="J1913" s="2" t="str">
        <f>IF(Tabla1[[#This Row],[Fecha Radicado]]="","",IF(Tabla1[[#This Row],[Tipo de Petición, queja o reclamo, queja o reclamo]]="Sin término de respuesta","No aplica",WORKDAY(Tabla1[[#This Row],[Fecha Radicado]],Tabla1[[#This Row],[Plazo]],Festivos)))</f>
        <v/>
      </c>
      <c r="K1913" s="3" t="str">
        <f ca="1">IF(Tabla1[[#This Row],[Estado]]="No Aplica","",IF(Tabla1[[#This Row],[Estado]]="Con respuesta","Gestionado",IFERROR(NETWORKDAYS(TODAY(),Tabla1[[#This Row],[Fecha de Vencimiento]],Festivos),"")))</f>
        <v/>
      </c>
      <c r="L19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13" s="1"/>
      <c r="N1913" s="1"/>
      <c r="O1913" s="1"/>
      <c r="P1913" s="1" t="str">
        <f>_xlfn.IFNA(VLOOKUP(Tabla1[[#This Row],[Departamento]],Departamentos,2,FALSE),"")</f>
        <v/>
      </c>
      <c r="Q1913" s="1"/>
      <c r="R1913" s="1" t="str">
        <f>_xlfn.IFNA(VLOOKUP(Tabla1[[#This Row],[Municipio]],Municipios,2,FALSE),"")</f>
        <v/>
      </c>
      <c r="S1913" s="1"/>
      <c r="T1913" s="1"/>
      <c r="U1913" s="1"/>
      <c r="V1913" s="1"/>
      <c r="W1913" s="1"/>
      <c r="Z1913" s="1"/>
    </row>
    <row r="1914" spans="1:26">
      <c r="A1914" s="1"/>
      <c r="B1914" s="1"/>
      <c r="D1914" s="1"/>
      <c r="E1914" s="1"/>
      <c r="F1914" s="1"/>
      <c r="G1914" s="1"/>
      <c r="H1914" s="1"/>
      <c r="I1914" s="1" t="str">
        <f>IFERROR(VLOOKUP(Tabla1[[#This Row],[Tipo de Petición, queja o reclamo, queja o reclamo]],Tipif,2,0),"")</f>
        <v/>
      </c>
      <c r="J1914" s="2" t="str">
        <f>IF(Tabla1[[#This Row],[Fecha Radicado]]="","",IF(Tabla1[[#This Row],[Tipo de Petición, queja o reclamo, queja o reclamo]]="Sin término de respuesta","No aplica",WORKDAY(Tabla1[[#This Row],[Fecha Radicado]],Tabla1[[#This Row],[Plazo]],Festivos)))</f>
        <v/>
      </c>
      <c r="K1914" s="3" t="str">
        <f ca="1">IF(Tabla1[[#This Row],[Estado]]="No Aplica","",IF(Tabla1[[#This Row],[Estado]]="Con respuesta","Gestionado",IFERROR(NETWORKDAYS(TODAY(),Tabla1[[#This Row],[Fecha de Vencimiento]],Festivos),"")))</f>
        <v/>
      </c>
      <c r="L19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14" s="1"/>
      <c r="N1914" s="1"/>
      <c r="O1914" s="1"/>
      <c r="P1914" s="1" t="str">
        <f>_xlfn.IFNA(VLOOKUP(Tabla1[[#This Row],[Departamento]],Departamentos,2,FALSE),"")</f>
        <v/>
      </c>
      <c r="Q1914" s="1"/>
      <c r="R1914" s="1" t="str">
        <f>_xlfn.IFNA(VLOOKUP(Tabla1[[#This Row],[Municipio]],Municipios,2,FALSE),"")</f>
        <v/>
      </c>
      <c r="S1914" s="1"/>
      <c r="T1914" s="1"/>
      <c r="U1914" s="1"/>
      <c r="V1914" s="1"/>
      <c r="W1914" s="1"/>
      <c r="Z1914" s="1"/>
    </row>
    <row r="1915" spans="1:26">
      <c r="A1915" s="1"/>
      <c r="B1915" s="1"/>
      <c r="D1915" s="1"/>
      <c r="E1915" s="1"/>
      <c r="F1915" s="1"/>
      <c r="G1915" s="1"/>
      <c r="H1915" s="1"/>
      <c r="I1915" s="1" t="str">
        <f>IFERROR(VLOOKUP(Tabla1[[#This Row],[Tipo de Petición, queja o reclamo, queja o reclamo]],Tipif,2,0),"")</f>
        <v/>
      </c>
      <c r="J1915" s="2" t="str">
        <f>IF(Tabla1[[#This Row],[Fecha Radicado]]="","",IF(Tabla1[[#This Row],[Tipo de Petición, queja o reclamo, queja o reclamo]]="Sin término de respuesta","No aplica",WORKDAY(Tabla1[[#This Row],[Fecha Radicado]],Tabla1[[#This Row],[Plazo]],Festivos)))</f>
        <v/>
      </c>
      <c r="K1915" s="3" t="str">
        <f ca="1">IF(Tabla1[[#This Row],[Estado]]="No Aplica","",IF(Tabla1[[#This Row],[Estado]]="Con respuesta","Gestionado",IFERROR(NETWORKDAYS(TODAY(),Tabla1[[#This Row],[Fecha de Vencimiento]],Festivos),"")))</f>
        <v/>
      </c>
      <c r="L19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15" s="1"/>
      <c r="N1915" s="1"/>
      <c r="O1915" s="1"/>
      <c r="P1915" s="1" t="str">
        <f>_xlfn.IFNA(VLOOKUP(Tabla1[[#This Row],[Departamento]],Departamentos,2,FALSE),"")</f>
        <v/>
      </c>
      <c r="Q1915" s="1"/>
      <c r="R1915" s="1" t="str">
        <f>_xlfn.IFNA(VLOOKUP(Tabla1[[#This Row],[Municipio]],Municipios,2,FALSE),"")</f>
        <v/>
      </c>
      <c r="S1915" s="1"/>
      <c r="T1915" s="1"/>
      <c r="U1915" s="1"/>
      <c r="V1915" s="1"/>
      <c r="W1915" s="1"/>
      <c r="Z1915" s="1"/>
    </row>
    <row r="1916" spans="1:26">
      <c r="A1916" s="1"/>
      <c r="B1916" s="1"/>
      <c r="D1916" s="1"/>
      <c r="E1916" s="1"/>
      <c r="F1916" s="1"/>
      <c r="G1916" s="1"/>
      <c r="H1916" s="1"/>
      <c r="I1916" s="1" t="str">
        <f>IFERROR(VLOOKUP(Tabla1[[#This Row],[Tipo de Petición, queja o reclamo, queja o reclamo]],Tipif,2,0),"")</f>
        <v/>
      </c>
      <c r="J1916" s="2" t="str">
        <f>IF(Tabla1[[#This Row],[Fecha Radicado]]="","",IF(Tabla1[[#This Row],[Tipo de Petición, queja o reclamo, queja o reclamo]]="Sin término de respuesta","No aplica",WORKDAY(Tabla1[[#This Row],[Fecha Radicado]],Tabla1[[#This Row],[Plazo]],Festivos)))</f>
        <v/>
      </c>
      <c r="K1916" s="3" t="str">
        <f ca="1">IF(Tabla1[[#This Row],[Estado]]="No Aplica","",IF(Tabla1[[#This Row],[Estado]]="Con respuesta","Gestionado",IFERROR(NETWORKDAYS(TODAY(),Tabla1[[#This Row],[Fecha de Vencimiento]],Festivos),"")))</f>
        <v/>
      </c>
      <c r="L19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16" s="1"/>
      <c r="N1916" s="1"/>
      <c r="O1916" s="1"/>
      <c r="P1916" s="1" t="str">
        <f>_xlfn.IFNA(VLOOKUP(Tabla1[[#This Row],[Departamento]],Departamentos,2,FALSE),"")</f>
        <v/>
      </c>
      <c r="Q1916" s="1"/>
      <c r="R1916" s="1" t="str">
        <f>_xlfn.IFNA(VLOOKUP(Tabla1[[#This Row],[Municipio]],Municipios,2,FALSE),"")</f>
        <v/>
      </c>
      <c r="S1916" s="1"/>
      <c r="T1916" s="1"/>
      <c r="U1916" s="1"/>
      <c r="V1916" s="1"/>
      <c r="W1916" s="1"/>
      <c r="Z1916" s="1"/>
    </row>
    <row r="1917" spans="1:26">
      <c r="A1917" s="1"/>
      <c r="B1917" s="1"/>
      <c r="D1917" s="1"/>
      <c r="E1917" s="1"/>
      <c r="F1917" s="1"/>
      <c r="G1917" s="1"/>
      <c r="H1917" s="1"/>
      <c r="I1917" s="1" t="str">
        <f>IFERROR(VLOOKUP(Tabla1[[#This Row],[Tipo de Petición, queja o reclamo, queja o reclamo]],Tipif,2,0),"")</f>
        <v/>
      </c>
      <c r="J1917" s="2" t="str">
        <f>IF(Tabla1[[#This Row],[Fecha Radicado]]="","",IF(Tabla1[[#This Row],[Tipo de Petición, queja o reclamo, queja o reclamo]]="Sin término de respuesta","No aplica",WORKDAY(Tabla1[[#This Row],[Fecha Radicado]],Tabla1[[#This Row],[Plazo]],Festivos)))</f>
        <v/>
      </c>
      <c r="K1917" s="3" t="str">
        <f ca="1">IF(Tabla1[[#This Row],[Estado]]="No Aplica","",IF(Tabla1[[#This Row],[Estado]]="Con respuesta","Gestionado",IFERROR(NETWORKDAYS(TODAY(),Tabla1[[#This Row],[Fecha de Vencimiento]],Festivos),"")))</f>
        <v/>
      </c>
      <c r="L19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17" s="1"/>
      <c r="N1917" s="1"/>
      <c r="O1917" s="1"/>
      <c r="P1917" s="1" t="str">
        <f>_xlfn.IFNA(VLOOKUP(Tabla1[[#This Row],[Departamento]],Departamentos,2,FALSE),"")</f>
        <v/>
      </c>
      <c r="Q1917" s="1"/>
      <c r="R1917" s="1" t="str">
        <f>_xlfn.IFNA(VLOOKUP(Tabla1[[#This Row],[Municipio]],Municipios,2,FALSE),"")</f>
        <v/>
      </c>
      <c r="S1917" s="1"/>
      <c r="T1917" s="1"/>
      <c r="U1917" s="1"/>
      <c r="V1917" s="1"/>
      <c r="W1917" s="1"/>
      <c r="Z1917" s="1"/>
    </row>
    <row r="1918" spans="1:26">
      <c r="A1918" s="1"/>
      <c r="B1918" s="1"/>
      <c r="D1918" s="1"/>
      <c r="E1918" s="1"/>
      <c r="F1918" s="1"/>
      <c r="G1918" s="1"/>
      <c r="H1918" s="1"/>
      <c r="I1918" s="1" t="str">
        <f>IFERROR(VLOOKUP(Tabla1[[#This Row],[Tipo de Petición, queja o reclamo, queja o reclamo]],Tipif,2,0),"")</f>
        <v/>
      </c>
      <c r="J1918" s="2" t="str">
        <f>IF(Tabla1[[#This Row],[Fecha Radicado]]="","",IF(Tabla1[[#This Row],[Tipo de Petición, queja o reclamo, queja o reclamo]]="Sin término de respuesta","No aplica",WORKDAY(Tabla1[[#This Row],[Fecha Radicado]],Tabla1[[#This Row],[Plazo]],Festivos)))</f>
        <v/>
      </c>
      <c r="K1918" s="3" t="str">
        <f ca="1">IF(Tabla1[[#This Row],[Estado]]="No Aplica","",IF(Tabla1[[#This Row],[Estado]]="Con respuesta","Gestionado",IFERROR(NETWORKDAYS(TODAY(),Tabla1[[#This Row],[Fecha de Vencimiento]],Festivos),"")))</f>
        <v/>
      </c>
      <c r="L19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18" s="1"/>
      <c r="N1918" s="1"/>
      <c r="O1918" s="1"/>
      <c r="P1918" s="1" t="str">
        <f>_xlfn.IFNA(VLOOKUP(Tabla1[[#This Row],[Departamento]],Departamentos,2,FALSE),"")</f>
        <v/>
      </c>
      <c r="Q1918" s="1"/>
      <c r="R1918" s="1" t="str">
        <f>_xlfn.IFNA(VLOOKUP(Tabla1[[#This Row],[Municipio]],Municipios,2,FALSE),"")</f>
        <v/>
      </c>
      <c r="S1918" s="1"/>
      <c r="T1918" s="1"/>
      <c r="U1918" s="1"/>
      <c r="V1918" s="1"/>
      <c r="W1918" s="1"/>
      <c r="Z1918" s="1"/>
    </row>
    <row r="1919" spans="1:26">
      <c r="A1919" s="1"/>
      <c r="B1919" s="1"/>
      <c r="D1919" s="1"/>
      <c r="E1919" s="1"/>
      <c r="F1919" s="1"/>
      <c r="G1919" s="1"/>
      <c r="H1919" s="1"/>
      <c r="I1919" s="1" t="str">
        <f>IFERROR(VLOOKUP(Tabla1[[#This Row],[Tipo de Petición, queja o reclamo, queja o reclamo]],Tipif,2,0),"")</f>
        <v/>
      </c>
      <c r="J1919" s="2" t="str">
        <f>IF(Tabla1[[#This Row],[Fecha Radicado]]="","",IF(Tabla1[[#This Row],[Tipo de Petición, queja o reclamo, queja o reclamo]]="Sin término de respuesta","No aplica",WORKDAY(Tabla1[[#This Row],[Fecha Radicado]],Tabla1[[#This Row],[Plazo]],Festivos)))</f>
        <v/>
      </c>
      <c r="K1919" s="3" t="str">
        <f ca="1">IF(Tabla1[[#This Row],[Estado]]="No Aplica","",IF(Tabla1[[#This Row],[Estado]]="Con respuesta","Gestionado",IFERROR(NETWORKDAYS(TODAY(),Tabla1[[#This Row],[Fecha de Vencimiento]],Festivos),"")))</f>
        <v/>
      </c>
      <c r="L19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19" s="1"/>
      <c r="N1919" s="1"/>
      <c r="O1919" s="1"/>
      <c r="P1919" s="1" t="str">
        <f>_xlfn.IFNA(VLOOKUP(Tabla1[[#This Row],[Departamento]],Departamentos,2,FALSE),"")</f>
        <v/>
      </c>
      <c r="Q1919" s="1"/>
      <c r="R1919" s="1" t="str">
        <f>_xlfn.IFNA(VLOOKUP(Tabla1[[#This Row],[Municipio]],Municipios,2,FALSE),"")</f>
        <v/>
      </c>
      <c r="S1919" s="1"/>
      <c r="T1919" s="1"/>
      <c r="U1919" s="1"/>
      <c r="V1919" s="1"/>
      <c r="W1919" s="1"/>
      <c r="Z1919" s="1"/>
    </row>
    <row r="1920" spans="1:26">
      <c r="A1920" s="1"/>
      <c r="B1920" s="1"/>
      <c r="D1920" s="1"/>
      <c r="E1920" s="1"/>
      <c r="F1920" s="1"/>
      <c r="G1920" s="1"/>
      <c r="H1920" s="1"/>
      <c r="I1920" s="1" t="str">
        <f>IFERROR(VLOOKUP(Tabla1[[#This Row],[Tipo de Petición, queja o reclamo, queja o reclamo]],Tipif,2,0),"")</f>
        <v/>
      </c>
      <c r="J1920" s="2" t="str">
        <f>IF(Tabla1[[#This Row],[Fecha Radicado]]="","",IF(Tabla1[[#This Row],[Tipo de Petición, queja o reclamo, queja o reclamo]]="Sin término de respuesta","No aplica",WORKDAY(Tabla1[[#This Row],[Fecha Radicado]],Tabla1[[#This Row],[Plazo]],Festivos)))</f>
        <v/>
      </c>
      <c r="K1920" s="3" t="str">
        <f ca="1">IF(Tabla1[[#This Row],[Estado]]="No Aplica","",IF(Tabla1[[#This Row],[Estado]]="Con respuesta","Gestionado",IFERROR(NETWORKDAYS(TODAY(),Tabla1[[#This Row],[Fecha de Vencimiento]],Festivos),"")))</f>
        <v/>
      </c>
      <c r="L19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20" s="1"/>
      <c r="N1920" s="1"/>
      <c r="O1920" s="1"/>
      <c r="P1920" s="1" t="str">
        <f>_xlfn.IFNA(VLOOKUP(Tabla1[[#This Row],[Departamento]],Departamentos,2,FALSE),"")</f>
        <v/>
      </c>
      <c r="Q1920" s="1"/>
      <c r="R1920" s="1" t="str">
        <f>_xlfn.IFNA(VLOOKUP(Tabla1[[#This Row],[Municipio]],Municipios,2,FALSE),"")</f>
        <v/>
      </c>
      <c r="S1920" s="1"/>
      <c r="T1920" s="1"/>
      <c r="U1920" s="1"/>
      <c r="V1920" s="1"/>
      <c r="W1920" s="1"/>
      <c r="Z1920" s="1"/>
    </row>
    <row r="1921" spans="1:26">
      <c r="A1921" s="1"/>
      <c r="B1921" s="1"/>
      <c r="D1921" s="1"/>
      <c r="E1921" s="1"/>
      <c r="F1921" s="1"/>
      <c r="G1921" s="1"/>
      <c r="H1921" s="1"/>
      <c r="I1921" s="1" t="str">
        <f>IFERROR(VLOOKUP(Tabla1[[#This Row],[Tipo de Petición, queja o reclamo, queja o reclamo]],Tipif,2,0),"")</f>
        <v/>
      </c>
      <c r="J1921" s="2" t="str">
        <f>IF(Tabla1[[#This Row],[Fecha Radicado]]="","",IF(Tabla1[[#This Row],[Tipo de Petición, queja o reclamo, queja o reclamo]]="Sin término de respuesta","No aplica",WORKDAY(Tabla1[[#This Row],[Fecha Radicado]],Tabla1[[#This Row],[Plazo]],Festivos)))</f>
        <v/>
      </c>
      <c r="K1921" s="3" t="str">
        <f ca="1">IF(Tabla1[[#This Row],[Estado]]="No Aplica","",IF(Tabla1[[#This Row],[Estado]]="Con respuesta","Gestionado",IFERROR(NETWORKDAYS(TODAY(),Tabla1[[#This Row],[Fecha de Vencimiento]],Festivos),"")))</f>
        <v/>
      </c>
      <c r="L19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21" s="1"/>
      <c r="N1921" s="1"/>
      <c r="O1921" s="1"/>
      <c r="P1921" s="1" t="str">
        <f>_xlfn.IFNA(VLOOKUP(Tabla1[[#This Row],[Departamento]],Departamentos,2,FALSE),"")</f>
        <v/>
      </c>
      <c r="Q1921" s="1"/>
      <c r="R1921" s="1" t="str">
        <f>_xlfn.IFNA(VLOOKUP(Tabla1[[#This Row],[Municipio]],Municipios,2,FALSE),"")</f>
        <v/>
      </c>
      <c r="S1921" s="1"/>
      <c r="T1921" s="1"/>
      <c r="U1921" s="1"/>
      <c r="V1921" s="1"/>
      <c r="W1921" s="1"/>
      <c r="Z1921" s="1"/>
    </row>
    <row r="1922" spans="1:26">
      <c r="A1922" s="1"/>
      <c r="B1922" s="1"/>
      <c r="D1922" s="1"/>
      <c r="E1922" s="1"/>
      <c r="F1922" s="1"/>
      <c r="G1922" s="1"/>
      <c r="H1922" s="1"/>
      <c r="I1922" s="1" t="str">
        <f>IFERROR(VLOOKUP(Tabla1[[#This Row],[Tipo de Petición, queja o reclamo, queja o reclamo]],Tipif,2,0),"")</f>
        <v/>
      </c>
      <c r="J1922" s="2" t="str">
        <f>IF(Tabla1[[#This Row],[Fecha Radicado]]="","",IF(Tabla1[[#This Row],[Tipo de Petición, queja o reclamo, queja o reclamo]]="Sin término de respuesta","No aplica",WORKDAY(Tabla1[[#This Row],[Fecha Radicado]],Tabla1[[#This Row],[Plazo]],Festivos)))</f>
        <v/>
      </c>
      <c r="K1922" s="3" t="str">
        <f ca="1">IF(Tabla1[[#This Row],[Estado]]="No Aplica","",IF(Tabla1[[#This Row],[Estado]]="Con respuesta","Gestionado",IFERROR(NETWORKDAYS(TODAY(),Tabla1[[#This Row],[Fecha de Vencimiento]],Festivos),"")))</f>
        <v/>
      </c>
      <c r="L19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22" s="1"/>
      <c r="N1922" s="1"/>
      <c r="O1922" s="1"/>
      <c r="P1922" s="1" t="str">
        <f>_xlfn.IFNA(VLOOKUP(Tabla1[[#This Row],[Departamento]],Departamentos,2,FALSE),"")</f>
        <v/>
      </c>
      <c r="Q1922" s="1"/>
      <c r="R1922" s="1" t="str">
        <f>_xlfn.IFNA(VLOOKUP(Tabla1[[#This Row],[Municipio]],Municipios,2,FALSE),"")</f>
        <v/>
      </c>
      <c r="S1922" s="1"/>
      <c r="T1922" s="1"/>
      <c r="U1922" s="1"/>
      <c r="V1922" s="1"/>
      <c r="W1922" s="1"/>
      <c r="Z1922" s="1"/>
    </row>
    <row r="1923" spans="1:26">
      <c r="A1923" s="1"/>
      <c r="B1923" s="1"/>
      <c r="D1923" s="1"/>
      <c r="E1923" s="1"/>
      <c r="F1923" s="1"/>
      <c r="G1923" s="1"/>
      <c r="H1923" s="1"/>
      <c r="I1923" s="1" t="str">
        <f>IFERROR(VLOOKUP(Tabla1[[#This Row],[Tipo de Petición, queja o reclamo, queja o reclamo]],Tipif,2,0),"")</f>
        <v/>
      </c>
      <c r="J1923" s="2" t="str">
        <f>IF(Tabla1[[#This Row],[Fecha Radicado]]="","",IF(Tabla1[[#This Row],[Tipo de Petición, queja o reclamo, queja o reclamo]]="Sin término de respuesta","No aplica",WORKDAY(Tabla1[[#This Row],[Fecha Radicado]],Tabla1[[#This Row],[Plazo]],Festivos)))</f>
        <v/>
      </c>
      <c r="K1923" s="3" t="str">
        <f ca="1">IF(Tabla1[[#This Row],[Estado]]="No Aplica","",IF(Tabla1[[#This Row],[Estado]]="Con respuesta","Gestionado",IFERROR(NETWORKDAYS(TODAY(),Tabla1[[#This Row],[Fecha de Vencimiento]],Festivos),"")))</f>
        <v/>
      </c>
      <c r="L19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23" s="1"/>
      <c r="N1923" s="1"/>
      <c r="O1923" s="1"/>
      <c r="P1923" s="1" t="str">
        <f>_xlfn.IFNA(VLOOKUP(Tabla1[[#This Row],[Departamento]],Departamentos,2,FALSE),"")</f>
        <v/>
      </c>
      <c r="Q1923" s="1"/>
      <c r="R1923" s="1" t="str">
        <f>_xlfn.IFNA(VLOOKUP(Tabla1[[#This Row],[Municipio]],Municipios,2,FALSE),"")</f>
        <v/>
      </c>
      <c r="S1923" s="1"/>
      <c r="T1923" s="1"/>
      <c r="U1923" s="1"/>
      <c r="V1923" s="1"/>
      <c r="W1923" s="1"/>
      <c r="Z1923" s="1"/>
    </row>
    <row r="1924" spans="1:26">
      <c r="A1924" s="1"/>
      <c r="B1924" s="1"/>
      <c r="D1924" s="1"/>
      <c r="E1924" s="1"/>
      <c r="F1924" s="1"/>
      <c r="G1924" s="1"/>
      <c r="H1924" s="1"/>
      <c r="I1924" s="1" t="str">
        <f>IFERROR(VLOOKUP(Tabla1[[#This Row],[Tipo de Petición, queja o reclamo, queja o reclamo]],Tipif,2,0),"")</f>
        <v/>
      </c>
      <c r="J1924" s="2" t="str">
        <f>IF(Tabla1[[#This Row],[Fecha Radicado]]="","",IF(Tabla1[[#This Row],[Tipo de Petición, queja o reclamo, queja o reclamo]]="Sin término de respuesta","No aplica",WORKDAY(Tabla1[[#This Row],[Fecha Radicado]],Tabla1[[#This Row],[Plazo]],Festivos)))</f>
        <v/>
      </c>
      <c r="K1924" s="3" t="str">
        <f ca="1">IF(Tabla1[[#This Row],[Estado]]="No Aplica","",IF(Tabla1[[#This Row],[Estado]]="Con respuesta","Gestionado",IFERROR(NETWORKDAYS(TODAY(),Tabla1[[#This Row],[Fecha de Vencimiento]],Festivos),"")))</f>
        <v/>
      </c>
      <c r="L19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24" s="1"/>
      <c r="N1924" s="1"/>
      <c r="O1924" s="1"/>
      <c r="P1924" s="1" t="str">
        <f>_xlfn.IFNA(VLOOKUP(Tabla1[[#This Row],[Departamento]],Departamentos,2,FALSE),"")</f>
        <v/>
      </c>
      <c r="Q1924" s="1"/>
      <c r="R1924" s="1" t="str">
        <f>_xlfn.IFNA(VLOOKUP(Tabla1[[#This Row],[Municipio]],Municipios,2,FALSE),"")</f>
        <v/>
      </c>
      <c r="S1924" s="1"/>
      <c r="T1924" s="1"/>
      <c r="U1924" s="1"/>
      <c r="V1924" s="1"/>
      <c r="W1924" s="1"/>
      <c r="Z1924" s="1"/>
    </row>
    <row r="1925" spans="1:26">
      <c r="A1925" s="1"/>
      <c r="B1925" s="1"/>
      <c r="D1925" s="1"/>
      <c r="E1925" s="1"/>
      <c r="F1925" s="1"/>
      <c r="G1925" s="1"/>
      <c r="H1925" s="1"/>
      <c r="I1925" s="1" t="str">
        <f>IFERROR(VLOOKUP(Tabla1[[#This Row],[Tipo de Petición, queja o reclamo, queja o reclamo]],Tipif,2,0),"")</f>
        <v/>
      </c>
      <c r="J1925" s="2" t="str">
        <f>IF(Tabla1[[#This Row],[Fecha Radicado]]="","",IF(Tabla1[[#This Row],[Tipo de Petición, queja o reclamo, queja o reclamo]]="Sin término de respuesta","No aplica",WORKDAY(Tabla1[[#This Row],[Fecha Radicado]],Tabla1[[#This Row],[Plazo]],Festivos)))</f>
        <v/>
      </c>
      <c r="K1925" s="3" t="str">
        <f ca="1">IF(Tabla1[[#This Row],[Estado]]="No Aplica","",IF(Tabla1[[#This Row],[Estado]]="Con respuesta","Gestionado",IFERROR(NETWORKDAYS(TODAY(),Tabla1[[#This Row],[Fecha de Vencimiento]],Festivos),"")))</f>
        <v/>
      </c>
      <c r="L19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25" s="1"/>
      <c r="N1925" s="1"/>
      <c r="O1925" s="1"/>
      <c r="P1925" s="1" t="str">
        <f>_xlfn.IFNA(VLOOKUP(Tabla1[[#This Row],[Departamento]],Departamentos,2,FALSE),"")</f>
        <v/>
      </c>
      <c r="Q1925" s="1"/>
      <c r="R1925" s="1" t="str">
        <f>_xlfn.IFNA(VLOOKUP(Tabla1[[#This Row],[Municipio]],Municipios,2,FALSE),"")</f>
        <v/>
      </c>
      <c r="S1925" s="1"/>
      <c r="T1925" s="1"/>
      <c r="U1925" s="1"/>
      <c r="V1925" s="1"/>
      <c r="W1925" s="1"/>
      <c r="Z1925" s="1"/>
    </row>
    <row r="1926" spans="1:26">
      <c r="A1926" s="1"/>
      <c r="B1926" s="1"/>
      <c r="D1926" s="1"/>
      <c r="E1926" s="1"/>
      <c r="F1926" s="1"/>
      <c r="G1926" s="1"/>
      <c r="H1926" s="1"/>
      <c r="I1926" s="1" t="str">
        <f>IFERROR(VLOOKUP(Tabla1[[#This Row],[Tipo de Petición, queja o reclamo, queja o reclamo]],Tipif,2,0),"")</f>
        <v/>
      </c>
      <c r="J1926" s="2" t="str">
        <f>IF(Tabla1[[#This Row],[Fecha Radicado]]="","",IF(Tabla1[[#This Row],[Tipo de Petición, queja o reclamo, queja o reclamo]]="Sin término de respuesta","No aplica",WORKDAY(Tabla1[[#This Row],[Fecha Radicado]],Tabla1[[#This Row],[Plazo]],Festivos)))</f>
        <v/>
      </c>
      <c r="K1926" s="3" t="str">
        <f ca="1">IF(Tabla1[[#This Row],[Estado]]="No Aplica","",IF(Tabla1[[#This Row],[Estado]]="Con respuesta","Gestionado",IFERROR(NETWORKDAYS(TODAY(),Tabla1[[#This Row],[Fecha de Vencimiento]],Festivos),"")))</f>
        <v/>
      </c>
      <c r="L19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26" s="1"/>
      <c r="N1926" s="1"/>
      <c r="O1926" s="1"/>
      <c r="P1926" s="1" t="str">
        <f>_xlfn.IFNA(VLOOKUP(Tabla1[[#This Row],[Departamento]],Departamentos,2,FALSE),"")</f>
        <v/>
      </c>
      <c r="Q1926" s="1"/>
      <c r="R1926" s="1" t="str">
        <f>_xlfn.IFNA(VLOOKUP(Tabla1[[#This Row],[Municipio]],Municipios,2,FALSE),"")</f>
        <v/>
      </c>
      <c r="S1926" s="1"/>
      <c r="T1926" s="1"/>
      <c r="U1926" s="1"/>
      <c r="V1926" s="1"/>
      <c r="W1926" s="1"/>
      <c r="Z1926" s="1"/>
    </row>
    <row r="1927" spans="1:26">
      <c r="A1927" s="1"/>
      <c r="B1927" s="1"/>
      <c r="D1927" s="1"/>
      <c r="E1927" s="1"/>
      <c r="F1927" s="1"/>
      <c r="G1927" s="1"/>
      <c r="H1927" s="1"/>
      <c r="I1927" s="1" t="str">
        <f>IFERROR(VLOOKUP(Tabla1[[#This Row],[Tipo de Petición, queja o reclamo, queja o reclamo]],Tipif,2,0),"")</f>
        <v/>
      </c>
      <c r="J1927" s="2" t="str">
        <f>IF(Tabla1[[#This Row],[Fecha Radicado]]="","",IF(Tabla1[[#This Row],[Tipo de Petición, queja o reclamo, queja o reclamo]]="Sin término de respuesta","No aplica",WORKDAY(Tabla1[[#This Row],[Fecha Radicado]],Tabla1[[#This Row],[Plazo]],Festivos)))</f>
        <v/>
      </c>
      <c r="K1927" s="3" t="str">
        <f ca="1">IF(Tabla1[[#This Row],[Estado]]="No Aplica","",IF(Tabla1[[#This Row],[Estado]]="Con respuesta","Gestionado",IFERROR(NETWORKDAYS(TODAY(),Tabla1[[#This Row],[Fecha de Vencimiento]],Festivos),"")))</f>
        <v/>
      </c>
      <c r="L19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27" s="1"/>
      <c r="N1927" s="1"/>
      <c r="O1927" s="1"/>
      <c r="P1927" s="1" t="str">
        <f>_xlfn.IFNA(VLOOKUP(Tabla1[[#This Row],[Departamento]],Departamentos,2,FALSE),"")</f>
        <v/>
      </c>
      <c r="Q1927" s="1"/>
      <c r="R1927" s="1" t="str">
        <f>_xlfn.IFNA(VLOOKUP(Tabla1[[#This Row],[Municipio]],Municipios,2,FALSE),"")</f>
        <v/>
      </c>
      <c r="S1927" s="1"/>
      <c r="T1927" s="1"/>
      <c r="U1927" s="1"/>
      <c r="V1927" s="1"/>
      <c r="W1927" s="1"/>
      <c r="Z1927" s="1"/>
    </row>
    <row r="1928" spans="1:26">
      <c r="A1928" s="1"/>
      <c r="B1928" s="1"/>
      <c r="D1928" s="1"/>
      <c r="E1928" s="1"/>
      <c r="F1928" s="1"/>
      <c r="G1928" s="1"/>
      <c r="H1928" s="1"/>
      <c r="I1928" s="1" t="str">
        <f>IFERROR(VLOOKUP(Tabla1[[#This Row],[Tipo de Petición, queja o reclamo, queja o reclamo]],Tipif,2,0),"")</f>
        <v/>
      </c>
      <c r="J1928" s="2" t="str">
        <f>IF(Tabla1[[#This Row],[Fecha Radicado]]="","",IF(Tabla1[[#This Row],[Tipo de Petición, queja o reclamo, queja o reclamo]]="Sin término de respuesta","No aplica",WORKDAY(Tabla1[[#This Row],[Fecha Radicado]],Tabla1[[#This Row],[Plazo]],Festivos)))</f>
        <v/>
      </c>
      <c r="K1928" s="3" t="str">
        <f ca="1">IF(Tabla1[[#This Row],[Estado]]="No Aplica","",IF(Tabla1[[#This Row],[Estado]]="Con respuesta","Gestionado",IFERROR(NETWORKDAYS(TODAY(),Tabla1[[#This Row],[Fecha de Vencimiento]],Festivos),"")))</f>
        <v/>
      </c>
      <c r="L19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28" s="1"/>
      <c r="N1928" s="1"/>
      <c r="O1928" s="1"/>
      <c r="P1928" s="1" t="str">
        <f>_xlfn.IFNA(VLOOKUP(Tabla1[[#This Row],[Departamento]],Departamentos,2,FALSE),"")</f>
        <v/>
      </c>
      <c r="Q1928" s="1"/>
      <c r="R1928" s="1" t="str">
        <f>_xlfn.IFNA(VLOOKUP(Tabla1[[#This Row],[Municipio]],Municipios,2,FALSE),"")</f>
        <v/>
      </c>
      <c r="S1928" s="1"/>
      <c r="T1928" s="1"/>
      <c r="U1928" s="1"/>
      <c r="V1928" s="1"/>
      <c r="W1928" s="1"/>
      <c r="Z1928" s="1"/>
    </row>
    <row r="1929" spans="1:26">
      <c r="A1929" s="1"/>
      <c r="B1929" s="1"/>
      <c r="D1929" s="1"/>
      <c r="E1929" s="1"/>
      <c r="F1929" s="1"/>
      <c r="G1929" s="1"/>
      <c r="H1929" s="1"/>
      <c r="I1929" s="1" t="str">
        <f>IFERROR(VLOOKUP(Tabla1[[#This Row],[Tipo de Petición, queja o reclamo, queja o reclamo]],Tipif,2,0),"")</f>
        <v/>
      </c>
      <c r="J1929" s="2" t="str">
        <f>IF(Tabla1[[#This Row],[Fecha Radicado]]="","",IF(Tabla1[[#This Row],[Tipo de Petición, queja o reclamo, queja o reclamo]]="Sin término de respuesta","No aplica",WORKDAY(Tabla1[[#This Row],[Fecha Radicado]],Tabla1[[#This Row],[Plazo]],Festivos)))</f>
        <v/>
      </c>
      <c r="K1929" s="3" t="str">
        <f ca="1">IF(Tabla1[[#This Row],[Estado]]="No Aplica","",IF(Tabla1[[#This Row],[Estado]]="Con respuesta","Gestionado",IFERROR(NETWORKDAYS(TODAY(),Tabla1[[#This Row],[Fecha de Vencimiento]],Festivos),"")))</f>
        <v/>
      </c>
      <c r="L19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29" s="1"/>
      <c r="N1929" s="1"/>
      <c r="O1929" s="1"/>
      <c r="P1929" s="1" t="str">
        <f>_xlfn.IFNA(VLOOKUP(Tabla1[[#This Row],[Departamento]],Departamentos,2,FALSE),"")</f>
        <v/>
      </c>
      <c r="Q1929" s="1"/>
      <c r="R1929" s="1" t="str">
        <f>_xlfn.IFNA(VLOOKUP(Tabla1[[#This Row],[Municipio]],Municipios,2,FALSE),"")</f>
        <v/>
      </c>
      <c r="S1929" s="1"/>
      <c r="T1929" s="1"/>
      <c r="U1929" s="1"/>
      <c r="V1929" s="1"/>
      <c r="W1929" s="1"/>
      <c r="Z1929" s="1"/>
    </row>
    <row r="1930" spans="1:26">
      <c r="A1930" s="1"/>
      <c r="B1930" s="1"/>
      <c r="D1930" s="1"/>
      <c r="E1930" s="1"/>
      <c r="F1930" s="1"/>
      <c r="G1930" s="1"/>
      <c r="H1930" s="1"/>
      <c r="I1930" s="1" t="str">
        <f>IFERROR(VLOOKUP(Tabla1[[#This Row],[Tipo de Petición, queja o reclamo, queja o reclamo]],Tipif,2,0),"")</f>
        <v/>
      </c>
      <c r="J1930" s="2" t="str">
        <f>IF(Tabla1[[#This Row],[Fecha Radicado]]="","",IF(Tabla1[[#This Row],[Tipo de Petición, queja o reclamo, queja o reclamo]]="Sin término de respuesta","No aplica",WORKDAY(Tabla1[[#This Row],[Fecha Radicado]],Tabla1[[#This Row],[Plazo]],Festivos)))</f>
        <v/>
      </c>
      <c r="K1930" s="3" t="str">
        <f ca="1">IF(Tabla1[[#This Row],[Estado]]="No Aplica","",IF(Tabla1[[#This Row],[Estado]]="Con respuesta","Gestionado",IFERROR(NETWORKDAYS(TODAY(),Tabla1[[#This Row],[Fecha de Vencimiento]],Festivos),"")))</f>
        <v/>
      </c>
      <c r="L19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30" s="1"/>
      <c r="N1930" s="1"/>
      <c r="O1930" s="1"/>
      <c r="P1930" s="1" t="str">
        <f>_xlfn.IFNA(VLOOKUP(Tabla1[[#This Row],[Departamento]],Departamentos,2,FALSE),"")</f>
        <v/>
      </c>
      <c r="Q1930" s="1"/>
      <c r="R1930" s="1" t="str">
        <f>_xlfn.IFNA(VLOOKUP(Tabla1[[#This Row],[Municipio]],Municipios,2,FALSE),"")</f>
        <v/>
      </c>
      <c r="S1930" s="1"/>
      <c r="T1930" s="1"/>
      <c r="U1930" s="1"/>
      <c r="V1930" s="1"/>
      <c r="W1930" s="1"/>
      <c r="Z1930" s="1"/>
    </row>
    <row r="1931" spans="1:26">
      <c r="A1931" s="1"/>
      <c r="B1931" s="1"/>
      <c r="D1931" s="1"/>
      <c r="E1931" s="1"/>
      <c r="F1931" s="1"/>
      <c r="G1931" s="1"/>
      <c r="H1931" s="1"/>
      <c r="I1931" s="1" t="str">
        <f>IFERROR(VLOOKUP(Tabla1[[#This Row],[Tipo de Petición, queja o reclamo, queja o reclamo]],Tipif,2,0),"")</f>
        <v/>
      </c>
      <c r="J1931" s="2" t="str">
        <f>IF(Tabla1[[#This Row],[Fecha Radicado]]="","",IF(Tabla1[[#This Row],[Tipo de Petición, queja o reclamo, queja o reclamo]]="Sin término de respuesta","No aplica",WORKDAY(Tabla1[[#This Row],[Fecha Radicado]],Tabla1[[#This Row],[Plazo]],Festivos)))</f>
        <v/>
      </c>
      <c r="K1931" s="3" t="str">
        <f ca="1">IF(Tabla1[[#This Row],[Estado]]="No Aplica","",IF(Tabla1[[#This Row],[Estado]]="Con respuesta","Gestionado",IFERROR(NETWORKDAYS(TODAY(),Tabla1[[#This Row],[Fecha de Vencimiento]],Festivos),"")))</f>
        <v/>
      </c>
      <c r="L19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31" s="1"/>
      <c r="N1931" s="1"/>
      <c r="O1931" s="1"/>
      <c r="P1931" s="1" t="str">
        <f>_xlfn.IFNA(VLOOKUP(Tabla1[[#This Row],[Departamento]],Departamentos,2,FALSE),"")</f>
        <v/>
      </c>
      <c r="Q1931" s="1"/>
      <c r="R1931" s="1" t="str">
        <f>_xlfn.IFNA(VLOOKUP(Tabla1[[#This Row],[Municipio]],Municipios,2,FALSE),"")</f>
        <v/>
      </c>
      <c r="S1931" s="1"/>
      <c r="T1931" s="1"/>
      <c r="U1931" s="1"/>
      <c r="V1931" s="1"/>
      <c r="W1931" s="1"/>
      <c r="Z1931" s="1"/>
    </row>
    <row r="1932" spans="1:26">
      <c r="A1932" s="1"/>
      <c r="B1932" s="1"/>
      <c r="D1932" s="1"/>
      <c r="E1932" s="1"/>
      <c r="F1932" s="1"/>
      <c r="G1932" s="1"/>
      <c r="H1932" s="1"/>
      <c r="I1932" s="1" t="str">
        <f>IFERROR(VLOOKUP(Tabla1[[#This Row],[Tipo de Petición, queja o reclamo, queja o reclamo]],Tipif,2,0),"")</f>
        <v/>
      </c>
      <c r="J1932" s="2" t="str">
        <f>IF(Tabla1[[#This Row],[Fecha Radicado]]="","",IF(Tabla1[[#This Row],[Tipo de Petición, queja o reclamo, queja o reclamo]]="Sin término de respuesta","No aplica",WORKDAY(Tabla1[[#This Row],[Fecha Radicado]],Tabla1[[#This Row],[Plazo]],Festivos)))</f>
        <v/>
      </c>
      <c r="K1932" s="3" t="str">
        <f ca="1">IF(Tabla1[[#This Row],[Estado]]="No Aplica","",IF(Tabla1[[#This Row],[Estado]]="Con respuesta","Gestionado",IFERROR(NETWORKDAYS(TODAY(),Tabla1[[#This Row],[Fecha de Vencimiento]],Festivos),"")))</f>
        <v/>
      </c>
      <c r="L19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32" s="1"/>
      <c r="N1932" s="1"/>
      <c r="O1932" s="1"/>
      <c r="P1932" s="1" t="str">
        <f>_xlfn.IFNA(VLOOKUP(Tabla1[[#This Row],[Departamento]],Departamentos,2,FALSE),"")</f>
        <v/>
      </c>
      <c r="Q1932" s="1"/>
      <c r="R1932" s="1" t="str">
        <f>_xlfn.IFNA(VLOOKUP(Tabla1[[#This Row],[Municipio]],Municipios,2,FALSE),"")</f>
        <v/>
      </c>
      <c r="S1932" s="1"/>
      <c r="T1932" s="1"/>
      <c r="U1932" s="1"/>
      <c r="V1932" s="1"/>
      <c r="W1932" s="1"/>
      <c r="Z1932" s="1"/>
    </row>
    <row r="1933" spans="1:26">
      <c r="A1933" s="1"/>
      <c r="B1933" s="1"/>
      <c r="D1933" s="1"/>
      <c r="E1933" s="1"/>
      <c r="F1933" s="1"/>
      <c r="G1933" s="1"/>
      <c r="H1933" s="1"/>
      <c r="I1933" s="1" t="str">
        <f>IFERROR(VLOOKUP(Tabla1[[#This Row],[Tipo de Petición, queja o reclamo, queja o reclamo]],Tipif,2,0),"")</f>
        <v/>
      </c>
      <c r="J1933" s="2" t="str">
        <f>IF(Tabla1[[#This Row],[Fecha Radicado]]="","",IF(Tabla1[[#This Row],[Tipo de Petición, queja o reclamo, queja o reclamo]]="Sin término de respuesta","No aplica",WORKDAY(Tabla1[[#This Row],[Fecha Radicado]],Tabla1[[#This Row],[Plazo]],Festivos)))</f>
        <v/>
      </c>
      <c r="K1933" s="3" t="str">
        <f ca="1">IF(Tabla1[[#This Row],[Estado]]="No Aplica","",IF(Tabla1[[#This Row],[Estado]]="Con respuesta","Gestionado",IFERROR(NETWORKDAYS(TODAY(),Tabla1[[#This Row],[Fecha de Vencimiento]],Festivos),"")))</f>
        <v/>
      </c>
      <c r="L19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33" s="1"/>
      <c r="N1933" s="1"/>
      <c r="O1933" s="1"/>
      <c r="P1933" s="1" t="str">
        <f>_xlfn.IFNA(VLOOKUP(Tabla1[[#This Row],[Departamento]],Departamentos,2,FALSE),"")</f>
        <v/>
      </c>
      <c r="Q1933" s="1"/>
      <c r="R1933" s="1" t="str">
        <f>_xlfn.IFNA(VLOOKUP(Tabla1[[#This Row],[Municipio]],Municipios,2,FALSE),"")</f>
        <v/>
      </c>
      <c r="S1933" s="1"/>
      <c r="T1933" s="1"/>
      <c r="U1933" s="1"/>
      <c r="V1933" s="1"/>
      <c r="W1933" s="1"/>
      <c r="Z1933" s="1"/>
    </row>
    <row r="1934" spans="1:26">
      <c r="A1934" s="1"/>
      <c r="B1934" s="1"/>
      <c r="D1934" s="1"/>
      <c r="E1934" s="1"/>
      <c r="F1934" s="1"/>
      <c r="G1934" s="1"/>
      <c r="H1934" s="1"/>
      <c r="I1934" s="1" t="str">
        <f>IFERROR(VLOOKUP(Tabla1[[#This Row],[Tipo de Petición, queja o reclamo, queja o reclamo]],Tipif,2,0),"")</f>
        <v/>
      </c>
      <c r="J1934" s="2" t="str">
        <f>IF(Tabla1[[#This Row],[Fecha Radicado]]="","",IF(Tabla1[[#This Row],[Tipo de Petición, queja o reclamo, queja o reclamo]]="Sin término de respuesta","No aplica",WORKDAY(Tabla1[[#This Row],[Fecha Radicado]],Tabla1[[#This Row],[Plazo]],Festivos)))</f>
        <v/>
      </c>
      <c r="K1934" s="3" t="str">
        <f ca="1">IF(Tabla1[[#This Row],[Estado]]="No Aplica","",IF(Tabla1[[#This Row],[Estado]]="Con respuesta","Gestionado",IFERROR(NETWORKDAYS(TODAY(),Tabla1[[#This Row],[Fecha de Vencimiento]],Festivos),"")))</f>
        <v/>
      </c>
      <c r="L19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34" s="1"/>
      <c r="N1934" s="1"/>
      <c r="O1934" s="1"/>
      <c r="P1934" s="1" t="str">
        <f>_xlfn.IFNA(VLOOKUP(Tabla1[[#This Row],[Departamento]],Departamentos,2,FALSE),"")</f>
        <v/>
      </c>
      <c r="Q1934" s="1"/>
      <c r="R1934" s="1" t="str">
        <f>_xlfn.IFNA(VLOOKUP(Tabla1[[#This Row],[Municipio]],Municipios,2,FALSE),"")</f>
        <v/>
      </c>
      <c r="S1934" s="1"/>
      <c r="T1934" s="1"/>
      <c r="U1934" s="1"/>
      <c r="V1934" s="1"/>
      <c r="W1934" s="1"/>
      <c r="Z1934" s="1"/>
    </row>
    <row r="1935" spans="1:26">
      <c r="A1935" s="1"/>
      <c r="B1935" s="1"/>
      <c r="D1935" s="1"/>
      <c r="E1935" s="1"/>
      <c r="F1935" s="1"/>
      <c r="G1935" s="1"/>
      <c r="H1935" s="1"/>
      <c r="I1935" s="1" t="str">
        <f>IFERROR(VLOOKUP(Tabla1[[#This Row],[Tipo de Petición, queja o reclamo, queja o reclamo]],Tipif,2,0),"")</f>
        <v/>
      </c>
      <c r="J1935" s="2" t="str">
        <f>IF(Tabla1[[#This Row],[Fecha Radicado]]="","",IF(Tabla1[[#This Row],[Tipo de Petición, queja o reclamo, queja o reclamo]]="Sin término de respuesta","No aplica",WORKDAY(Tabla1[[#This Row],[Fecha Radicado]],Tabla1[[#This Row],[Plazo]],Festivos)))</f>
        <v/>
      </c>
      <c r="K1935" s="3" t="str">
        <f ca="1">IF(Tabla1[[#This Row],[Estado]]="No Aplica","",IF(Tabla1[[#This Row],[Estado]]="Con respuesta","Gestionado",IFERROR(NETWORKDAYS(TODAY(),Tabla1[[#This Row],[Fecha de Vencimiento]],Festivos),"")))</f>
        <v/>
      </c>
      <c r="L19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35" s="1"/>
      <c r="N1935" s="1"/>
      <c r="O1935" s="1"/>
      <c r="P1935" s="1" t="str">
        <f>_xlfn.IFNA(VLOOKUP(Tabla1[[#This Row],[Departamento]],Departamentos,2,FALSE),"")</f>
        <v/>
      </c>
      <c r="Q1935" s="1"/>
      <c r="R1935" s="1" t="str">
        <f>_xlfn.IFNA(VLOOKUP(Tabla1[[#This Row],[Municipio]],Municipios,2,FALSE),"")</f>
        <v/>
      </c>
      <c r="S1935" s="1"/>
      <c r="T1935" s="1"/>
      <c r="U1935" s="1"/>
      <c r="V1935" s="1"/>
      <c r="W1935" s="1"/>
      <c r="Z1935" s="1"/>
    </row>
    <row r="1936" spans="1:26">
      <c r="A1936" s="1"/>
      <c r="B1936" s="1"/>
      <c r="D1936" s="1"/>
      <c r="E1936" s="1"/>
      <c r="F1936" s="1"/>
      <c r="G1936" s="1"/>
      <c r="H1936" s="1"/>
      <c r="I1936" s="1" t="str">
        <f>IFERROR(VLOOKUP(Tabla1[[#This Row],[Tipo de Petición, queja o reclamo, queja o reclamo]],Tipif,2,0),"")</f>
        <v/>
      </c>
      <c r="J1936" s="2" t="str">
        <f>IF(Tabla1[[#This Row],[Fecha Radicado]]="","",IF(Tabla1[[#This Row],[Tipo de Petición, queja o reclamo, queja o reclamo]]="Sin término de respuesta","No aplica",WORKDAY(Tabla1[[#This Row],[Fecha Radicado]],Tabla1[[#This Row],[Plazo]],Festivos)))</f>
        <v/>
      </c>
      <c r="K1936" s="3" t="str">
        <f ca="1">IF(Tabla1[[#This Row],[Estado]]="No Aplica","",IF(Tabla1[[#This Row],[Estado]]="Con respuesta","Gestionado",IFERROR(NETWORKDAYS(TODAY(),Tabla1[[#This Row],[Fecha de Vencimiento]],Festivos),"")))</f>
        <v/>
      </c>
      <c r="L19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36" s="1"/>
      <c r="N1936" s="1"/>
      <c r="O1936" s="1"/>
      <c r="P1936" s="1" t="str">
        <f>_xlfn.IFNA(VLOOKUP(Tabla1[[#This Row],[Departamento]],Departamentos,2,FALSE),"")</f>
        <v/>
      </c>
      <c r="Q1936" s="1"/>
      <c r="R1936" s="1" t="str">
        <f>_xlfn.IFNA(VLOOKUP(Tabla1[[#This Row],[Municipio]],Municipios,2,FALSE),"")</f>
        <v/>
      </c>
      <c r="S1936" s="1"/>
      <c r="T1936" s="1"/>
      <c r="U1936" s="1"/>
      <c r="V1936" s="1"/>
      <c r="W1936" s="1"/>
      <c r="Z1936" s="1"/>
    </row>
    <row r="1937" spans="1:26">
      <c r="A1937" s="1"/>
      <c r="B1937" s="1"/>
      <c r="D1937" s="1"/>
      <c r="E1937" s="1"/>
      <c r="F1937" s="1"/>
      <c r="G1937" s="1"/>
      <c r="H1937" s="1"/>
      <c r="I1937" s="1" t="str">
        <f>IFERROR(VLOOKUP(Tabla1[[#This Row],[Tipo de Petición, queja o reclamo, queja o reclamo]],Tipif,2,0),"")</f>
        <v/>
      </c>
      <c r="J1937" s="2" t="str">
        <f>IF(Tabla1[[#This Row],[Fecha Radicado]]="","",IF(Tabla1[[#This Row],[Tipo de Petición, queja o reclamo, queja o reclamo]]="Sin término de respuesta","No aplica",WORKDAY(Tabla1[[#This Row],[Fecha Radicado]],Tabla1[[#This Row],[Plazo]],Festivos)))</f>
        <v/>
      </c>
      <c r="K1937" s="3" t="str">
        <f ca="1">IF(Tabla1[[#This Row],[Estado]]="No Aplica","",IF(Tabla1[[#This Row],[Estado]]="Con respuesta","Gestionado",IFERROR(NETWORKDAYS(TODAY(),Tabla1[[#This Row],[Fecha de Vencimiento]],Festivos),"")))</f>
        <v/>
      </c>
      <c r="L19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37" s="1"/>
      <c r="N1937" s="1"/>
      <c r="O1937" s="1"/>
      <c r="P1937" s="1" t="str">
        <f>_xlfn.IFNA(VLOOKUP(Tabla1[[#This Row],[Departamento]],Departamentos,2,FALSE),"")</f>
        <v/>
      </c>
      <c r="Q1937" s="1"/>
      <c r="R1937" s="1" t="str">
        <f>_xlfn.IFNA(VLOOKUP(Tabla1[[#This Row],[Municipio]],Municipios,2,FALSE),"")</f>
        <v/>
      </c>
      <c r="S1937" s="1"/>
      <c r="T1937" s="1"/>
      <c r="U1937" s="1"/>
      <c r="V1937" s="1"/>
      <c r="W1937" s="1"/>
      <c r="Z1937" s="1"/>
    </row>
    <row r="1938" spans="1:26">
      <c r="A1938" s="1"/>
      <c r="B1938" s="1"/>
      <c r="D1938" s="1"/>
      <c r="E1938" s="1"/>
      <c r="F1938" s="1"/>
      <c r="G1938" s="1"/>
      <c r="H1938" s="1"/>
      <c r="I1938" s="1" t="str">
        <f>IFERROR(VLOOKUP(Tabla1[[#This Row],[Tipo de Petición, queja o reclamo, queja o reclamo]],Tipif,2,0),"")</f>
        <v/>
      </c>
      <c r="J1938" s="2" t="str">
        <f>IF(Tabla1[[#This Row],[Fecha Radicado]]="","",IF(Tabla1[[#This Row],[Tipo de Petición, queja o reclamo, queja o reclamo]]="Sin término de respuesta","No aplica",WORKDAY(Tabla1[[#This Row],[Fecha Radicado]],Tabla1[[#This Row],[Plazo]],Festivos)))</f>
        <v/>
      </c>
      <c r="K1938" s="3" t="str">
        <f ca="1">IF(Tabla1[[#This Row],[Estado]]="No Aplica","",IF(Tabla1[[#This Row],[Estado]]="Con respuesta","Gestionado",IFERROR(NETWORKDAYS(TODAY(),Tabla1[[#This Row],[Fecha de Vencimiento]],Festivos),"")))</f>
        <v/>
      </c>
      <c r="L19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38" s="1"/>
      <c r="N1938" s="1"/>
      <c r="O1938" s="1"/>
      <c r="P1938" s="1" t="str">
        <f>_xlfn.IFNA(VLOOKUP(Tabla1[[#This Row],[Departamento]],Departamentos,2,FALSE),"")</f>
        <v/>
      </c>
      <c r="Q1938" s="1"/>
      <c r="R1938" s="1" t="str">
        <f>_xlfn.IFNA(VLOOKUP(Tabla1[[#This Row],[Municipio]],Municipios,2,FALSE),"")</f>
        <v/>
      </c>
      <c r="S1938" s="1"/>
      <c r="T1938" s="1"/>
      <c r="U1938" s="1"/>
      <c r="V1938" s="1"/>
      <c r="W1938" s="1"/>
      <c r="Z1938" s="1"/>
    </row>
    <row r="1939" spans="1:26">
      <c r="A1939" s="1"/>
      <c r="B1939" s="1"/>
      <c r="D1939" s="1"/>
      <c r="E1939" s="1"/>
      <c r="F1939" s="1"/>
      <c r="G1939" s="1"/>
      <c r="H1939" s="1"/>
      <c r="I1939" s="1" t="str">
        <f>IFERROR(VLOOKUP(Tabla1[[#This Row],[Tipo de Petición, queja o reclamo, queja o reclamo]],Tipif,2,0),"")</f>
        <v/>
      </c>
      <c r="J1939" s="2" t="str">
        <f>IF(Tabla1[[#This Row],[Fecha Radicado]]="","",IF(Tabla1[[#This Row],[Tipo de Petición, queja o reclamo, queja o reclamo]]="Sin término de respuesta","No aplica",WORKDAY(Tabla1[[#This Row],[Fecha Radicado]],Tabla1[[#This Row],[Plazo]],Festivos)))</f>
        <v/>
      </c>
      <c r="K1939" s="3" t="str">
        <f ca="1">IF(Tabla1[[#This Row],[Estado]]="No Aplica","",IF(Tabla1[[#This Row],[Estado]]="Con respuesta","Gestionado",IFERROR(NETWORKDAYS(TODAY(),Tabla1[[#This Row],[Fecha de Vencimiento]],Festivos),"")))</f>
        <v/>
      </c>
      <c r="L19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39" s="1"/>
      <c r="N1939" s="1"/>
      <c r="O1939" s="1"/>
      <c r="P1939" s="1" t="str">
        <f>_xlfn.IFNA(VLOOKUP(Tabla1[[#This Row],[Departamento]],Departamentos,2,FALSE),"")</f>
        <v/>
      </c>
      <c r="Q1939" s="1"/>
      <c r="R1939" s="1" t="str">
        <f>_xlfn.IFNA(VLOOKUP(Tabla1[[#This Row],[Municipio]],Municipios,2,FALSE),"")</f>
        <v/>
      </c>
      <c r="S1939" s="1"/>
      <c r="T1939" s="1"/>
      <c r="U1939" s="1"/>
      <c r="V1939" s="1"/>
      <c r="W1939" s="1"/>
      <c r="Z1939" s="1"/>
    </row>
    <row r="1940" spans="1:26">
      <c r="A1940" s="1"/>
      <c r="B1940" s="1"/>
      <c r="D1940" s="1"/>
      <c r="E1940" s="1"/>
      <c r="F1940" s="1"/>
      <c r="G1940" s="1"/>
      <c r="H1940" s="1"/>
      <c r="I1940" s="1" t="str">
        <f>IFERROR(VLOOKUP(Tabla1[[#This Row],[Tipo de Petición, queja o reclamo, queja o reclamo]],Tipif,2,0),"")</f>
        <v/>
      </c>
      <c r="J1940" s="2" t="str">
        <f>IF(Tabla1[[#This Row],[Fecha Radicado]]="","",IF(Tabla1[[#This Row],[Tipo de Petición, queja o reclamo, queja o reclamo]]="Sin término de respuesta","No aplica",WORKDAY(Tabla1[[#This Row],[Fecha Radicado]],Tabla1[[#This Row],[Plazo]],Festivos)))</f>
        <v/>
      </c>
      <c r="K1940" s="3" t="str">
        <f ca="1">IF(Tabla1[[#This Row],[Estado]]="No Aplica","",IF(Tabla1[[#This Row],[Estado]]="Con respuesta","Gestionado",IFERROR(NETWORKDAYS(TODAY(),Tabla1[[#This Row],[Fecha de Vencimiento]],Festivos),"")))</f>
        <v/>
      </c>
      <c r="L19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40" s="1"/>
      <c r="N1940" s="1"/>
      <c r="O1940" s="1"/>
      <c r="P1940" s="1" t="str">
        <f>_xlfn.IFNA(VLOOKUP(Tabla1[[#This Row],[Departamento]],Departamentos,2,FALSE),"")</f>
        <v/>
      </c>
      <c r="Q1940" s="1"/>
      <c r="R1940" s="1" t="str">
        <f>_xlfn.IFNA(VLOOKUP(Tabla1[[#This Row],[Municipio]],Municipios,2,FALSE),"")</f>
        <v/>
      </c>
      <c r="S1940" s="1"/>
      <c r="T1940" s="1"/>
      <c r="U1940" s="1"/>
      <c r="V1940" s="1"/>
      <c r="W1940" s="1"/>
      <c r="Z1940" s="1"/>
    </row>
    <row r="1941" spans="1:26">
      <c r="A1941" s="1"/>
      <c r="B1941" s="1"/>
      <c r="D1941" s="1"/>
      <c r="E1941" s="1"/>
      <c r="F1941" s="1"/>
      <c r="G1941" s="1"/>
      <c r="H1941" s="1"/>
      <c r="I1941" s="1" t="str">
        <f>IFERROR(VLOOKUP(Tabla1[[#This Row],[Tipo de Petición, queja o reclamo, queja o reclamo]],Tipif,2,0),"")</f>
        <v/>
      </c>
      <c r="J1941" s="2" t="str">
        <f>IF(Tabla1[[#This Row],[Fecha Radicado]]="","",IF(Tabla1[[#This Row],[Tipo de Petición, queja o reclamo, queja o reclamo]]="Sin término de respuesta","No aplica",WORKDAY(Tabla1[[#This Row],[Fecha Radicado]],Tabla1[[#This Row],[Plazo]],Festivos)))</f>
        <v/>
      </c>
      <c r="K1941" s="3" t="str">
        <f ca="1">IF(Tabla1[[#This Row],[Estado]]="No Aplica","",IF(Tabla1[[#This Row],[Estado]]="Con respuesta","Gestionado",IFERROR(NETWORKDAYS(TODAY(),Tabla1[[#This Row],[Fecha de Vencimiento]],Festivos),"")))</f>
        <v/>
      </c>
      <c r="L19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41" s="1"/>
      <c r="N1941" s="1"/>
      <c r="O1941" s="1"/>
      <c r="P1941" s="1" t="str">
        <f>_xlfn.IFNA(VLOOKUP(Tabla1[[#This Row],[Departamento]],Departamentos,2,FALSE),"")</f>
        <v/>
      </c>
      <c r="Q1941" s="1"/>
      <c r="R1941" s="1" t="str">
        <f>_xlfn.IFNA(VLOOKUP(Tabla1[[#This Row],[Municipio]],Municipios,2,FALSE),"")</f>
        <v/>
      </c>
      <c r="S1941" s="1"/>
      <c r="T1941" s="1"/>
      <c r="U1941" s="1"/>
      <c r="V1941" s="1"/>
      <c r="W1941" s="1"/>
      <c r="Z1941" s="1"/>
    </row>
    <row r="1942" spans="1:26">
      <c r="A1942" s="1"/>
      <c r="B1942" s="1"/>
      <c r="D1942" s="1"/>
      <c r="E1942" s="1"/>
      <c r="F1942" s="1"/>
      <c r="G1942" s="1"/>
      <c r="H1942" s="1"/>
      <c r="I1942" s="1" t="str">
        <f>IFERROR(VLOOKUP(Tabla1[[#This Row],[Tipo de Petición, queja o reclamo, queja o reclamo]],Tipif,2,0),"")</f>
        <v/>
      </c>
      <c r="J1942" s="2" t="str">
        <f>IF(Tabla1[[#This Row],[Fecha Radicado]]="","",IF(Tabla1[[#This Row],[Tipo de Petición, queja o reclamo, queja o reclamo]]="Sin término de respuesta","No aplica",WORKDAY(Tabla1[[#This Row],[Fecha Radicado]],Tabla1[[#This Row],[Plazo]],Festivos)))</f>
        <v/>
      </c>
      <c r="K1942" s="3" t="str">
        <f ca="1">IF(Tabla1[[#This Row],[Estado]]="No Aplica","",IF(Tabla1[[#This Row],[Estado]]="Con respuesta","Gestionado",IFERROR(NETWORKDAYS(TODAY(),Tabla1[[#This Row],[Fecha de Vencimiento]],Festivos),"")))</f>
        <v/>
      </c>
      <c r="L19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42" s="1"/>
      <c r="N1942" s="1"/>
      <c r="O1942" s="1"/>
      <c r="P1942" s="1" t="str">
        <f>_xlfn.IFNA(VLOOKUP(Tabla1[[#This Row],[Departamento]],Departamentos,2,FALSE),"")</f>
        <v/>
      </c>
      <c r="Q1942" s="1"/>
      <c r="R1942" s="1" t="str">
        <f>_xlfn.IFNA(VLOOKUP(Tabla1[[#This Row],[Municipio]],Municipios,2,FALSE),"")</f>
        <v/>
      </c>
      <c r="S1942" s="1"/>
      <c r="T1942" s="1"/>
      <c r="U1942" s="1"/>
      <c r="V1942" s="1"/>
      <c r="W1942" s="1"/>
      <c r="Z1942" s="1"/>
    </row>
    <row r="1943" spans="1:26">
      <c r="A1943" s="1"/>
      <c r="B1943" s="1"/>
      <c r="D1943" s="1"/>
      <c r="E1943" s="1"/>
      <c r="F1943" s="1"/>
      <c r="G1943" s="1"/>
      <c r="H1943" s="1"/>
      <c r="I1943" s="1" t="str">
        <f>IFERROR(VLOOKUP(Tabla1[[#This Row],[Tipo de Petición, queja o reclamo, queja o reclamo]],Tipif,2,0),"")</f>
        <v/>
      </c>
      <c r="J1943" s="2" t="str">
        <f>IF(Tabla1[[#This Row],[Fecha Radicado]]="","",IF(Tabla1[[#This Row],[Tipo de Petición, queja o reclamo, queja o reclamo]]="Sin término de respuesta","No aplica",WORKDAY(Tabla1[[#This Row],[Fecha Radicado]],Tabla1[[#This Row],[Plazo]],Festivos)))</f>
        <v/>
      </c>
      <c r="K1943" s="3" t="str">
        <f ca="1">IF(Tabla1[[#This Row],[Estado]]="No Aplica","",IF(Tabla1[[#This Row],[Estado]]="Con respuesta","Gestionado",IFERROR(NETWORKDAYS(TODAY(),Tabla1[[#This Row],[Fecha de Vencimiento]],Festivos),"")))</f>
        <v/>
      </c>
      <c r="L19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43" s="1"/>
      <c r="N1943" s="1"/>
      <c r="O1943" s="1"/>
      <c r="P1943" s="1" t="str">
        <f>_xlfn.IFNA(VLOOKUP(Tabla1[[#This Row],[Departamento]],Departamentos,2,FALSE),"")</f>
        <v/>
      </c>
      <c r="Q1943" s="1"/>
      <c r="R1943" s="1" t="str">
        <f>_xlfn.IFNA(VLOOKUP(Tabla1[[#This Row],[Municipio]],Municipios,2,FALSE),"")</f>
        <v/>
      </c>
      <c r="S1943" s="1"/>
      <c r="T1943" s="1"/>
      <c r="U1943" s="1"/>
      <c r="V1943" s="1"/>
      <c r="W1943" s="1"/>
      <c r="Z1943" s="1"/>
    </row>
    <row r="1944" spans="1:26">
      <c r="A1944" s="1"/>
      <c r="B1944" s="1"/>
      <c r="D1944" s="1"/>
      <c r="E1944" s="1"/>
      <c r="F1944" s="1"/>
      <c r="G1944" s="1"/>
      <c r="H1944" s="1"/>
      <c r="I1944" s="1" t="str">
        <f>IFERROR(VLOOKUP(Tabla1[[#This Row],[Tipo de Petición, queja o reclamo, queja o reclamo]],Tipif,2,0),"")</f>
        <v/>
      </c>
      <c r="J1944" s="2" t="str">
        <f>IF(Tabla1[[#This Row],[Fecha Radicado]]="","",IF(Tabla1[[#This Row],[Tipo de Petición, queja o reclamo, queja o reclamo]]="Sin término de respuesta","No aplica",WORKDAY(Tabla1[[#This Row],[Fecha Radicado]],Tabla1[[#This Row],[Plazo]],Festivos)))</f>
        <v/>
      </c>
      <c r="K1944" s="3" t="str">
        <f ca="1">IF(Tabla1[[#This Row],[Estado]]="No Aplica","",IF(Tabla1[[#This Row],[Estado]]="Con respuesta","Gestionado",IFERROR(NETWORKDAYS(TODAY(),Tabla1[[#This Row],[Fecha de Vencimiento]],Festivos),"")))</f>
        <v/>
      </c>
      <c r="L19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44" s="1"/>
      <c r="N1944" s="1"/>
      <c r="O1944" s="1"/>
      <c r="P1944" s="1" t="str">
        <f>_xlfn.IFNA(VLOOKUP(Tabla1[[#This Row],[Departamento]],Departamentos,2,FALSE),"")</f>
        <v/>
      </c>
      <c r="Q1944" s="1"/>
      <c r="R1944" s="1" t="str">
        <f>_xlfn.IFNA(VLOOKUP(Tabla1[[#This Row],[Municipio]],Municipios,2,FALSE),"")</f>
        <v/>
      </c>
      <c r="S1944" s="1"/>
      <c r="T1944" s="1"/>
      <c r="U1944" s="1"/>
      <c r="V1944" s="1"/>
      <c r="W1944" s="1"/>
      <c r="Z1944" s="1"/>
    </row>
    <row r="1945" spans="1:26">
      <c r="A1945" s="1"/>
      <c r="B1945" s="1"/>
      <c r="D1945" s="1"/>
      <c r="E1945" s="1"/>
      <c r="F1945" s="1"/>
      <c r="G1945" s="1"/>
      <c r="H1945" s="1"/>
      <c r="I1945" s="1" t="str">
        <f>IFERROR(VLOOKUP(Tabla1[[#This Row],[Tipo de Petición, queja o reclamo, queja o reclamo]],Tipif,2,0),"")</f>
        <v/>
      </c>
      <c r="J1945" s="2" t="str">
        <f>IF(Tabla1[[#This Row],[Fecha Radicado]]="","",IF(Tabla1[[#This Row],[Tipo de Petición, queja o reclamo, queja o reclamo]]="Sin término de respuesta","No aplica",WORKDAY(Tabla1[[#This Row],[Fecha Radicado]],Tabla1[[#This Row],[Plazo]],Festivos)))</f>
        <v/>
      </c>
      <c r="K1945" s="3" t="str">
        <f ca="1">IF(Tabla1[[#This Row],[Estado]]="No Aplica","",IF(Tabla1[[#This Row],[Estado]]="Con respuesta","Gestionado",IFERROR(NETWORKDAYS(TODAY(),Tabla1[[#This Row],[Fecha de Vencimiento]],Festivos),"")))</f>
        <v/>
      </c>
      <c r="L19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45" s="1"/>
      <c r="N1945" s="1"/>
      <c r="O1945" s="1"/>
      <c r="P1945" s="1" t="str">
        <f>_xlfn.IFNA(VLOOKUP(Tabla1[[#This Row],[Departamento]],Departamentos,2,FALSE),"")</f>
        <v/>
      </c>
      <c r="Q1945" s="1"/>
      <c r="R1945" s="1" t="str">
        <f>_xlfn.IFNA(VLOOKUP(Tabla1[[#This Row],[Municipio]],Municipios,2,FALSE),"")</f>
        <v/>
      </c>
      <c r="S1945" s="1"/>
      <c r="T1945" s="1"/>
      <c r="U1945" s="1"/>
      <c r="V1945" s="1"/>
      <c r="W1945" s="1"/>
      <c r="Z1945" s="1"/>
    </row>
    <row r="1946" spans="1:26">
      <c r="A1946" s="1"/>
      <c r="B1946" s="1"/>
      <c r="D1946" s="1"/>
      <c r="E1946" s="1"/>
      <c r="F1946" s="1"/>
      <c r="G1946" s="1"/>
      <c r="H1946" s="1"/>
      <c r="I1946" s="1" t="str">
        <f>IFERROR(VLOOKUP(Tabla1[[#This Row],[Tipo de Petición, queja o reclamo, queja o reclamo]],Tipif,2,0),"")</f>
        <v/>
      </c>
      <c r="J1946" s="2" t="str">
        <f>IF(Tabla1[[#This Row],[Fecha Radicado]]="","",IF(Tabla1[[#This Row],[Tipo de Petición, queja o reclamo, queja o reclamo]]="Sin término de respuesta","No aplica",WORKDAY(Tabla1[[#This Row],[Fecha Radicado]],Tabla1[[#This Row],[Plazo]],Festivos)))</f>
        <v/>
      </c>
      <c r="K1946" s="3" t="str">
        <f ca="1">IF(Tabla1[[#This Row],[Estado]]="No Aplica","",IF(Tabla1[[#This Row],[Estado]]="Con respuesta","Gestionado",IFERROR(NETWORKDAYS(TODAY(),Tabla1[[#This Row],[Fecha de Vencimiento]],Festivos),"")))</f>
        <v/>
      </c>
      <c r="L19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46" s="1"/>
      <c r="N1946" s="1"/>
      <c r="O1946" s="1"/>
      <c r="P1946" s="1" t="str">
        <f>_xlfn.IFNA(VLOOKUP(Tabla1[[#This Row],[Departamento]],Departamentos,2,FALSE),"")</f>
        <v/>
      </c>
      <c r="Q1946" s="1"/>
      <c r="R1946" s="1" t="str">
        <f>_xlfn.IFNA(VLOOKUP(Tabla1[[#This Row],[Municipio]],Municipios,2,FALSE),"")</f>
        <v/>
      </c>
      <c r="S1946" s="1"/>
      <c r="T1946" s="1"/>
      <c r="U1946" s="1"/>
      <c r="V1946" s="1"/>
      <c r="W1946" s="1"/>
      <c r="Z1946" s="1"/>
    </row>
    <row r="1947" spans="1:26">
      <c r="A1947" s="1"/>
      <c r="B1947" s="1"/>
      <c r="D1947" s="1"/>
      <c r="E1947" s="1"/>
      <c r="F1947" s="1"/>
      <c r="G1947" s="1"/>
      <c r="H1947" s="1"/>
      <c r="I1947" s="1" t="str">
        <f>IFERROR(VLOOKUP(Tabla1[[#This Row],[Tipo de Petición, queja o reclamo, queja o reclamo]],Tipif,2,0),"")</f>
        <v/>
      </c>
      <c r="J1947" s="2" t="str">
        <f>IF(Tabla1[[#This Row],[Fecha Radicado]]="","",IF(Tabla1[[#This Row],[Tipo de Petición, queja o reclamo, queja o reclamo]]="Sin término de respuesta","No aplica",WORKDAY(Tabla1[[#This Row],[Fecha Radicado]],Tabla1[[#This Row],[Plazo]],Festivos)))</f>
        <v/>
      </c>
      <c r="K1947" s="3" t="str">
        <f ca="1">IF(Tabla1[[#This Row],[Estado]]="No Aplica","",IF(Tabla1[[#This Row],[Estado]]="Con respuesta","Gestionado",IFERROR(NETWORKDAYS(TODAY(),Tabla1[[#This Row],[Fecha de Vencimiento]],Festivos),"")))</f>
        <v/>
      </c>
      <c r="L19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47" s="1"/>
      <c r="N1947" s="1"/>
      <c r="O1947" s="1"/>
      <c r="P1947" s="1" t="str">
        <f>_xlfn.IFNA(VLOOKUP(Tabla1[[#This Row],[Departamento]],Departamentos,2,FALSE),"")</f>
        <v/>
      </c>
      <c r="Q1947" s="1"/>
      <c r="R1947" s="1" t="str">
        <f>_xlfn.IFNA(VLOOKUP(Tabla1[[#This Row],[Municipio]],Municipios,2,FALSE),"")</f>
        <v/>
      </c>
      <c r="S1947" s="1"/>
      <c r="T1947" s="1"/>
      <c r="U1947" s="1"/>
      <c r="V1947" s="1"/>
      <c r="W1947" s="1"/>
      <c r="Z1947" s="1"/>
    </row>
    <row r="1948" spans="1:26">
      <c r="A1948" s="1"/>
      <c r="B1948" s="1"/>
      <c r="D1948" s="1"/>
      <c r="E1948" s="1"/>
      <c r="F1948" s="1"/>
      <c r="G1948" s="1"/>
      <c r="H1948" s="1"/>
      <c r="I1948" s="1" t="str">
        <f>IFERROR(VLOOKUP(Tabla1[[#This Row],[Tipo de Petición, queja o reclamo, queja o reclamo]],Tipif,2,0),"")</f>
        <v/>
      </c>
      <c r="J1948" s="2" t="str">
        <f>IF(Tabla1[[#This Row],[Fecha Radicado]]="","",IF(Tabla1[[#This Row],[Tipo de Petición, queja o reclamo, queja o reclamo]]="Sin término de respuesta","No aplica",WORKDAY(Tabla1[[#This Row],[Fecha Radicado]],Tabla1[[#This Row],[Plazo]],Festivos)))</f>
        <v/>
      </c>
      <c r="K1948" s="3" t="str">
        <f ca="1">IF(Tabla1[[#This Row],[Estado]]="No Aplica","",IF(Tabla1[[#This Row],[Estado]]="Con respuesta","Gestionado",IFERROR(NETWORKDAYS(TODAY(),Tabla1[[#This Row],[Fecha de Vencimiento]],Festivos),"")))</f>
        <v/>
      </c>
      <c r="L19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48" s="1"/>
      <c r="N1948" s="1"/>
      <c r="O1948" s="1"/>
      <c r="P1948" s="1" t="str">
        <f>_xlfn.IFNA(VLOOKUP(Tabla1[[#This Row],[Departamento]],Departamentos,2,FALSE),"")</f>
        <v/>
      </c>
      <c r="Q1948" s="1"/>
      <c r="R1948" s="1" t="str">
        <f>_xlfn.IFNA(VLOOKUP(Tabla1[[#This Row],[Municipio]],Municipios,2,FALSE),"")</f>
        <v/>
      </c>
      <c r="S1948" s="1"/>
      <c r="T1948" s="1"/>
      <c r="U1948" s="1"/>
      <c r="V1948" s="1"/>
      <c r="W1948" s="1"/>
      <c r="Z1948" s="1"/>
    </row>
    <row r="1949" spans="1:26">
      <c r="A1949" s="1"/>
      <c r="B1949" s="1"/>
      <c r="D1949" s="1"/>
      <c r="E1949" s="1"/>
      <c r="F1949" s="1"/>
      <c r="G1949" s="1"/>
      <c r="H1949" s="1"/>
      <c r="I1949" s="1" t="str">
        <f>IFERROR(VLOOKUP(Tabla1[[#This Row],[Tipo de Petición, queja o reclamo, queja o reclamo]],Tipif,2,0),"")</f>
        <v/>
      </c>
      <c r="J1949" s="2" t="str">
        <f>IF(Tabla1[[#This Row],[Fecha Radicado]]="","",IF(Tabla1[[#This Row],[Tipo de Petición, queja o reclamo, queja o reclamo]]="Sin término de respuesta","No aplica",WORKDAY(Tabla1[[#This Row],[Fecha Radicado]],Tabla1[[#This Row],[Plazo]],Festivos)))</f>
        <v/>
      </c>
      <c r="K1949" s="3" t="str">
        <f ca="1">IF(Tabla1[[#This Row],[Estado]]="No Aplica","",IF(Tabla1[[#This Row],[Estado]]="Con respuesta","Gestionado",IFERROR(NETWORKDAYS(TODAY(),Tabla1[[#This Row],[Fecha de Vencimiento]],Festivos),"")))</f>
        <v/>
      </c>
      <c r="L19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49" s="1"/>
      <c r="N1949" s="1"/>
      <c r="O1949" s="1"/>
      <c r="P1949" s="1" t="str">
        <f>_xlfn.IFNA(VLOOKUP(Tabla1[[#This Row],[Departamento]],Departamentos,2,FALSE),"")</f>
        <v/>
      </c>
      <c r="Q1949" s="1"/>
      <c r="R1949" s="1" t="str">
        <f>_xlfn.IFNA(VLOOKUP(Tabla1[[#This Row],[Municipio]],Municipios,2,FALSE),"")</f>
        <v/>
      </c>
      <c r="S1949" s="1"/>
      <c r="T1949" s="1"/>
      <c r="U1949" s="1"/>
      <c r="V1949" s="1"/>
      <c r="W1949" s="1"/>
      <c r="Z1949" s="1"/>
    </row>
    <row r="1950" spans="1:26">
      <c r="A1950" s="1"/>
      <c r="B1950" s="1"/>
      <c r="D1950" s="1"/>
      <c r="E1950" s="1"/>
      <c r="F1950" s="1"/>
      <c r="G1950" s="1"/>
      <c r="H1950" s="1"/>
      <c r="I1950" s="1" t="str">
        <f>IFERROR(VLOOKUP(Tabla1[[#This Row],[Tipo de Petición, queja o reclamo, queja o reclamo]],Tipif,2,0),"")</f>
        <v/>
      </c>
      <c r="J1950" s="2" t="str">
        <f>IF(Tabla1[[#This Row],[Fecha Radicado]]="","",IF(Tabla1[[#This Row],[Tipo de Petición, queja o reclamo, queja o reclamo]]="Sin término de respuesta","No aplica",WORKDAY(Tabla1[[#This Row],[Fecha Radicado]],Tabla1[[#This Row],[Plazo]],Festivos)))</f>
        <v/>
      </c>
      <c r="K1950" s="3" t="str">
        <f ca="1">IF(Tabla1[[#This Row],[Estado]]="No Aplica","",IF(Tabla1[[#This Row],[Estado]]="Con respuesta","Gestionado",IFERROR(NETWORKDAYS(TODAY(),Tabla1[[#This Row],[Fecha de Vencimiento]],Festivos),"")))</f>
        <v/>
      </c>
      <c r="L19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50" s="1"/>
      <c r="N1950" s="1"/>
      <c r="O1950" s="1"/>
      <c r="P1950" s="1" t="str">
        <f>_xlfn.IFNA(VLOOKUP(Tabla1[[#This Row],[Departamento]],Departamentos,2,FALSE),"")</f>
        <v/>
      </c>
      <c r="Q1950" s="1"/>
      <c r="R1950" s="1" t="str">
        <f>_xlfn.IFNA(VLOOKUP(Tabla1[[#This Row],[Municipio]],Municipios,2,FALSE),"")</f>
        <v/>
      </c>
      <c r="S1950" s="1"/>
      <c r="T1950" s="1"/>
      <c r="U1950" s="1"/>
      <c r="V1950" s="1"/>
      <c r="W1950" s="1"/>
      <c r="Z1950" s="1"/>
    </row>
    <row r="1951" spans="1:26">
      <c r="A1951" s="1"/>
      <c r="B1951" s="1"/>
      <c r="D1951" s="1"/>
      <c r="E1951" s="1"/>
      <c r="F1951" s="1"/>
      <c r="G1951" s="1"/>
      <c r="H1951" s="1"/>
      <c r="I1951" s="1" t="str">
        <f>IFERROR(VLOOKUP(Tabla1[[#This Row],[Tipo de Petición, queja o reclamo, queja o reclamo]],Tipif,2,0),"")</f>
        <v/>
      </c>
      <c r="J1951" s="2" t="str">
        <f>IF(Tabla1[[#This Row],[Fecha Radicado]]="","",IF(Tabla1[[#This Row],[Tipo de Petición, queja o reclamo, queja o reclamo]]="Sin término de respuesta","No aplica",WORKDAY(Tabla1[[#This Row],[Fecha Radicado]],Tabla1[[#This Row],[Plazo]],Festivos)))</f>
        <v/>
      </c>
      <c r="K1951" s="3" t="str">
        <f ca="1">IF(Tabla1[[#This Row],[Estado]]="No Aplica","",IF(Tabla1[[#This Row],[Estado]]="Con respuesta","Gestionado",IFERROR(NETWORKDAYS(TODAY(),Tabla1[[#This Row],[Fecha de Vencimiento]],Festivos),"")))</f>
        <v/>
      </c>
      <c r="L19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51" s="1"/>
      <c r="N1951" s="1"/>
      <c r="O1951" s="1"/>
      <c r="P1951" s="1" t="str">
        <f>_xlfn.IFNA(VLOOKUP(Tabla1[[#This Row],[Departamento]],Departamentos,2,FALSE),"")</f>
        <v/>
      </c>
      <c r="Q1951" s="1"/>
      <c r="R1951" s="1" t="str">
        <f>_xlfn.IFNA(VLOOKUP(Tabla1[[#This Row],[Municipio]],Municipios,2,FALSE),"")</f>
        <v/>
      </c>
      <c r="S1951" s="1"/>
      <c r="T1951" s="1"/>
      <c r="U1951" s="1"/>
      <c r="V1951" s="1"/>
      <c r="W1951" s="1"/>
      <c r="Z1951" s="1"/>
    </row>
    <row r="1952" spans="1:26">
      <c r="A1952" s="1"/>
      <c r="B1952" s="1"/>
      <c r="D1952" s="1"/>
      <c r="E1952" s="1"/>
      <c r="F1952" s="1"/>
      <c r="G1952" s="1"/>
      <c r="H1952" s="1"/>
      <c r="I1952" s="1" t="str">
        <f>IFERROR(VLOOKUP(Tabla1[[#This Row],[Tipo de Petición, queja o reclamo, queja o reclamo]],Tipif,2,0),"")</f>
        <v/>
      </c>
      <c r="J1952" s="2" t="str">
        <f>IF(Tabla1[[#This Row],[Fecha Radicado]]="","",IF(Tabla1[[#This Row],[Tipo de Petición, queja o reclamo, queja o reclamo]]="Sin término de respuesta","No aplica",WORKDAY(Tabla1[[#This Row],[Fecha Radicado]],Tabla1[[#This Row],[Plazo]],Festivos)))</f>
        <v/>
      </c>
      <c r="K1952" s="3" t="str">
        <f ca="1">IF(Tabla1[[#This Row],[Estado]]="No Aplica","",IF(Tabla1[[#This Row],[Estado]]="Con respuesta","Gestionado",IFERROR(NETWORKDAYS(TODAY(),Tabla1[[#This Row],[Fecha de Vencimiento]],Festivos),"")))</f>
        <v/>
      </c>
      <c r="L19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52" s="1"/>
      <c r="N1952" s="1"/>
      <c r="O1952" s="1"/>
      <c r="P1952" s="1" t="str">
        <f>_xlfn.IFNA(VLOOKUP(Tabla1[[#This Row],[Departamento]],Departamentos,2,FALSE),"")</f>
        <v/>
      </c>
      <c r="Q1952" s="1"/>
      <c r="R1952" s="1" t="str">
        <f>_xlfn.IFNA(VLOOKUP(Tabla1[[#This Row],[Municipio]],Municipios,2,FALSE),"")</f>
        <v/>
      </c>
      <c r="S1952" s="1"/>
      <c r="T1952" s="1"/>
      <c r="U1952" s="1"/>
      <c r="V1952" s="1"/>
      <c r="W1952" s="1"/>
      <c r="Z1952" s="1"/>
    </row>
    <row r="1953" spans="1:26">
      <c r="A1953" s="1"/>
      <c r="B1953" s="1"/>
      <c r="D1953" s="1"/>
      <c r="E1953" s="1"/>
      <c r="F1953" s="1"/>
      <c r="G1953" s="1"/>
      <c r="H1953" s="1"/>
      <c r="I1953" s="1" t="str">
        <f>IFERROR(VLOOKUP(Tabla1[[#This Row],[Tipo de Petición, queja o reclamo, queja o reclamo]],Tipif,2,0),"")</f>
        <v/>
      </c>
      <c r="J1953" s="2" t="str">
        <f>IF(Tabla1[[#This Row],[Fecha Radicado]]="","",IF(Tabla1[[#This Row],[Tipo de Petición, queja o reclamo, queja o reclamo]]="Sin término de respuesta","No aplica",WORKDAY(Tabla1[[#This Row],[Fecha Radicado]],Tabla1[[#This Row],[Plazo]],Festivos)))</f>
        <v/>
      </c>
      <c r="K1953" s="3" t="str">
        <f ca="1">IF(Tabla1[[#This Row],[Estado]]="No Aplica","",IF(Tabla1[[#This Row],[Estado]]="Con respuesta","Gestionado",IFERROR(NETWORKDAYS(TODAY(),Tabla1[[#This Row],[Fecha de Vencimiento]],Festivos),"")))</f>
        <v/>
      </c>
      <c r="L19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53" s="1"/>
      <c r="N1953" s="1"/>
      <c r="O1953" s="1"/>
      <c r="P1953" s="1" t="str">
        <f>_xlfn.IFNA(VLOOKUP(Tabla1[[#This Row],[Departamento]],Departamentos,2,FALSE),"")</f>
        <v/>
      </c>
      <c r="Q1953" s="1"/>
      <c r="R1953" s="1" t="str">
        <f>_xlfn.IFNA(VLOOKUP(Tabla1[[#This Row],[Municipio]],Municipios,2,FALSE),"")</f>
        <v/>
      </c>
      <c r="S1953" s="1"/>
      <c r="T1953" s="1"/>
      <c r="U1953" s="1"/>
      <c r="V1953" s="1"/>
      <c r="W1953" s="1"/>
      <c r="Z1953" s="1"/>
    </row>
    <row r="1954" spans="1:26">
      <c r="A1954" s="1"/>
      <c r="B1954" s="1"/>
      <c r="D1954" s="1"/>
      <c r="E1954" s="1"/>
      <c r="F1954" s="1"/>
      <c r="G1954" s="1"/>
      <c r="H1954" s="1"/>
      <c r="I1954" s="1" t="str">
        <f>IFERROR(VLOOKUP(Tabla1[[#This Row],[Tipo de Petición, queja o reclamo, queja o reclamo]],Tipif,2,0),"")</f>
        <v/>
      </c>
      <c r="J1954" s="2" t="str">
        <f>IF(Tabla1[[#This Row],[Fecha Radicado]]="","",IF(Tabla1[[#This Row],[Tipo de Petición, queja o reclamo, queja o reclamo]]="Sin término de respuesta","No aplica",WORKDAY(Tabla1[[#This Row],[Fecha Radicado]],Tabla1[[#This Row],[Plazo]],Festivos)))</f>
        <v/>
      </c>
      <c r="K1954" s="3" t="str">
        <f ca="1">IF(Tabla1[[#This Row],[Estado]]="No Aplica","",IF(Tabla1[[#This Row],[Estado]]="Con respuesta","Gestionado",IFERROR(NETWORKDAYS(TODAY(),Tabla1[[#This Row],[Fecha de Vencimiento]],Festivos),"")))</f>
        <v/>
      </c>
      <c r="L19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54" s="1"/>
      <c r="N1954" s="1"/>
      <c r="O1954" s="1"/>
      <c r="P1954" s="1" t="str">
        <f>_xlfn.IFNA(VLOOKUP(Tabla1[[#This Row],[Departamento]],Departamentos,2,FALSE),"")</f>
        <v/>
      </c>
      <c r="Q1954" s="1"/>
      <c r="R1954" s="1" t="str">
        <f>_xlfn.IFNA(VLOOKUP(Tabla1[[#This Row],[Municipio]],Municipios,2,FALSE),"")</f>
        <v/>
      </c>
      <c r="S1954" s="1"/>
      <c r="T1954" s="1"/>
      <c r="U1954" s="1"/>
      <c r="V1954" s="1"/>
      <c r="W1954" s="1"/>
      <c r="Z1954" s="1"/>
    </row>
    <row r="1955" spans="1:26">
      <c r="A1955" s="1"/>
      <c r="B1955" s="1"/>
      <c r="D1955" s="1"/>
      <c r="E1955" s="1"/>
      <c r="F1955" s="1"/>
      <c r="G1955" s="1"/>
      <c r="H1955" s="1"/>
      <c r="I1955" s="1" t="str">
        <f>IFERROR(VLOOKUP(Tabla1[[#This Row],[Tipo de Petición, queja o reclamo, queja o reclamo]],Tipif,2,0),"")</f>
        <v/>
      </c>
      <c r="J1955" s="2" t="str">
        <f>IF(Tabla1[[#This Row],[Fecha Radicado]]="","",IF(Tabla1[[#This Row],[Tipo de Petición, queja o reclamo, queja o reclamo]]="Sin término de respuesta","No aplica",WORKDAY(Tabla1[[#This Row],[Fecha Radicado]],Tabla1[[#This Row],[Plazo]],Festivos)))</f>
        <v/>
      </c>
      <c r="K1955" s="3" t="str">
        <f ca="1">IF(Tabla1[[#This Row],[Estado]]="No Aplica","",IF(Tabla1[[#This Row],[Estado]]="Con respuesta","Gestionado",IFERROR(NETWORKDAYS(TODAY(),Tabla1[[#This Row],[Fecha de Vencimiento]],Festivos),"")))</f>
        <v/>
      </c>
      <c r="L19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55" s="1"/>
      <c r="N1955" s="1"/>
      <c r="O1955" s="1"/>
      <c r="P1955" s="1" t="str">
        <f>_xlfn.IFNA(VLOOKUP(Tabla1[[#This Row],[Departamento]],Departamentos,2,FALSE),"")</f>
        <v/>
      </c>
      <c r="Q1955" s="1"/>
      <c r="R1955" s="1" t="str">
        <f>_xlfn.IFNA(VLOOKUP(Tabla1[[#This Row],[Municipio]],Municipios,2,FALSE),"")</f>
        <v/>
      </c>
      <c r="S1955" s="1"/>
      <c r="T1955" s="1"/>
      <c r="U1955" s="1"/>
      <c r="V1955" s="1"/>
      <c r="W1955" s="1"/>
      <c r="Z1955" s="1"/>
    </row>
    <row r="1956" spans="1:26">
      <c r="A1956" s="1"/>
      <c r="B1956" s="1"/>
      <c r="D1956" s="1"/>
      <c r="E1956" s="1"/>
      <c r="F1956" s="1"/>
      <c r="G1956" s="1"/>
      <c r="H1956" s="1"/>
      <c r="I1956" s="1" t="str">
        <f>IFERROR(VLOOKUP(Tabla1[[#This Row],[Tipo de Petición, queja o reclamo, queja o reclamo]],Tipif,2,0),"")</f>
        <v/>
      </c>
      <c r="J1956" s="2" t="str">
        <f>IF(Tabla1[[#This Row],[Fecha Radicado]]="","",IF(Tabla1[[#This Row],[Tipo de Petición, queja o reclamo, queja o reclamo]]="Sin término de respuesta","No aplica",WORKDAY(Tabla1[[#This Row],[Fecha Radicado]],Tabla1[[#This Row],[Plazo]],Festivos)))</f>
        <v/>
      </c>
      <c r="K1956" s="3" t="str">
        <f ca="1">IF(Tabla1[[#This Row],[Estado]]="No Aplica","",IF(Tabla1[[#This Row],[Estado]]="Con respuesta","Gestionado",IFERROR(NETWORKDAYS(TODAY(),Tabla1[[#This Row],[Fecha de Vencimiento]],Festivos),"")))</f>
        <v/>
      </c>
      <c r="L19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56" s="1"/>
      <c r="N1956" s="1"/>
      <c r="O1956" s="1"/>
      <c r="P1956" s="1" t="str">
        <f>_xlfn.IFNA(VLOOKUP(Tabla1[[#This Row],[Departamento]],Departamentos,2,FALSE),"")</f>
        <v/>
      </c>
      <c r="Q1956" s="1"/>
      <c r="R1956" s="1" t="str">
        <f>_xlfn.IFNA(VLOOKUP(Tabla1[[#This Row],[Municipio]],Municipios,2,FALSE),"")</f>
        <v/>
      </c>
      <c r="S1956" s="1"/>
      <c r="T1956" s="1"/>
      <c r="U1956" s="1"/>
      <c r="V1956" s="1"/>
      <c r="W1956" s="1"/>
      <c r="Z1956" s="1"/>
    </row>
    <row r="1957" spans="1:26">
      <c r="A1957" s="1"/>
      <c r="B1957" s="1"/>
      <c r="D1957" s="1"/>
      <c r="E1957" s="1"/>
      <c r="F1957" s="1"/>
      <c r="G1957" s="1"/>
      <c r="H1957" s="1"/>
      <c r="I1957" s="1" t="str">
        <f>IFERROR(VLOOKUP(Tabla1[[#This Row],[Tipo de Petición, queja o reclamo, queja o reclamo]],Tipif,2,0),"")</f>
        <v/>
      </c>
      <c r="J1957" s="2" t="str">
        <f>IF(Tabla1[[#This Row],[Fecha Radicado]]="","",IF(Tabla1[[#This Row],[Tipo de Petición, queja o reclamo, queja o reclamo]]="Sin término de respuesta","No aplica",WORKDAY(Tabla1[[#This Row],[Fecha Radicado]],Tabla1[[#This Row],[Plazo]],Festivos)))</f>
        <v/>
      </c>
      <c r="K1957" s="3" t="str">
        <f ca="1">IF(Tabla1[[#This Row],[Estado]]="No Aplica","",IF(Tabla1[[#This Row],[Estado]]="Con respuesta","Gestionado",IFERROR(NETWORKDAYS(TODAY(),Tabla1[[#This Row],[Fecha de Vencimiento]],Festivos),"")))</f>
        <v/>
      </c>
      <c r="L19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57" s="1"/>
      <c r="N1957" s="1"/>
      <c r="O1957" s="1"/>
      <c r="P1957" s="1" t="str">
        <f>_xlfn.IFNA(VLOOKUP(Tabla1[[#This Row],[Departamento]],Departamentos,2,FALSE),"")</f>
        <v/>
      </c>
      <c r="Q1957" s="1"/>
      <c r="R1957" s="1" t="str">
        <f>_xlfn.IFNA(VLOOKUP(Tabla1[[#This Row],[Municipio]],Municipios,2,FALSE),"")</f>
        <v/>
      </c>
      <c r="S1957" s="1"/>
      <c r="T1957" s="1"/>
      <c r="U1957" s="1"/>
      <c r="V1957" s="1"/>
      <c r="W1957" s="1"/>
      <c r="Z1957" s="1"/>
    </row>
    <row r="1958" spans="1:26">
      <c r="A1958" s="1"/>
      <c r="B1958" s="1"/>
      <c r="D1958" s="1"/>
      <c r="E1958" s="1"/>
      <c r="F1958" s="1"/>
      <c r="G1958" s="1"/>
      <c r="H1958" s="1"/>
      <c r="I1958" s="1" t="str">
        <f>IFERROR(VLOOKUP(Tabla1[[#This Row],[Tipo de Petición, queja o reclamo, queja o reclamo]],Tipif,2,0),"")</f>
        <v/>
      </c>
      <c r="J1958" s="2" t="str">
        <f>IF(Tabla1[[#This Row],[Fecha Radicado]]="","",IF(Tabla1[[#This Row],[Tipo de Petición, queja o reclamo, queja o reclamo]]="Sin término de respuesta","No aplica",WORKDAY(Tabla1[[#This Row],[Fecha Radicado]],Tabla1[[#This Row],[Plazo]],Festivos)))</f>
        <v/>
      </c>
      <c r="K1958" s="3" t="str">
        <f ca="1">IF(Tabla1[[#This Row],[Estado]]="No Aplica","",IF(Tabla1[[#This Row],[Estado]]="Con respuesta","Gestionado",IFERROR(NETWORKDAYS(TODAY(),Tabla1[[#This Row],[Fecha de Vencimiento]],Festivos),"")))</f>
        <v/>
      </c>
      <c r="L19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58" s="1"/>
      <c r="N1958" s="1"/>
      <c r="O1958" s="1"/>
      <c r="P1958" s="1" t="str">
        <f>_xlfn.IFNA(VLOOKUP(Tabla1[[#This Row],[Departamento]],Departamentos,2,FALSE),"")</f>
        <v/>
      </c>
      <c r="Q1958" s="1"/>
      <c r="R1958" s="1" t="str">
        <f>_xlfn.IFNA(VLOOKUP(Tabla1[[#This Row],[Municipio]],Municipios,2,FALSE),"")</f>
        <v/>
      </c>
      <c r="S1958" s="1"/>
      <c r="T1958" s="1"/>
      <c r="U1958" s="1"/>
      <c r="V1958" s="1"/>
      <c r="W1958" s="1"/>
      <c r="Z1958" s="1"/>
    </row>
    <row r="1959" spans="1:26">
      <c r="A1959" s="1"/>
      <c r="B1959" s="1"/>
      <c r="D1959" s="1"/>
      <c r="E1959" s="1"/>
      <c r="F1959" s="1"/>
      <c r="G1959" s="1"/>
      <c r="H1959" s="1"/>
      <c r="I1959" s="1" t="str">
        <f>IFERROR(VLOOKUP(Tabla1[[#This Row],[Tipo de Petición, queja o reclamo, queja o reclamo]],Tipif,2,0),"")</f>
        <v/>
      </c>
      <c r="J1959" s="2" t="str">
        <f>IF(Tabla1[[#This Row],[Fecha Radicado]]="","",IF(Tabla1[[#This Row],[Tipo de Petición, queja o reclamo, queja o reclamo]]="Sin término de respuesta","No aplica",WORKDAY(Tabla1[[#This Row],[Fecha Radicado]],Tabla1[[#This Row],[Plazo]],Festivos)))</f>
        <v/>
      </c>
      <c r="K1959" s="3" t="str">
        <f ca="1">IF(Tabla1[[#This Row],[Estado]]="No Aplica","",IF(Tabla1[[#This Row],[Estado]]="Con respuesta","Gestionado",IFERROR(NETWORKDAYS(TODAY(),Tabla1[[#This Row],[Fecha de Vencimiento]],Festivos),"")))</f>
        <v/>
      </c>
      <c r="L19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59" s="1"/>
      <c r="N1959" s="1"/>
      <c r="O1959" s="1"/>
      <c r="P1959" s="1" t="str">
        <f>_xlfn.IFNA(VLOOKUP(Tabla1[[#This Row],[Departamento]],Departamentos,2,FALSE),"")</f>
        <v/>
      </c>
      <c r="Q1959" s="1"/>
      <c r="R1959" s="1" t="str">
        <f>_xlfn.IFNA(VLOOKUP(Tabla1[[#This Row],[Municipio]],Municipios,2,FALSE),"")</f>
        <v/>
      </c>
      <c r="S1959" s="1"/>
      <c r="T1959" s="1"/>
      <c r="U1959" s="1"/>
      <c r="V1959" s="1"/>
      <c r="W1959" s="1"/>
      <c r="Z1959" s="1"/>
    </row>
    <row r="1960" spans="1:26">
      <c r="A1960" s="1"/>
      <c r="B1960" s="1"/>
      <c r="D1960" s="1"/>
      <c r="E1960" s="1"/>
      <c r="F1960" s="1"/>
      <c r="G1960" s="1"/>
      <c r="H1960" s="1"/>
      <c r="I1960" s="1" t="str">
        <f>IFERROR(VLOOKUP(Tabla1[[#This Row],[Tipo de Petición, queja o reclamo, queja o reclamo]],Tipif,2,0),"")</f>
        <v/>
      </c>
      <c r="J1960" s="2" t="str">
        <f>IF(Tabla1[[#This Row],[Fecha Radicado]]="","",IF(Tabla1[[#This Row],[Tipo de Petición, queja o reclamo, queja o reclamo]]="Sin término de respuesta","No aplica",WORKDAY(Tabla1[[#This Row],[Fecha Radicado]],Tabla1[[#This Row],[Plazo]],Festivos)))</f>
        <v/>
      </c>
      <c r="K1960" s="3" t="str">
        <f ca="1">IF(Tabla1[[#This Row],[Estado]]="No Aplica","",IF(Tabla1[[#This Row],[Estado]]="Con respuesta","Gestionado",IFERROR(NETWORKDAYS(TODAY(),Tabla1[[#This Row],[Fecha de Vencimiento]],Festivos),"")))</f>
        <v/>
      </c>
      <c r="L19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60" s="1"/>
      <c r="N1960" s="1"/>
      <c r="O1960" s="1"/>
      <c r="P1960" s="1" t="str">
        <f>_xlfn.IFNA(VLOOKUP(Tabla1[[#This Row],[Departamento]],Departamentos,2,FALSE),"")</f>
        <v/>
      </c>
      <c r="Q1960" s="1"/>
      <c r="R1960" s="1" t="str">
        <f>_xlfn.IFNA(VLOOKUP(Tabla1[[#This Row],[Municipio]],Municipios,2,FALSE),"")</f>
        <v/>
      </c>
      <c r="S1960" s="1"/>
      <c r="T1960" s="1"/>
      <c r="U1960" s="1"/>
      <c r="V1960" s="1"/>
      <c r="W1960" s="1"/>
      <c r="Z1960" s="1"/>
    </row>
    <row r="1961" spans="1:26">
      <c r="A1961" s="1"/>
      <c r="B1961" s="1"/>
      <c r="D1961" s="1"/>
      <c r="E1961" s="1"/>
      <c r="F1961" s="1"/>
      <c r="G1961" s="1"/>
      <c r="H1961" s="1"/>
      <c r="I1961" s="1" t="str">
        <f>IFERROR(VLOOKUP(Tabla1[[#This Row],[Tipo de Petición, queja o reclamo, queja o reclamo]],Tipif,2,0),"")</f>
        <v/>
      </c>
      <c r="J1961" s="2" t="str">
        <f>IF(Tabla1[[#This Row],[Fecha Radicado]]="","",IF(Tabla1[[#This Row],[Tipo de Petición, queja o reclamo, queja o reclamo]]="Sin término de respuesta","No aplica",WORKDAY(Tabla1[[#This Row],[Fecha Radicado]],Tabla1[[#This Row],[Plazo]],Festivos)))</f>
        <v/>
      </c>
      <c r="K1961" s="3" t="str">
        <f ca="1">IF(Tabla1[[#This Row],[Estado]]="No Aplica","",IF(Tabla1[[#This Row],[Estado]]="Con respuesta","Gestionado",IFERROR(NETWORKDAYS(TODAY(),Tabla1[[#This Row],[Fecha de Vencimiento]],Festivos),"")))</f>
        <v/>
      </c>
      <c r="L19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61" s="1"/>
      <c r="N1961" s="1"/>
      <c r="O1961" s="1"/>
      <c r="P1961" s="1" t="str">
        <f>_xlfn.IFNA(VLOOKUP(Tabla1[[#This Row],[Departamento]],Departamentos,2,FALSE),"")</f>
        <v/>
      </c>
      <c r="Q1961" s="1"/>
      <c r="R1961" s="1" t="str">
        <f>_xlfn.IFNA(VLOOKUP(Tabla1[[#This Row],[Municipio]],Municipios,2,FALSE),"")</f>
        <v/>
      </c>
      <c r="S1961" s="1"/>
      <c r="T1961" s="1"/>
      <c r="U1961" s="1"/>
      <c r="V1961" s="1"/>
      <c r="W1961" s="1"/>
      <c r="Z1961" s="1"/>
    </row>
    <row r="1962" spans="1:26">
      <c r="A1962" s="1"/>
      <c r="B1962" s="1"/>
      <c r="D1962" s="1"/>
      <c r="E1962" s="1"/>
      <c r="F1962" s="1"/>
      <c r="G1962" s="1"/>
      <c r="H1962" s="1"/>
      <c r="I1962" s="1" t="str">
        <f>IFERROR(VLOOKUP(Tabla1[[#This Row],[Tipo de Petición, queja o reclamo, queja o reclamo]],Tipif,2,0),"")</f>
        <v/>
      </c>
      <c r="J1962" s="2" t="str">
        <f>IF(Tabla1[[#This Row],[Fecha Radicado]]="","",IF(Tabla1[[#This Row],[Tipo de Petición, queja o reclamo, queja o reclamo]]="Sin término de respuesta","No aplica",WORKDAY(Tabla1[[#This Row],[Fecha Radicado]],Tabla1[[#This Row],[Plazo]],Festivos)))</f>
        <v/>
      </c>
      <c r="K1962" s="3" t="str">
        <f ca="1">IF(Tabla1[[#This Row],[Estado]]="No Aplica","",IF(Tabla1[[#This Row],[Estado]]="Con respuesta","Gestionado",IFERROR(NETWORKDAYS(TODAY(),Tabla1[[#This Row],[Fecha de Vencimiento]],Festivos),"")))</f>
        <v/>
      </c>
      <c r="L19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62" s="1"/>
      <c r="N1962" s="1"/>
      <c r="O1962" s="1"/>
      <c r="P1962" s="1" t="str">
        <f>_xlfn.IFNA(VLOOKUP(Tabla1[[#This Row],[Departamento]],Departamentos,2,FALSE),"")</f>
        <v/>
      </c>
      <c r="Q1962" s="1"/>
      <c r="R1962" s="1" t="str">
        <f>_xlfn.IFNA(VLOOKUP(Tabla1[[#This Row],[Municipio]],Municipios,2,FALSE),"")</f>
        <v/>
      </c>
      <c r="S1962" s="1"/>
      <c r="T1962" s="1"/>
      <c r="U1962" s="1"/>
      <c r="V1962" s="1"/>
      <c r="W1962" s="1"/>
      <c r="Z1962" s="1"/>
    </row>
    <row r="1963" spans="1:26">
      <c r="A1963" s="1"/>
      <c r="B1963" s="1"/>
      <c r="D1963" s="1"/>
      <c r="E1963" s="1"/>
      <c r="F1963" s="1"/>
      <c r="G1963" s="1"/>
      <c r="H1963" s="1"/>
      <c r="I1963" s="1" t="str">
        <f>IFERROR(VLOOKUP(Tabla1[[#This Row],[Tipo de Petición, queja o reclamo, queja o reclamo]],Tipif,2,0),"")</f>
        <v/>
      </c>
      <c r="J1963" s="2" t="str">
        <f>IF(Tabla1[[#This Row],[Fecha Radicado]]="","",IF(Tabla1[[#This Row],[Tipo de Petición, queja o reclamo, queja o reclamo]]="Sin término de respuesta","No aplica",WORKDAY(Tabla1[[#This Row],[Fecha Radicado]],Tabla1[[#This Row],[Plazo]],Festivos)))</f>
        <v/>
      </c>
      <c r="K1963" s="3" t="str">
        <f ca="1">IF(Tabla1[[#This Row],[Estado]]="No Aplica","",IF(Tabla1[[#This Row],[Estado]]="Con respuesta","Gestionado",IFERROR(NETWORKDAYS(TODAY(),Tabla1[[#This Row],[Fecha de Vencimiento]],Festivos),"")))</f>
        <v/>
      </c>
      <c r="L19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63" s="1"/>
      <c r="N1963" s="1"/>
      <c r="O1963" s="1"/>
      <c r="P1963" s="1" t="str">
        <f>_xlfn.IFNA(VLOOKUP(Tabla1[[#This Row],[Departamento]],Departamentos,2,FALSE),"")</f>
        <v/>
      </c>
      <c r="Q1963" s="1"/>
      <c r="R1963" s="1" t="str">
        <f>_xlfn.IFNA(VLOOKUP(Tabla1[[#This Row],[Municipio]],Municipios,2,FALSE),"")</f>
        <v/>
      </c>
      <c r="S1963" s="1"/>
      <c r="T1963" s="1"/>
      <c r="U1963" s="1"/>
      <c r="V1963" s="1"/>
      <c r="W1963" s="1"/>
      <c r="Z1963" s="1"/>
    </row>
    <row r="1964" spans="1:26">
      <c r="A1964" s="1"/>
      <c r="B1964" s="1"/>
      <c r="D1964" s="1"/>
      <c r="E1964" s="1"/>
      <c r="F1964" s="1"/>
      <c r="G1964" s="1"/>
      <c r="H1964" s="1"/>
      <c r="I1964" s="1" t="str">
        <f>IFERROR(VLOOKUP(Tabla1[[#This Row],[Tipo de Petición, queja o reclamo, queja o reclamo]],Tipif,2,0),"")</f>
        <v/>
      </c>
      <c r="J1964" s="2" t="str">
        <f>IF(Tabla1[[#This Row],[Fecha Radicado]]="","",IF(Tabla1[[#This Row],[Tipo de Petición, queja o reclamo, queja o reclamo]]="Sin término de respuesta","No aplica",WORKDAY(Tabla1[[#This Row],[Fecha Radicado]],Tabla1[[#This Row],[Plazo]],Festivos)))</f>
        <v/>
      </c>
      <c r="K1964" s="3" t="str">
        <f ca="1">IF(Tabla1[[#This Row],[Estado]]="No Aplica","",IF(Tabla1[[#This Row],[Estado]]="Con respuesta","Gestionado",IFERROR(NETWORKDAYS(TODAY(),Tabla1[[#This Row],[Fecha de Vencimiento]],Festivos),"")))</f>
        <v/>
      </c>
      <c r="L19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64" s="1"/>
      <c r="N1964" s="1"/>
      <c r="O1964" s="1"/>
      <c r="P1964" s="1" t="str">
        <f>_xlfn.IFNA(VLOOKUP(Tabla1[[#This Row],[Departamento]],Departamentos,2,FALSE),"")</f>
        <v/>
      </c>
      <c r="Q1964" s="1"/>
      <c r="R1964" s="1" t="str">
        <f>_xlfn.IFNA(VLOOKUP(Tabla1[[#This Row],[Municipio]],Municipios,2,FALSE),"")</f>
        <v/>
      </c>
      <c r="S1964" s="1"/>
      <c r="T1964" s="1"/>
      <c r="U1964" s="1"/>
      <c r="V1964" s="1"/>
      <c r="W1964" s="1"/>
      <c r="Z1964" s="1"/>
    </row>
    <row r="1965" spans="1:26">
      <c r="A1965" s="1"/>
      <c r="B1965" s="1"/>
      <c r="D1965" s="1"/>
      <c r="E1965" s="1"/>
      <c r="F1965" s="1"/>
      <c r="G1965" s="1"/>
      <c r="H1965" s="1"/>
      <c r="I1965" s="1" t="str">
        <f>IFERROR(VLOOKUP(Tabla1[[#This Row],[Tipo de Petición, queja o reclamo, queja o reclamo]],Tipif,2,0),"")</f>
        <v/>
      </c>
      <c r="J1965" s="2" t="str">
        <f>IF(Tabla1[[#This Row],[Fecha Radicado]]="","",IF(Tabla1[[#This Row],[Tipo de Petición, queja o reclamo, queja o reclamo]]="Sin término de respuesta","No aplica",WORKDAY(Tabla1[[#This Row],[Fecha Radicado]],Tabla1[[#This Row],[Plazo]],Festivos)))</f>
        <v/>
      </c>
      <c r="K1965" s="3" t="str">
        <f ca="1">IF(Tabla1[[#This Row],[Estado]]="No Aplica","",IF(Tabla1[[#This Row],[Estado]]="Con respuesta","Gestionado",IFERROR(NETWORKDAYS(TODAY(),Tabla1[[#This Row],[Fecha de Vencimiento]],Festivos),"")))</f>
        <v/>
      </c>
      <c r="L19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65" s="1"/>
      <c r="N1965" s="1"/>
      <c r="O1965" s="1"/>
      <c r="P1965" s="1" t="str">
        <f>_xlfn.IFNA(VLOOKUP(Tabla1[[#This Row],[Departamento]],Departamentos,2,FALSE),"")</f>
        <v/>
      </c>
      <c r="Q1965" s="1"/>
      <c r="R1965" s="1" t="str">
        <f>_xlfn.IFNA(VLOOKUP(Tabla1[[#This Row],[Municipio]],Municipios,2,FALSE),"")</f>
        <v/>
      </c>
      <c r="S1965" s="1"/>
      <c r="T1965" s="1"/>
      <c r="U1965" s="1"/>
      <c r="V1965" s="1"/>
      <c r="W1965" s="1"/>
      <c r="Z1965" s="1"/>
    </row>
    <row r="1966" spans="1:26">
      <c r="A1966" s="1"/>
      <c r="B1966" s="1"/>
      <c r="D1966" s="1"/>
      <c r="E1966" s="1"/>
      <c r="F1966" s="1"/>
      <c r="G1966" s="1"/>
      <c r="H1966" s="1"/>
      <c r="I1966" s="1" t="str">
        <f>IFERROR(VLOOKUP(Tabla1[[#This Row],[Tipo de Petición, queja o reclamo, queja o reclamo]],Tipif,2,0),"")</f>
        <v/>
      </c>
      <c r="J1966" s="2" t="str">
        <f>IF(Tabla1[[#This Row],[Fecha Radicado]]="","",IF(Tabla1[[#This Row],[Tipo de Petición, queja o reclamo, queja o reclamo]]="Sin término de respuesta","No aplica",WORKDAY(Tabla1[[#This Row],[Fecha Radicado]],Tabla1[[#This Row],[Plazo]],Festivos)))</f>
        <v/>
      </c>
      <c r="K1966" s="3" t="str">
        <f ca="1">IF(Tabla1[[#This Row],[Estado]]="No Aplica","",IF(Tabla1[[#This Row],[Estado]]="Con respuesta","Gestionado",IFERROR(NETWORKDAYS(TODAY(),Tabla1[[#This Row],[Fecha de Vencimiento]],Festivos),"")))</f>
        <v/>
      </c>
      <c r="L19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66" s="1"/>
      <c r="N1966" s="1"/>
      <c r="O1966" s="1"/>
      <c r="P1966" s="1" t="str">
        <f>_xlfn.IFNA(VLOOKUP(Tabla1[[#This Row],[Departamento]],Departamentos,2,FALSE),"")</f>
        <v/>
      </c>
      <c r="Q1966" s="1"/>
      <c r="R1966" s="1" t="str">
        <f>_xlfn.IFNA(VLOOKUP(Tabla1[[#This Row],[Municipio]],Municipios,2,FALSE),"")</f>
        <v/>
      </c>
      <c r="S1966" s="1"/>
      <c r="T1966" s="1"/>
      <c r="U1966" s="1"/>
      <c r="V1966" s="1"/>
      <c r="W1966" s="1"/>
      <c r="Z1966" s="1"/>
    </row>
    <row r="1967" spans="1:26">
      <c r="A1967" s="1"/>
      <c r="B1967" s="1"/>
      <c r="D1967" s="1"/>
      <c r="E1967" s="1"/>
      <c r="F1967" s="1"/>
      <c r="G1967" s="1"/>
      <c r="H1967" s="1"/>
      <c r="I1967" s="1" t="str">
        <f>IFERROR(VLOOKUP(Tabla1[[#This Row],[Tipo de Petición, queja o reclamo, queja o reclamo]],Tipif,2,0),"")</f>
        <v/>
      </c>
      <c r="J1967" s="2" t="str">
        <f>IF(Tabla1[[#This Row],[Fecha Radicado]]="","",IF(Tabla1[[#This Row],[Tipo de Petición, queja o reclamo, queja o reclamo]]="Sin término de respuesta","No aplica",WORKDAY(Tabla1[[#This Row],[Fecha Radicado]],Tabla1[[#This Row],[Plazo]],Festivos)))</f>
        <v/>
      </c>
      <c r="K1967" s="3" t="str">
        <f ca="1">IF(Tabla1[[#This Row],[Estado]]="No Aplica","",IF(Tabla1[[#This Row],[Estado]]="Con respuesta","Gestionado",IFERROR(NETWORKDAYS(TODAY(),Tabla1[[#This Row],[Fecha de Vencimiento]],Festivos),"")))</f>
        <v/>
      </c>
      <c r="L19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67" s="1"/>
      <c r="N1967" s="1"/>
      <c r="O1967" s="1"/>
      <c r="P1967" s="1" t="str">
        <f>_xlfn.IFNA(VLOOKUP(Tabla1[[#This Row],[Departamento]],Departamentos,2,FALSE),"")</f>
        <v/>
      </c>
      <c r="Q1967" s="1"/>
      <c r="R1967" s="1" t="str">
        <f>_xlfn.IFNA(VLOOKUP(Tabla1[[#This Row],[Municipio]],Municipios,2,FALSE),"")</f>
        <v/>
      </c>
      <c r="S1967" s="1"/>
      <c r="T1967" s="1"/>
      <c r="U1967" s="1"/>
      <c r="V1967" s="1"/>
      <c r="W1967" s="1"/>
      <c r="Z1967" s="1"/>
    </row>
    <row r="1968" spans="1:26">
      <c r="A1968" s="1"/>
      <c r="B1968" s="1"/>
      <c r="D1968" s="1"/>
      <c r="E1968" s="1"/>
      <c r="F1968" s="1"/>
      <c r="G1968" s="1"/>
      <c r="H1968" s="1"/>
      <c r="I1968" s="1" t="str">
        <f>IFERROR(VLOOKUP(Tabla1[[#This Row],[Tipo de Petición, queja o reclamo, queja o reclamo]],Tipif,2,0),"")</f>
        <v/>
      </c>
      <c r="J1968" s="2" t="str">
        <f>IF(Tabla1[[#This Row],[Fecha Radicado]]="","",IF(Tabla1[[#This Row],[Tipo de Petición, queja o reclamo, queja o reclamo]]="Sin término de respuesta","No aplica",WORKDAY(Tabla1[[#This Row],[Fecha Radicado]],Tabla1[[#This Row],[Plazo]],Festivos)))</f>
        <v/>
      </c>
      <c r="K1968" s="3" t="str">
        <f ca="1">IF(Tabla1[[#This Row],[Estado]]="No Aplica","",IF(Tabla1[[#This Row],[Estado]]="Con respuesta","Gestionado",IFERROR(NETWORKDAYS(TODAY(),Tabla1[[#This Row],[Fecha de Vencimiento]],Festivos),"")))</f>
        <v/>
      </c>
      <c r="L19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68" s="1"/>
      <c r="N1968" s="1"/>
      <c r="O1968" s="1"/>
      <c r="P1968" s="1" t="str">
        <f>_xlfn.IFNA(VLOOKUP(Tabla1[[#This Row],[Departamento]],Departamentos,2,FALSE),"")</f>
        <v/>
      </c>
      <c r="Q1968" s="1"/>
      <c r="R1968" s="1" t="str">
        <f>_xlfn.IFNA(VLOOKUP(Tabla1[[#This Row],[Municipio]],Municipios,2,FALSE),"")</f>
        <v/>
      </c>
      <c r="S1968" s="1"/>
      <c r="T1968" s="1"/>
      <c r="U1968" s="1"/>
      <c r="V1968" s="1"/>
      <c r="W1968" s="1"/>
      <c r="Z1968" s="1"/>
    </row>
    <row r="1969" spans="1:26">
      <c r="A1969" s="1"/>
      <c r="B1969" s="1"/>
      <c r="D1969" s="1"/>
      <c r="E1969" s="1"/>
      <c r="F1969" s="1"/>
      <c r="G1969" s="1"/>
      <c r="H1969" s="1"/>
      <c r="I1969" s="1" t="str">
        <f>IFERROR(VLOOKUP(Tabla1[[#This Row],[Tipo de Petición, queja o reclamo, queja o reclamo]],Tipif,2,0),"")</f>
        <v/>
      </c>
      <c r="J1969" s="2" t="str">
        <f>IF(Tabla1[[#This Row],[Fecha Radicado]]="","",IF(Tabla1[[#This Row],[Tipo de Petición, queja o reclamo, queja o reclamo]]="Sin término de respuesta","No aplica",WORKDAY(Tabla1[[#This Row],[Fecha Radicado]],Tabla1[[#This Row],[Plazo]],Festivos)))</f>
        <v/>
      </c>
      <c r="K1969" s="3" t="str">
        <f ca="1">IF(Tabla1[[#This Row],[Estado]]="No Aplica","",IF(Tabla1[[#This Row],[Estado]]="Con respuesta","Gestionado",IFERROR(NETWORKDAYS(TODAY(),Tabla1[[#This Row],[Fecha de Vencimiento]],Festivos),"")))</f>
        <v/>
      </c>
      <c r="L19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69" s="1"/>
      <c r="N1969" s="1"/>
      <c r="O1969" s="1"/>
      <c r="P1969" s="1" t="str">
        <f>_xlfn.IFNA(VLOOKUP(Tabla1[[#This Row],[Departamento]],Departamentos,2,FALSE),"")</f>
        <v/>
      </c>
      <c r="Q1969" s="1"/>
      <c r="R1969" s="1" t="str">
        <f>_xlfn.IFNA(VLOOKUP(Tabla1[[#This Row],[Municipio]],Municipios,2,FALSE),"")</f>
        <v/>
      </c>
      <c r="S1969" s="1"/>
      <c r="T1969" s="1"/>
      <c r="U1969" s="1"/>
      <c r="V1969" s="1"/>
      <c r="W1969" s="1"/>
      <c r="Z1969" s="1"/>
    </row>
    <row r="1970" spans="1:26">
      <c r="A1970" s="1"/>
      <c r="B1970" s="1"/>
      <c r="D1970" s="1"/>
      <c r="E1970" s="1"/>
      <c r="F1970" s="1"/>
      <c r="G1970" s="1"/>
      <c r="H1970" s="1"/>
      <c r="I1970" s="1" t="str">
        <f>IFERROR(VLOOKUP(Tabla1[[#This Row],[Tipo de Petición, queja o reclamo, queja o reclamo]],Tipif,2,0),"")</f>
        <v/>
      </c>
      <c r="J1970" s="2" t="str">
        <f>IF(Tabla1[[#This Row],[Fecha Radicado]]="","",IF(Tabla1[[#This Row],[Tipo de Petición, queja o reclamo, queja o reclamo]]="Sin término de respuesta","No aplica",WORKDAY(Tabla1[[#This Row],[Fecha Radicado]],Tabla1[[#This Row],[Plazo]],Festivos)))</f>
        <v/>
      </c>
      <c r="K1970" s="3" t="str">
        <f ca="1">IF(Tabla1[[#This Row],[Estado]]="No Aplica","",IF(Tabla1[[#This Row],[Estado]]="Con respuesta","Gestionado",IFERROR(NETWORKDAYS(TODAY(),Tabla1[[#This Row],[Fecha de Vencimiento]],Festivos),"")))</f>
        <v/>
      </c>
      <c r="L19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70" s="1"/>
      <c r="N1970" s="1"/>
      <c r="O1970" s="1"/>
      <c r="P1970" s="1" t="str">
        <f>_xlfn.IFNA(VLOOKUP(Tabla1[[#This Row],[Departamento]],Departamentos,2,FALSE),"")</f>
        <v/>
      </c>
      <c r="Q1970" s="1"/>
      <c r="R1970" s="1" t="str">
        <f>_xlfn.IFNA(VLOOKUP(Tabla1[[#This Row],[Municipio]],Municipios,2,FALSE),"")</f>
        <v/>
      </c>
      <c r="S1970" s="1"/>
      <c r="T1970" s="1"/>
      <c r="U1970" s="1"/>
      <c r="V1970" s="1"/>
      <c r="W1970" s="1"/>
      <c r="Z1970" s="1"/>
    </row>
    <row r="1971" spans="1:26">
      <c r="A1971" s="1"/>
      <c r="B1971" s="1"/>
      <c r="D1971" s="1"/>
      <c r="E1971" s="1"/>
      <c r="F1971" s="1"/>
      <c r="G1971" s="1"/>
      <c r="H1971" s="1"/>
      <c r="I1971" s="1" t="str">
        <f>IFERROR(VLOOKUP(Tabla1[[#This Row],[Tipo de Petición, queja o reclamo, queja o reclamo]],Tipif,2,0),"")</f>
        <v/>
      </c>
      <c r="J1971" s="2" t="str">
        <f>IF(Tabla1[[#This Row],[Fecha Radicado]]="","",IF(Tabla1[[#This Row],[Tipo de Petición, queja o reclamo, queja o reclamo]]="Sin término de respuesta","No aplica",WORKDAY(Tabla1[[#This Row],[Fecha Radicado]],Tabla1[[#This Row],[Plazo]],Festivos)))</f>
        <v/>
      </c>
      <c r="K1971" s="3" t="str">
        <f ca="1">IF(Tabla1[[#This Row],[Estado]]="No Aplica","",IF(Tabla1[[#This Row],[Estado]]="Con respuesta","Gestionado",IFERROR(NETWORKDAYS(TODAY(),Tabla1[[#This Row],[Fecha de Vencimiento]],Festivos),"")))</f>
        <v/>
      </c>
      <c r="L19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71" s="1"/>
      <c r="N1971" s="1"/>
      <c r="O1971" s="1"/>
      <c r="P1971" s="1" t="str">
        <f>_xlfn.IFNA(VLOOKUP(Tabla1[[#This Row],[Departamento]],Departamentos,2,FALSE),"")</f>
        <v/>
      </c>
      <c r="Q1971" s="1"/>
      <c r="R1971" s="1" t="str">
        <f>_xlfn.IFNA(VLOOKUP(Tabla1[[#This Row],[Municipio]],Municipios,2,FALSE),"")</f>
        <v/>
      </c>
      <c r="S1971" s="1"/>
      <c r="T1971" s="1"/>
      <c r="U1971" s="1"/>
      <c r="V1971" s="1"/>
      <c r="W1971" s="1"/>
      <c r="Z1971" s="1"/>
    </row>
    <row r="1972" spans="1:26">
      <c r="A1972" s="1"/>
      <c r="B1972" s="1"/>
      <c r="D1972" s="1"/>
      <c r="E1972" s="1"/>
      <c r="F1972" s="1"/>
      <c r="G1972" s="1"/>
      <c r="H1972" s="1"/>
      <c r="I1972" s="1" t="str">
        <f>IFERROR(VLOOKUP(Tabla1[[#This Row],[Tipo de Petición, queja o reclamo, queja o reclamo]],Tipif,2,0),"")</f>
        <v/>
      </c>
      <c r="J1972" s="2" t="str">
        <f>IF(Tabla1[[#This Row],[Fecha Radicado]]="","",IF(Tabla1[[#This Row],[Tipo de Petición, queja o reclamo, queja o reclamo]]="Sin término de respuesta","No aplica",WORKDAY(Tabla1[[#This Row],[Fecha Radicado]],Tabla1[[#This Row],[Plazo]],Festivos)))</f>
        <v/>
      </c>
      <c r="K1972" s="3" t="str">
        <f ca="1">IF(Tabla1[[#This Row],[Estado]]="No Aplica","",IF(Tabla1[[#This Row],[Estado]]="Con respuesta","Gestionado",IFERROR(NETWORKDAYS(TODAY(),Tabla1[[#This Row],[Fecha de Vencimiento]],Festivos),"")))</f>
        <v/>
      </c>
      <c r="L19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72" s="1"/>
      <c r="N1972" s="1"/>
      <c r="O1972" s="1"/>
      <c r="P1972" s="1" t="str">
        <f>_xlfn.IFNA(VLOOKUP(Tabla1[[#This Row],[Departamento]],Departamentos,2,FALSE),"")</f>
        <v/>
      </c>
      <c r="Q1972" s="1"/>
      <c r="R1972" s="1" t="str">
        <f>_xlfn.IFNA(VLOOKUP(Tabla1[[#This Row],[Municipio]],Municipios,2,FALSE),"")</f>
        <v/>
      </c>
      <c r="S1972" s="1"/>
      <c r="T1972" s="1"/>
      <c r="U1972" s="1"/>
      <c r="V1972" s="1"/>
      <c r="W1972" s="1"/>
      <c r="Z1972" s="1"/>
    </row>
    <row r="1973" spans="1:26">
      <c r="A1973" s="1"/>
      <c r="B1973" s="1"/>
      <c r="D1973" s="1"/>
      <c r="E1973" s="1"/>
      <c r="F1973" s="1"/>
      <c r="G1973" s="1"/>
      <c r="H1973" s="1"/>
      <c r="I1973" s="1" t="str">
        <f>IFERROR(VLOOKUP(Tabla1[[#This Row],[Tipo de Petición, queja o reclamo, queja o reclamo]],Tipif,2,0),"")</f>
        <v/>
      </c>
      <c r="J1973" s="2" t="str">
        <f>IF(Tabla1[[#This Row],[Fecha Radicado]]="","",IF(Tabla1[[#This Row],[Tipo de Petición, queja o reclamo, queja o reclamo]]="Sin término de respuesta","No aplica",WORKDAY(Tabla1[[#This Row],[Fecha Radicado]],Tabla1[[#This Row],[Plazo]],Festivos)))</f>
        <v/>
      </c>
      <c r="K1973" s="3" t="str">
        <f ca="1">IF(Tabla1[[#This Row],[Estado]]="No Aplica","",IF(Tabla1[[#This Row],[Estado]]="Con respuesta","Gestionado",IFERROR(NETWORKDAYS(TODAY(),Tabla1[[#This Row],[Fecha de Vencimiento]],Festivos),"")))</f>
        <v/>
      </c>
      <c r="L19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73" s="1"/>
      <c r="N1973" s="1"/>
      <c r="O1973" s="1"/>
      <c r="P1973" s="1" t="str">
        <f>_xlfn.IFNA(VLOOKUP(Tabla1[[#This Row],[Departamento]],Departamentos,2,FALSE),"")</f>
        <v/>
      </c>
      <c r="Q1973" s="1"/>
      <c r="R1973" s="1" t="str">
        <f>_xlfn.IFNA(VLOOKUP(Tabla1[[#This Row],[Municipio]],Municipios,2,FALSE),"")</f>
        <v/>
      </c>
      <c r="S1973" s="1"/>
      <c r="T1973" s="1"/>
      <c r="U1973" s="1"/>
      <c r="V1973" s="1"/>
      <c r="W1973" s="1"/>
      <c r="Z1973" s="1"/>
    </row>
    <row r="1974" spans="1:26">
      <c r="A1974" s="1"/>
      <c r="B1974" s="1"/>
      <c r="D1974" s="1"/>
      <c r="E1974" s="1"/>
      <c r="F1974" s="1"/>
      <c r="G1974" s="1"/>
      <c r="H1974" s="1"/>
      <c r="I1974" s="1" t="str">
        <f>IFERROR(VLOOKUP(Tabla1[[#This Row],[Tipo de Petición, queja o reclamo, queja o reclamo]],Tipif,2,0),"")</f>
        <v/>
      </c>
      <c r="J1974" s="2" t="str">
        <f>IF(Tabla1[[#This Row],[Fecha Radicado]]="","",IF(Tabla1[[#This Row],[Tipo de Petición, queja o reclamo, queja o reclamo]]="Sin término de respuesta","No aplica",WORKDAY(Tabla1[[#This Row],[Fecha Radicado]],Tabla1[[#This Row],[Plazo]],Festivos)))</f>
        <v/>
      </c>
      <c r="K1974" s="3" t="str">
        <f ca="1">IF(Tabla1[[#This Row],[Estado]]="No Aplica","",IF(Tabla1[[#This Row],[Estado]]="Con respuesta","Gestionado",IFERROR(NETWORKDAYS(TODAY(),Tabla1[[#This Row],[Fecha de Vencimiento]],Festivos),"")))</f>
        <v/>
      </c>
      <c r="L19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74" s="1"/>
      <c r="N1974" s="1"/>
      <c r="O1974" s="1"/>
      <c r="P1974" s="1" t="str">
        <f>_xlfn.IFNA(VLOOKUP(Tabla1[[#This Row],[Departamento]],Departamentos,2,FALSE),"")</f>
        <v/>
      </c>
      <c r="Q1974" s="1"/>
      <c r="R1974" s="1" t="str">
        <f>_xlfn.IFNA(VLOOKUP(Tabla1[[#This Row],[Municipio]],Municipios,2,FALSE),"")</f>
        <v/>
      </c>
      <c r="S1974" s="1"/>
      <c r="T1974" s="1"/>
      <c r="U1974" s="1"/>
      <c r="V1974" s="1"/>
      <c r="W1974" s="1"/>
      <c r="Z1974" s="1"/>
    </row>
    <row r="1975" spans="1:26">
      <c r="A1975" s="1"/>
      <c r="B1975" s="1"/>
      <c r="D1975" s="1"/>
      <c r="E1975" s="1"/>
      <c r="F1975" s="1"/>
      <c r="G1975" s="1"/>
      <c r="H1975" s="1"/>
      <c r="I1975" s="1" t="str">
        <f>IFERROR(VLOOKUP(Tabla1[[#This Row],[Tipo de Petición, queja o reclamo, queja o reclamo]],Tipif,2,0),"")</f>
        <v/>
      </c>
      <c r="J1975" s="2" t="str">
        <f>IF(Tabla1[[#This Row],[Fecha Radicado]]="","",IF(Tabla1[[#This Row],[Tipo de Petición, queja o reclamo, queja o reclamo]]="Sin término de respuesta","No aplica",WORKDAY(Tabla1[[#This Row],[Fecha Radicado]],Tabla1[[#This Row],[Plazo]],Festivos)))</f>
        <v/>
      </c>
      <c r="K1975" s="3" t="str">
        <f ca="1">IF(Tabla1[[#This Row],[Estado]]="No Aplica","",IF(Tabla1[[#This Row],[Estado]]="Con respuesta","Gestionado",IFERROR(NETWORKDAYS(TODAY(),Tabla1[[#This Row],[Fecha de Vencimiento]],Festivos),"")))</f>
        <v/>
      </c>
      <c r="L19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75" s="1"/>
      <c r="N1975" s="1"/>
      <c r="O1975" s="1"/>
      <c r="P1975" s="1" t="str">
        <f>_xlfn.IFNA(VLOOKUP(Tabla1[[#This Row],[Departamento]],Departamentos,2,FALSE),"")</f>
        <v/>
      </c>
      <c r="Q1975" s="1"/>
      <c r="R1975" s="1" t="str">
        <f>_xlfn.IFNA(VLOOKUP(Tabla1[[#This Row],[Municipio]],Municipios,2,FALSE),"")</f>
        <v/>
      </c>
      <c r="S1975" s="1"/>
      <c r="T1975" s="1"/>
      <c r="U1975" s="1"/>
      <c r="V1975" s="1"/>
      <c r="W1975" s="1"/>
      <c r="Z1975" s="1"/>
    </row>
    <row r="1976" spans="1:26">
      <c r="A1976" s="1"/>
      <c r="B1976" s="1"/>
      <c r="D1976" s="1"/>
      <c r="E1976" s="1"/>
      <c r="F1976" s="1"/>
      <c r="G1976" s="1"/>
      <c r="H1976" s="1"/>
      <c r="I1976" s="1" t="str">
        <f>IFERROR(VLOOKUP(Tabla1[[#This Row],[Tipo de Petición, queja o reclamo, queja o reclamo]],Tipif,2,0),"")</f>
        <v/>
      </c>
      <c r="J1976" s="2" t="str">
        <f>IF(Tabla1[[#This Row],[Fecha Radicado]]="","",IF(Tabla1[[#This Row],[Tipo de Petición, queja o reclamo, queja o reclamo]]="Sin término de respuesta","No aplica",WORKDAY(Tabla1[[#This Row],[Fecha Radicado]],Tabla1[[#This Row],[Plazo]],Festivos)))</f>
        <v/>
      </c>
      <c r="K1976" s="3" t="str">
        <f ca="1">IF(Tabla1[[#This Row],[Estado]]="No Aplica","",IF(Tabla1[[#This Row],[Estado]]="Con respuesta","Gestionado",IFERROR(NETWORKDAYS(TODAY(),Tabla1[[#This Row],[Fecha de Vencimiento]],Festivos),"")))</f>
        <v/>
      </c>
      <c r="L19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76" s="1"/>
      <c r="N1976" s="1"/>
      <c r="O1976" s="1"/>
      <c r="P1976" s="1" t="str">
        <f>_xlfn.IFNA(VLOOKUP(Tabla1[[#This Row],[Departamento]],Departamentos,2,FALSE),"")</f>
        <v/>
      </c>
      <c r="Q1976" s="1"/>
      <c r="R1976" s="1" t="str">
        <f>_xlfn.IFNA(VLOOKUP(Tabla1[[#This Row],[Municipio]],Municipios,2,FALSE),"")</f>
        <v/>
      </c>
      <c r="S1976" s="1"/>
      <c r="T1976" s="1"/>
      <c r="U1976" s="1"/>
      <c r="V1976" s="1"/>
      <c r="W1976" s="1"/>
      <c r="Z1976" s="1"/>
    </row>
    <row r="1977" spans="1:26">
      <c r="A1977" s="1"/>
      <c r="B1977" s="1"/>
      <c r="D1977" s="1"/>
      <c r="E1977" s="1"/>
      <c r="F1977" s="1"/>
      <c r="G1977" s="1"/>
      <c r="H1977" s="1"/>
      <c r="I1977" s="1" t="str">
        <f>IFERROR(VLOOKUP(Tabla1[[#This Row],[Tipo de Petición, queja o reclamo, queja o reclamo]],Tipif,2,0),"")</f>
        <v/>
      </c>
      <c r="J1977" s="2" t="str">
        <f>IF(Tabla1[[#This Row],[Fecha Radicado]]="","",IF(Tabla1[[#This Row],[Tipo de Petición, queja o reclamo, queja o reclamo]]="Sin término de respuesta","No aplica",WORKDAY(Tabla1[[#This Row],[Fecha Radicado]],Tabla1[[#This Row],[Plazo]],Festivos)))</f>
        <v/>
      </c>
      <c r="K1977" s="3" t="str">
        <f ca="1">IF(Tabla1[[#This Row],[Estado]]="No Aplica","",IF(Tabla1[[#This Row],[Estado]]="Con respuesta","Gestionado",IFERROR(NETWORKDAYS(TODAY(),Tabla1[[#This Row],[Fecha de Vencimiento]],Festivos),"")))</f>
        <v/>
      </c>
      <c r="L19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77" s="1"/>
      <c r="N1977" s="1"/>
      <c r="O1977" s="1"/>
      <c r="P1977" s="1" t="str">
        <f>_xlfn.IFNA(VLOOKUP(Tabla1[[#This Row],[Departamento]],Departamentos,2,FALSE),"")</f>
        <v/>
      </c>
      <c r="Q1977" s="1"/>
      <c r="R1977" s="1" t="str">
        <f>_xlfn.IFNA(VLOOKUP(Tabla1[[#This Row],[Municipio]],Municipios,2,FALSE),"")</f>
        <v/>
      </c>
      <c r="S1977" s="1"/>
      <c r="T1977" s="1"/>
      <c r="U1977" s="1"/>
      <c r="V1977" s="1"/>
      <c r="W1977" s="1"/>
      <c r="Z1977" s="1"/>
    </row>
    <row r="1978" spans="1:26">
      <c r="A1978" s="1"/>
      <c r="B1978" s="1"/>
      <c r="D1978" s="1"/>
      <c r="E1978" s="1"/>
      <c r="F1978" s="1"/>
      <c r="G1978" s="1"/>
      <c r="H1978" s="1"/>
      <c r="I1978" s="1" t="str">
        <f>IFERROR(VLOOKUP(Tabla1[[#This Row],[Tipo de Petición, queja o reclamo, queja o reclamo]],Tipif,2,0),"")</f>
        <v/>
      </c>
      <c r="J1978" s="2" t="str">
        <f>IF(Tabla1[[#This Row],[Fecha Radicado]]="","",IF(Tabla1[[#This Row],[Tipo de Petición, queja o reclamo, queja o reclamo]]="Sin término de respuesta","No aplica",WORKDAY(Tabla1[[#This Row],[Fecha Radicado]],Tabla1[[#This Row],[Plazo]],Festivos)))</f>
        <v/>
      </c>
      <c r="K1978" s="3" t="str">
        <f ca="1">IF(Tabla1[[#This Row],[Estado]]="No Aplica","",IF(Tabla1[[#This Row],[Estado]]="Con respuesta","Gestionado",IFERROR(NETWORKDAYS(TODAY(),Tabla1[[#This Row],[Fecha de Vencimiento]],Festivos),"")))</f>
        <v/>
      </c>
      <c r="L19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78" s="1"/>
      <c r="N1978" s="1"/>
      <c r="O1978" s="1"/>
      <c r="P1978" s="1" t="str">
        <f>_xlfn.IFNA(VLOOKUP(Tabla1[[#This Row],[Departamento]],Departamentos,2,FALSE),"")</f>
        <v/>
      </c>
      <c r="Q1978" s="1"/>
      <c r="R1978" s="1" t="str">
        <f>_xlfn.IFNA(VLOOKUP(Tabla1[[#This Row],[Municipio]],Municipios,2,FALSE),"")</f>
        <v/>
      </c>
      <c r="S1978" s="1"/>
      <c r="T1978" s="1"/>
      <c r="U1978" s="1"/>
      <c r="V1978" s="1"/>
      <c r="W1978" s="1"/>
      <c r="Z1978" s="1"/>
    </row>
    <row r="1979" spans="1:26">
      <c r="A1979" s="1"/>
      <c r="B1979" s="1"/>
      <c r="D1979" s="1"/>
      <c r="E1979" s="1"/>
      <c r="F1979" s="1"/>
      <c r="G1979" s="1"/>
      <c r="H1979" s="1"/>
      <c r="I1979" s="1" t="str">
        <f>IFERROR(VLOOKUP(Tabla1[[#This Row],[Tipo de Petición, queja o reclamo, queja o reclamo]],Tipif,2,0),"")</f>
        <v/>
      </c>
      <c r="J1979" s="2" t="str">
        <f>IF(Tabla1[[#This Row],[Fecha Radicado]]="","",IF(Tabla1[[#This Row],[Tipo de Petición, queja o reclamo, queja o reclamo]]="Sin término de respuesta","No aplica",WORKDAY(Tabla1[[#This Row],[Fecha Radicado]],Tabla1[[#This Row],[Plazo]],Festivos)))</f>
        <v/>
      </c>
      <c r="K1979" s="3" t="str">
        <f ca="1">IF(Tabla1[[#This Row],[Estado]]="No Aplica","",IF(Tabla1[[#This Row],[Estado]]="Con respuesta","Gestionado",IFERROR(NETWORKDAYS(TODAY(),Tabla1[[#This Row],[Fecha de Vencimiento]],Festivos),"")))</f>
        <v/>
      </c>
      <c r="L19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79" s="1"/>
      <c r="N1979" s="1"/>
      <c r="O1979" s="1"/>
      <c r="P1979" s="1" t="str">
        <f>_xlfn.IFNA(VLOOKUP(Tabla1[[#This Row],[Departamento]],Departamentos,2,FALSE),"")</f>
        <v/>
      </c>
      <c r="Q1979" s="1"/>
      <c r="R1979" s="1" t="str">
        <f>_xlfn.IFNA(VLOOKUP(Tabla1[[#This Row],[Municipio]],Municipios,2,FALSE),"")</f>
        <v/>
      </c>
      <c r="S1979" s="1"/>
      <c r="T1979" s="1"/>
      <c r="U1979" s="1"/>
      <c r="V1979" s="1"/>
      <c r="W1979" s="1"/>
      <c r="Z1979" s="1"/>
    </row>
    <row r="1980" spans="1:26">
      <c r="A1980" s="1"/>
      <c r="B1980" s="1"/>
      <c r="D1980" s="1"/>
      <c r="E1980" s="1"/>
      <c r="F1980" s="1"/>
      <c r="G1980" s="1"/>
      <c r="H1980" s="1"/>
      <c r="I1980" s="1" t="str">
        <f>IFERROR(VLOOKUP(Tabla1[[#This Row],[Tipo de Petición, queja o reclamo, queja o reclamo]],Tipif,2,0),"")</f>
        <v/>
      </c>
      <c r="J1980" s="2" t="str">
        <f>IF(Tabla1[[#This Row],[Fecha Radicado]]="","",IF(Tabla1[[#This Row],[Tipo de Petición, queja o reclamo, queja o reclamo]]="Sin término de respuesta","No aplica",WORKDAY(Tabla1[[#This Row],[Fecha Radicado]],Tabla1[[#This Row],[Plazo]],Festivos)))</f>
        <v/>
      </c>
      <c r="K1980" s="3" t="str">
        <f ca="1">IF(Tabla1[[#This Row],[Estado]]="No Aplica","",IF(Tabla1[[#This Row],[Estado]]="Con respuesta","Gestionado",IFERROR(NETWORKDAYS(TODAY(),Tabla1[[#This Row],[Fecha de Vencimiento]],Festivos),"")))</f>
        <v/>
      </c>
      <c r="L19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80" s="1"/>
      <c r="N1980" s="1"/>
      <c r="O1980" s="1"/>
      <c r="P1980" s="1" t="str">
        <f>_xlfn.IFNA(VLOOKUP(Tabla1[[#This Row],[Departamento]],Departamentos,2,FALSE),"")</f>
        <v/>
      </c>
      <c r="Q1980" s="1"/>
      <c r="R1980" s="1" t="str">
        <f>_xlfn.IFNA(VLOOKUP(Tabla1[[#This Row],[Municipio]],Municipios,2,FALSE),"")</f>
        <v/>
      </c>
      <c r="S1980" s="1"/>
      <c r="T1980" s="1"/>
      <c r="U1980" s="1"/>
      <c r="V1980" s="1"/>
      <c r="W1980" s="1"/>
      <c r="Z1980" s="1"/>
    </row>
    <row r="1981" spans="1:26">
      <c r="A1981" s="1"/>
      <c r="B1981" s="1"/>
      <c r="D1981" s="1"/>
      <c r="E1981" s="1"/>
      <c r="F1981" s="1"/>
      <c r="G1981" s="1"/>
      <c r="H1981" s="1"/>
      <c r="I1981" s="1" t="str">
        <f>IFERROR(VLOOKUP(Tabla1[[#This Row],[Tipo de Petición, queja o reclamo, queja o reclamo]],Tipif,2,0),"")</f>
        <v/>
      </c>
      <c r="J1981" s="2" t="str">
        <f>IF(Tabla1[[#This Row],[Fecha Radicado]]="","",IF(Tabla1[[#This Row],[Tipo de Petición, queja o reclamo, queja o reclamo]]="Sin término de respuesta","No aplica",WORKDAY(Tabla1[[#This Row],[Fecha Radicado]],Tabla1[[#This Row],[Plazo]],Festivos)))</f>
        <v/>
      </c>
      <c r="K1981" s="3" t="str">
        <f ca="1">IF(Tabla1[[#This Row],[Estado]]="No Aplica","",IF(Tabla1[[#This Row],[Estado]]="Con respuesta","Gestionado",IFERROR(NETWORKDAYS(TODAY(),Tabla1[[#This Row],[Fecha de Vencimiento]],Festivos),"")))</f>
        <v/>
      </c>
      <c r="L19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81" s="1"/>
      <c r="N1981" s="1"/>
      <c r="O1981" s="1"/>
      <c r="P1981" s="1" t="str">
        <f>_xlfn.IFNA(VLOOKUP(Tabla1[[#This Row],[Departamento]],Departamentos,2,FALSE),"")</f>
        <v/>
      </c>
      <c r="Q1981" s="1"/>
      <c r="R1981" s="1" t="str">
        <f>_xlfn.IFNA(VLOOKUP(Tabla1[[#This Row],[Municipio]],Municipios,2,FALSE),"")</f>
        <v/>
      </c>
      <c r="S1981" s="1"/>
      <c r="T1981" s="1"/>
      <c r="U1981" s="1"/>
      <c r="V1981" s="1"/>
      <c r="W1981" s="1"/>
      <c r="Z1981" s="1"/>
    </row>
    <row r="1982" spans="1:26">
      <c r="A1982" s="1"/>
      <c r="B1982" s="1"/>
      <c r="D1982" s="1"/>
      <c r="E1982" s="1"/>
      <c r="F1982" s="1"/>
      <c r="G1982" s="1"/>
      <c r="H1982" s="1"/>
      <c r="I1982" s="1" t="str">
        <f>IFERROR(VLOOKUP(Tabla1[[#This Row],[Tipo de Petición, queja o reclamo, queja o reclamo]],Tipif,2,0),"")</f>
        <v/>
      </c>
      <c r="J1982" s="2" t="str">
        <f>IF(Tabla1[[#This Row],[Fecha Radicado]]="","",IF(Tabla1[[#This Row],[Tipo de Petición, queja o reclamo, queja o reclamo]]="Sin término de respuesta","No aplica",WORKDAY(Tabla1[[#This Row],[Fecha Radicado]],Tabla1[[#This Row],[Plazo]],Festivos)))</f>
        <v/>
      </c>
      <c r="K1982" s="3" t="str">
        <f ca="1">IF(Tabla1[[#This Row],[Estado]]="No Aplica","",IF(Tabla1[[#This Row],[Estado]]="Con respuesta","Gestionado",IFERROR(NETWORKDAYS(TODAY(),Tabla1[[#This Row],[Fecha de Vencimiento]],Festivos),"")))</f>
        <v/>
      </c>
      <c r="L19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82" s="1"/>
      <c r="N1982" s="1"/>
      <c r="O1982" s="1"/>
      <c r="P1982" s="1" t="str">
        <f>_xlfn.IFNA(VLOOKUP(Tabla1[[#This Row],[Departamento]],Departamentos,2,FALSE),"")</f>
        <v/>
      </c>
      <c r="Q1982" s="1"/>
      <c r="R1982" s="1" t="str">
        <f>_xlfn.IFNA(VLOOKUP(Tabla1[[#This Row],[Municipio]],Municipios,2,FALSE),"")</f>
        <v/>
      </c>
      <c r="S1982" s="1"/>
      <c r="T1982" s="1"/>
      <c r="U1982" s="1"/>
      <c r="V1982" s="1"/>
      <c r="W1982" s="1"/>
      <c r="Z1982" s="1"/>
    </row>
    <row r="1983" spans="1:26">
      <c r="A1983" s="1"/>
      <c r="B1983" s="1"/>
      <c r="D1983" s="1"/>
      <c r="E1983" s="1"/>
      <c r="F1983" s="1"/>
      <c r="G1983" s="1"/>
      <c r="H1983" s="1"/>
      <c r="I1983" s="1" t="str">
        <f>IFERROR(VLOOKUP(Tabla1[[#This Row],[Tipo de Petición, queja o reclamo, queja o reclamo]],Tipif,2,0),"")</f>
        <v/>
      </c>
      <c r="J1983" s="2" t="str">
        <f>IF(Tabla1[[#This Row],[Fecha Radicado]]="","",IF(Tabla1[[#This Row],[Tipo de Petición, queja o reclamo, queja o reclamo]]="Sin término de respuesta","No aplica",WORKDAY(Tabla1[[#This Row],[Fecha Radicado]],Tabla1[[#This Row],[Plazo]],Festivos)))</f>
        <v/>
      </c>
      <c r="K1983" s="3" t="str">
        <f ca="1">IF(Tabla1[[#This Row],[Estado]]="No Aplica","",IF(Tabla1[[#This Row],[Estado]]="Con respuesta","Gestionado",IFERROR(NETWORKDAYS(TODAY(),Tabla1[[#This Row],[Fecha de Vencimiento]],Festivos),"")))</f>
        <v/>
      </c>
      <c r="L19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83" s="1"/>
      <c r="N1983" s="1"/>
      <c r="O1983" s="1"/>
      <c r="P1983" s="1" t="str">
        <f>_xlfn.IFNA(VLOOKUP(Tabla1[[#This Row],[Departamento]],Departamentos,2,FALSE),"")</f>
        <v/>
      </c>
      <c r="Q1983" s="1"/>
      <c r="R1983" s="1" t="str">
        <f>_xlfn.IFNA(VLOOKUP(Tabla1[[#This Row],[Municipio]],Municipios,2,FALSE),"")</f>
        <v/>
      </c>
      <c r="S1983" s="1"/>
      <c r="T1983" s="1"/>
      <c r="U1983" s="1"/>
      <c r="V1983" s="1"/>
      <c r="W1983" s="1"/>
      <c r="Z1983" s="1"/>
    </row>
    <row r="1984" spans="1:26">
      <c r="A1984" s="1"/>
      <c r="B1984" s="1"/>
      <c r="D1984" s="1"/>
      <c r="E1984" s="1"/>
      <c r="F1984" s="1"/>
      <c r="G1984" s="1"/>
      <c r="H1984" s="1"/>
      <c r="I1984" s="1" t="str">
        <f>IFERROR(VLOOKUP(Tabla1[[#This Row],[Tipo de Petición, queja o reclamo, queja o reclamo]],Tipif,2,0),"")</f>
        <v/>
      </c>
      <c r="J1984" s="2" t="str">
        <f>IF(Tabla1[[#This Row],[Fecha Radicado]]="","",IF(Tabla1[[#This Row],[Tipo de Petición, queja o reclamo, queja o reclamo]]="Sin término de respuesta","No aplica",WORKDAY(Tabla1[[#This Row],[Fecha Radicado]],Tabla1[[#This Row],[Plazo]],Festivos)))</f>
        <v/>
      </c>
      <c r="K1984" s="3" t="str">
        <f ca="1">IF(Tabla1[[#This Row],[Estado]]="No Aplica","",IF(Tabla1[[#This Row],[Estado]]="Con respuesta","Gestionado",IFERROR(NETWORKDAYS(TODAY(),Tabla1[[#This Row],[Fecha de Vencimiento]],Festivos),"")))</f>
        <v/>
      </c>
      <c r="L19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84" s="1"/>
      <c r="N1984" s="1"/>
      <c r="O1984" s="1"/>
      <c r="P1984" s="1" t="str">
        <f>_xlfn.IFNA(VLOOKUP(Tabla1[[#This Row],[Departamento]],Departamentos,2,FALSE),"")</f>
        <v/>
      </c>
      <c r="Q1984" s="1"/>
      <c r="R1984" s="1" t="str">
        <f>_xlfn.IFNA(VLOOKUP(Tabla1[[#This Row],[Municipio]],Municipios,2,FALSE),"")</f>
        <v/>
      </c>
      <c r="S1984" s="1"/>
      <c r="T1984" s="1"/>
      <c r="U1984" s="1"/>
      <c r="V1984" s="1"/>
      <c r="W1984" s="1"/>
      <c r="Z1984" s="1"/>
    </row>
    <row r="1985" spans="1:26">
      <c r="A1985" s="1"/>
      <c r="B1985" s="1"/>
      <c r="D1985" s="1"/>
      <c r="E1985" s="1"/>
      <c r="F1985" s="1"/>
      <c r="G1985" s="1"/>
      <c r="H1985" s="1"/>
      <c r="I1985" s="1" t="str">
        <f>IFERROR(VLOOKUP(Tabla1[[#This Row],[Tipo de Petición, queja o reclamo, queja o reclamo]],Tipif,2,0),"")</f>
        <v/>
      </c>
      <c r="J1985" s="2" t="str">
        <f>IF(Tabla1[[#This Row],[Fecha Radicado]]="","",IF(Tabla1[[#This Row],[Tipo de Petición, queja o reclamo, queja o reclamo]]="Sin término de respuesta","No aplica",WORKDAY(Tabla1[[#This Row],[Fecha Radicado]],Tabla1[[#This Row],[Plazo]],Festivos)))</f>
        <v/>
      </c>
      <c r="K1985" s="3" t="str">
        <f ca="1">IF(Tabla1[[#This Row],[Estado]]="No Aplica","",IF(Tabla1[[#This Row],[Estado]]="Con respuesta","Gestionado",IFERROR(NETWORKDAYS(TODAY(),Tabla1[[#This Row],[Fecha de Vencimiento]],Festivos),"")))</f>
        <v/>
      </c>
      <c r="L19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85" s="1"/>
      <c r="N1985" s="1"/>
      <c r="O1985" s="1"/>
      <c r="P1985" s="1" t="str">
        <f>_xlfn.IFNA(VLOOKUP(Tabla1[[#This Row],[Departamento]],Departamentos,2,FALSE),"")</f>
        <v/>
      </c>
      <c r="Q1985" s="1"/>
      <c r="R1985" s="1" t="str">
        <f>_xlfn.IFNA(VLOOKUP(Tabla1[[#This Row],[Municipio]],Municipios,2,FALSE),"")</f>
        <v/>
      </c>
      <c r="S1985" s="1"/>
      <c r="T1985" s="1"/>
      <c r="U1985" s="1"/>
      <c r="V1985" s="1"/>
      <c r="W1985" s="1"/>
      <c r="Z1985" s="1"/>
    </row>
    <row r="1986" spans="1:26">
      <c r="A1986" s="1"/>
      <c r="B1986" s="1"/>
      <c r="D1986" s="1"/>
      <c r="E1986" s="1"/>
      <c r="F1986" s="1"/>
      <c r="G1986" s="1"/>
      <c r="H1986" s="1"/>
      <c r="I1986" s="1" t="str">
        <f>IFERROR(VLOOKUP(Tabla1[[#This Row],[Tipo de Petición, queja o reclamo, queja o reclamo]],Tipif,2,0),"")</f>
        <v/>
      </c>
      <c r="J1986" s="2" t="str">
        <f>IF(Tabla1[[#This Row],[Fecha Radicado]]="","",IF(Tabla1[[#This Row],[Tipo de Petición, queja o reclamo, queja o reclamo]]="Sin término de respuesta","No aplica",WORKDAY(Tabla1[[#This Row],[Fecha Radicado]],Tabla1[[#This Row],[Plazo]],Festivos)))</f>
        <v/>
      </c>
      <c r="K1986" s="3" t="str">
        <f ca="1">IF(Tabla1[[#This Row],[Estado]]="No Aplica","",IF(Tabla1[[#This Row],[Estado]]="Con respuesta","Gestionado",IFERROR(NETWORKDAYS(TODAY(),Tabla1[[#This Row],[Fecha de Vencimiento]],Festivos),"")))</f>
        <v/>
      </c>
      <c r="L19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86" s="1"/>
      <c r="N1986" s="1"/>
      <c r="O1986" s="1"/>
      <c r="P1986" s="1" t="str">
        <f>_xlfn.IFNA(VLOOKUP(Tabla1[[#This Row],[Departamento]],Departamentos,2,FALSE),"")</f>
        <v/>
      </c>
      <c r="Q1986" s="1"/>
      <c r="R1986" s="1" t="str">
        <f>_xlfn.IFNA(VLOOKUP(Tabla1[[#This Row],[Municipio]],Municipios,2,FALSE),"")</f>
        <v/>
      </c>
      <c r="S1986" s="1"/>
      <c r="T1986" s="1"/>
      <c r="U1986" s="1"/>
      <c r="V1986" s="1"/>
      <c r="W1986" s="1"/>
      <c r="Z1986" s="1"/>
    </row>
    <row r="1987" spans="1:26">
      <c r="A1987" s="1"/>
      <c r="B1987" s="1"/>
      <c r="D1987" s="1"/>
      <c r="E1987" s="1"/>
      <c r="F1987" s="1"/>
      <c r="G1987" s="1"/>
      <c r="H1987" s="1"/>
      <c r="I1987" s="1" t="str">
        <f>IFERROR(VLOOKUP(Tabla1[[#This Row],[Tipo de Petición, queja o reclamo, queja o reclamo]],Tipif,2,0),"")</f>
        <v/>
      </c>
      <c r="J1987" s="2" t="str">
        <f>IF(Tabla1[[#This Row],[Fecha Radicado]]="","",IF(Tabla1[[#This Row],[Tipo de Petición, queja o reclamo, queja o reclamo]]="Sin término de respuesta","No aplica",WORKDAY(Tabla1[[#This Row],[Fecha Radicado]],Tabla1[[#This Row],[Plazo]],Festivos)))</f>
        <v/>
      </c>
      <c r="K1987" s="3" t="str">
        <f ca="1">IF(Tabla1[[#This Row],[Estado]]="No Aplica","",IF(Tabla1[[#This Row],[Estado]]="Con respuesta","Gestionado",IFERROR(NETWORKDAYS(TODAY(),Tabla1[[#This Row],[Fecha de Vencimiento]],Festivos),"")))</f>
        <v/>
      </c>
      <c r="L19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87" s="1"/>
      <c r="N1987" s="1"/>
      <c r="O1987" s="1"/>
      <c r="P1987" s="1" t="str">
        <f>_xlfn.IFNA(VLOOKUP(Tabla1[[#This Row],[Departamento]],Departamentos,2,FALSE),"")</f>
        <v/>
      </c>
      <c r="Q1987" s="1"/>
      <c r="R1987" s="1" t="str">
        <f>_xlfn.IFNA(VLOOKUP(Tabla1[[#This Row],[Municipio]],Municipios,2,FALSE),"")</f>
        <v/>
      </c>
      <c r="S1987" s="1"/>
      <c r="T1987" s="1"/>
      <c r="U1987" s="1"/>
      <c r="V1987" s="1"/>
      <c r="W1987" s="1"/>
      <c r="Z1987" s="1"/>
    </row>
    <row r="1988" spans="1:26">
      <c r="A1988" s="1"/>
      <c r="B1988" s="1"/>
      <c r="D1988" s="1"/>
      <c r="E1988" s="1"/>
      <c r="F1988" s="1"/>
      <c r="G1988" s="1"/>
      <c r="H1988" s="1"/>
      <c r="I1988" s="1" t="str">
        <f>IFERROR(VLOOKUP(Tabla1[[#This Row],[Tipo de Petición, queja o reclamo, queja o reclamo]],Tipif,2,0),"")</f>
        <v/>
      </c>
      <c r="J1988" s="2" t="str">
        <f>IF(Tabla1[[#This Row],[Fecha Radicado]]="","",IF(Tabla1[[#This Row],[Tipo de Petición, queja o reclamo, queja o reclamo]]="Sin término de respuesta","No aplica",WORKDAY(Tabla1[[#This Row],[Fecha Radicado]],Tabla1[[#This Row],[Plazo]],Festivos)))</f>
        <v/>
      </c>
      <c r="K1988" s="3" t="str">
        <f ca="1">IF(Tabla1[[#This Row],[Estado]]="No Aplica","",IF(Tabla1[[#This Row],[Estado]]="Con respuesta","Gestionado",IFERROR(NETWORKDAYS(TODAY(),Tabla1[[#This Row],[Fecha de Vencimiento]],Festivos),"")))</f>
        <v/>
      </c>
      <c r="L19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88" s="1"/>
      <c r="N1988" s="1"/>
      <c r="O1988" s="1"/>
      <c r="P1988" s="1" t="str">
        <f>_xlfn.IFNA(VLOOKUP(Tabla1[[#This Row],[Departamento]],Departamentos,2,FALSE),"")</f>
        <v/>
      </c>
      <c r="Q1988" s="1"/>
      <c r="R1988" s="1" t="str">
        <f>_xlfn.IFNA(VLOOKUP(Tabla1[[#This Row],[Municipio]],Municipios,2,FALSE),"")</f>
        <v/>
      </c>
      <c r="S1988" s="1"/>
      <c r="T1988" s="1"/>
      <c r="U1988" s="1"/>
      <c r="V1988" s="1"/>
      <c r="W1988" s="1"/>
      <c r="Z1988" s="1"/>
    </row>
    <row r="1989" spans="1:26">
      <c r="A1989" s="1"/>
      <c r="B1989" s="1"/>
      <c r="D1989" s="1"/>
      <c r="E1989" s="1"/>
      <c r="F1989" s="1"/>
      <c r="G1989" s="1"/>
      <c r="H1989" s="1"/>
      <c r="I1989" s="1" t="str">
        <f>IFERROR(VLOOKUP(Tabla1[[#This Row],[Tipo de Petición, queja o reclamo, queja o reclamo]],Tipif,2,0),"")</f>
        <v/>
      </c>
      <c r="J1989" s="2" t="str">
        <f>IF(Tabla1[[#This Row],[Fecha Radicado]]="","",IF(Tabla1[[#This Row],[Tipo de Petición, queja o reclamo, queja o reclamo]]="Sin término de respuesta","No aplica",WORKDAY(Tabla1[[#This Row],[Fecha Radicado]],Tabla1[[#This Row],[Plazo]],Festivos)))</f>
        <v/>
      </c>
      <c r="K1989" s="3" t="str">
        <f ca="1">IF(Tabla1[[#This Row],[Estado]]="No Aplica","",IF(Tabla1[[#This Row],[Estado]]="Con respuesta","Gestionado",IFERROR(NETWORKDAYS(TODAY(),Tabla1[[#This Row],[Fecha de Vencimiento]],Festivos),"")))</f>
        <v/>
      </c>
      <c r="L19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89" s="1"/>
      <c r="N1989" s="1"/>
      <c r="O1989" s="1"/>
      <c r="P1989" s="1" t="str">
        <f>_xlfn.IFNA(VLOOKUP(Tabla1[[#This Row],[Departamento]],Departamentos,2,FALSE),"")</f>
        <v/>
      </c>
      <c r="Q1989" s="1"/>
      <c r="R1989" s="1" t="str">
        <f>_xlfn.IFNA(VLOOKUP(Tabla1[[#This Row],[Municipio]],Municipios,2,FALSE),"")</f>
        <v/>
      </c>
      <c r="S1989" s="1"/>
      <c r="T1989" s="1"/>
      <c r="U1989" s="1"/>
      <c r="V1989" s="1"/>
      <c r="W1989" s="1"/>
      <c r="Z1989" s="1"/>
    </row>
    <row r="1990" spans="1:26">
      <c r="A1990" s="1"/>
      <c r="B1990" s="1"/>
      <c r="D1990" s="1"/>
      <c r="E1990" s="1"/>
      <c r="F1990" s="1"/>
      <c r="G1990" s="1"/>
      <c r="H1990" s="1"/>
      <c r="I1990" s="1" t="str">
        <f>IFERROR(VLOOKUP(Tabla1[[#This Row],[Tipo de Petición, queja o reclamo, queja o reclamo]],Tipif,2,0),"")</f>
        <v/>
      </c>
      <c r="J1990" s="2" t="str">
        <f>IF(Tabla1[[#This Row],[Fecha Radicado]]="","",IF(Tabla1[[#This Row],[Tipo de Petición, queja o reclamo, queja o reclamo]]="Sin término de respuesta","No aplica",WORKDAY(Tabla1[[#This Row],[Fecha Radicado]],Tabla1[[#This Row],[Plazo]],Festivos)))</f>
        <v/>
      </c>
      <c r="K1990" s="3" t="str">
        <f ca="1">IF(Tabla1[[#This Row],[Estado]]="No Aplica","",IF(Tabla1[[#This Row],[Estado]]="Con respuesta","Gestionado",IFERROR(NETWORKDAYS(TODAY(),Tabla1[[#This Row],[Fecha de Vencimiento]],Festivos),"")))</f>
        <v/>
      </c>
      <c r="L19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90" s="1"/>
      <c r="N1990" s="1"/>
      <c r="O1990" s="1"/>
      <c r="P1990" s="1" t="str">
        <f>_xlfn.IFNA(VLOOKUP(Tabla1[[#This Row],[Departamento]],Departamentos,2,FALSE),"")</f>
        <v/>
      </c>
      <c r="Q1990" s="1"/>
      <c r="R1990" s="1" t="str">
        <f>_xlfn.IFNA(VLOOKUP(Tabla1[[#This Row],[Municipio]],Municipios,2,FALSE),"")</f>
        <v/>
      </c>
      <c r="S1990" s="1"/>
      <c r="T1990" s="1"/>
      <c r="U1990" s="1"/>
      <c r="V1990" s="1"/>
      <c r="W1990" s="1"/>
      <c r="Z1990" s="1"/>
    </row>
    <row r="1991" spans="1:26">
      <c r="A1991" s="1"/>
      <c r="B1991" s="1"/>
      <c r="D1991" s="1"/>
      <c r="E1991" s="1"/>
      <c r="F1991" s="1"/>
      <c r="G1991" s="1"/>
      <c r="H1991" s="1"/>
      <c r="I1991" s="1" t="str">
        <f>IFERROR(VLOOKUP(Tabla1[[#This Row],[Tipo de Petición, queja o reclamo, queja o reclamo]],Tipif,2,0),"")</f>
        <v/>
      </c>
      <c r="J1991" s="2" t="str">
        <f>IF(Tabla1[[#This Row],[Fecha Radicado]]="","",IF(Tabla1[[#This Row],[Tipo de Petición, queja o reclamo, queja o reclamo]]="Sin término de respuesta","No aplica",WORKDAY(Tabla1[[#This Row],[Fecha Radicado]],Tabla1[[#This Row],[Plazo]],Festivos)))</f>
        <v/>
      </c>
      <c r="K1991" s="3" t="str">
        <f ca="1">IF(Tabla1[[#This Row],[Estado]]="No Aplica","",IF(Tabla1[[#This Row],[Estado]]="Con respuesta","Gestionado",IFERROR(NETWORKDAYS(TODAY(),Tabla1[[#This Row],[Fecha de Vencimiento]],Festivos),"")))</f>
        <v/>
      </c>
      <c r="L19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91" s="1"/>
      <c r="N1991" s="1"/>
      <c r="O1991" s="1"/>
      <c r="P1991" s="1" t="str">
        <f>_xlfn.IFNA(VLOOKUP(Tabla1[[#This Row],[Departamento]],Departamentos,2,FALSE),"")</f>
        <v/>
      </c>
      <c r="Q1991" s="1"/>
      <c r="R1991" s="1" t="str">
        <f>_xlfn.IFNA(VLOOKUP(Tabla1[[#This Row],[Municipio]],Municipios,2,FALSE),"")</f>
        <v/>
      </c>
      <c r="S1991" s="1"/>
      <c r="T1991" s="1"/>
      <c r="U1991" s="1"/>
      <c r="V1991" s="1"/>
      <c r="W1991" s="1"/>
      <c r="Z1991" s="1"/>
    </row>
    <row r="1992" spans="1:26">
      <c r="A1992" s="1"/>
      <c r="B1992" s="1"/>
      <c r="D1992" s="1"/>
      <c r="E1992" s="1"/>
      <c r="F1992" s="1"/>
      <c r="G1992" s="1"/>
      <c r="H1992" s="1"/>
      <c r="I1992" s="1" t="str">
        <f>IFERROR(VLOOKUP(Tabla1[[#This Row],[Tipo de Petición, queja o reclamo, queja o reclamo]],Tipif,2,0),"")</f>
        <v/>
      </c>
      <c r="J1992" s="2" t="str">
        <f>IF(Tabla1[[#This Row],[Fecha Radicado]]="","",IF(Tabla1[[#This Row],[Tipo de Petición, queja o reclamo, queja o reclamo]]="Sin término de respuesta","No aplica",WORKDAY(Tabla1[[#This Row],[Fecha Radicado]],Tabla1[[#This Row],[Plazo]],Festivos)))</f>
        <v/>
      </c>
      <c r="K1992" s="3" t="str">
        <f ca="1">IF(Tabla1[[#This Row],[Estado]]="No Aplica","",IF(Tabla1[[#This Row],[Estado]]="Con respuesta","Gestionado",IFERROR(NETWORKDAYS(TODAY(),Tabla1[[#This Row],[Fecha de Vencimiento]],Festivos),"")))</f>
        <v/>
      </c>
      <c r="L19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92" s="1"/>
      <c r="N1992" s="1"/>
      <c r="O1992" s="1"/>
      <c r="P1992" s="1" t="str">
        <f>_xlfn.IFNA(VLOOKUP(Tabla1[[#This Row],[Departamento]],Departamentos,2,FALSE),"")</f>
        <v/>
      </c>
      <c r="Q1992" s="1"/>
      <c r="R1992" s="1" t="str">
        <f>_xlfn.IFNA(VLOOKUP(Tabla1[[#This Row],[Municipio]],Municipios,2,FALSE),"")</f>
        <v/>
      </c>
      <c r="S1992" s="1"/>
      <c r="T1992" s="1"/>
      <c r="U1992" s="1"/>
      <c r="V1992" s="1"/>
      <c r="W1992" s="1"/>
      <c r="Z1992" s="1"/>
    </row>
    <row r="1993" spans="1:26">
      <c r="A1993" s="1"/>
      <c r="B1993" s="1"/>
      <c r="D1993" s="1"/>
      <c r="E1993" s="1"/>
      <c r="F1993" s="1"/>
      <c r="G1993" s="1"/>
      <c r="H1993" s="1"/>
      <c r="I1993" s="1" t="str">
        <f>IFERROR(VLOOKUP(Tabla1[[#This Row],[Tipo de Petición, queja o reclamo, queja o reclamo]],Tipif,2,0),"")</f>
        <v/>
      </c>
      <c r="J1993" s="2" t="str">
        <f>IF(Tabla1[[#This Row],[Fecha Radicado]]="","",IF(Tabla1[[#This Row],[Tipo de Petición, queja o reclamo, queja o reclamo]]="Sin término de respuesta","No aplica",WORKDAY(Tabla1[[#This Row],[Fecha Radicado]],Tabla1[[#This Row],[Plazo]],Festivos)))</f>
        <v/>
      </c>
      <c r="K1993" s="3" t="str">
        <f ca="1">IF(Tabla1[[#This Row],[Estado]]="No Aplica","",IF(Tabla1[[#This Row],[Estado]]="Con respuesta","Gestionado",IFERROR(NETWORKDAYS(TODAY(),Tabla1[[#This Row],[Fecha de Vencimiento]],Festivos),"")))</f>
        <v/>
      </c>
      <c r="L19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93" s="1"/>
      <c r="N1993" s="1"/>
      <c r="O1993" s="1"/>
      <c r="P1993" s="1" t="str">
        <f>_xlfn.IFNA(VLOOKUP(Tabla1[[#This Row],[Departamento]],Departamentos,2,FALSE),"")</f>
        <v/>
      </c>
      <c r="Q1993" s="1"/>
      <c r="R1993" s="1" t="str">
        <f>_xlfn.IFNA(VLOOKUP(Tabla1[[#This Row],[Municipio]],Municipios,2,FALSE),"")</f>
        <v/>
      </c>
      <c r="S1993" s="1"/>
      <c r="T1993" s="1"/>
      <c r="U1993" s="1"/>
      <c r="V1993" s="1"/>
      <c r="W1993" s="1"/>
      <c r="Z1993" s="1"/>
    </row>
    <row r="1994" spans="1:26">
      <c r="A1994" s="1"/>
      <c r="B1994" s="1"/>
      <c r="D1994" s="1"/>
      <c r="E1994" s="1"/>
      <c r="F1994" s="1"/>
      <c r="G1994" s="1"/>
      <c r="H1994" s="1"/>
      <c r="I1994" s="1" t="str">
        <f>IFERROR(VLOOKUP(Tabla1[[#This Row],[Tipo de Petición, queja o reclamo, queja o reclamo]],Tipif,2,0),"")</f>
        <v/>
      </c>
      <c r="J1994" s="2" t="str">
        <f>IF(Tabla1[[#This Row],[Fecha Radicado]]="","",IF(Tabla1[[#This Row],[Tipo de Petición, queja o reclamo, queja o reclamo]]="Sin término de respuesta","No aplica",WORKDAY(Tabla1[[#This Row],[Fecha Radicado]],Tabla1[[#This Row],[Plazo]],Festivos)))</f>
        <v/>
      </c>
      <c r="K1994" s="3" t="str">
        <f ca="1">IF(Tabla1[[#This Row],[Estado]]="No Aplica","",IF(Tabla1[[#This Row],[Estado]]="Con respuesta","Gestionado",IFERROR(NETWORKDAYS(TODAY(),Tabla1[[#This Row],[Fecha de Vencimiento]],Festivos),"")))</f>
        <v/>
      </c>
      <c r="L19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94" s="1"/>
      <c r="N1994" s="1"/>
      <c r="O1994" s="1"/>
      <c r="P1994" s="1" t="str">
        <f>_xlfn.IFNA(VLOOKUP(Tabla1[[#This Row],[Departamento]],Departamentos,2,FALSE),"")</f>
        <v/>
      </c>
      <c r="Q1994" s="1"/>
      <c r="R1994" s="1" t="str">
        <f>_xlfn.IFNA(VLOOKUP(Tabla1[[#This Row],[Municipio]],Municipios,2,FALSE),"")</f>
        <v/>
      </c>
      <c r="S1994" s="1"/>
      <c r="T1994" s="1"/>
      <c r="U1994" s="1"/>
      <c r="V1994" s="1"/>
      <c r="W1994" s="1"/>
      <c r="Z1994" s="1"/>
    </row>
    <row r="1995" spans="1:26">
      <c r="A1995" s="1"/>
      <c r="B1995" s="1"/>
      <c r="D1995" s="1"/>
      <c r="E1995" s="1"/>
      <c r="F1995" s="1"/>
      <c r="G1995" s="1"/>
      <c r="H1995" s="1"/>
      <c r="I1995" s="1" t="str">
        <f>IFERROR(VLOOKUP(Tabla1[[#This Row],[Tipo de Petición, queja o reclamo, queja o reclamo]],Tipif,2,0),"")</f>
        <v/>
      </c>
      <c r="J1995" s="2" t="str">
        <f>IF(Tabla1[[#This Row],[Fecha Radicado]]="","",IF(Tabla1[[#This Row],[Tipo de Petición, queja o reclamo, queja o reclamo]]="Sin término de respuesta","No aplica",WORKDAY(Tabla1[[#This Row],[Fecha Radicado]],Tabla1[[#This Row],[Plazo]],Festivos)))</f>
        <v/>
      </c>
      <c r="K1995" s="3" t="str">
        <f ca="1">IF(Tabla1[[#This Row],[Estado]]="No Aplica","",IF(Tabla1[[#This Row],[Estado]]="Con respuesta","Gestionado",IFERROR(NETWORKDAYS(TODAY(),Tabla1[[#This Row],[Fecha de Vencimiento]],Festivos),"")))</f>
        <v/>
      </c>
      <c r="L19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95" s="1"/>
      <c r="N1995" s="1"/>
      <c r="O1995" s="1"/>
      <c r="P1995" s="1" t="str">
        <f>_xlfn.IFNA(VLOOKUP(Tabla1[[#This Row],[Departamento]],Departamentos,2,FALSE),"")</f>
        <v/>
      </c>
      <c r="Q1995" s="1"/>
      <c r="R1995" s="1" t="str">
        <f>_xlfn.IFNA(VLOOKUP(Tabla1[[#This Row],[Municipio]],Municipios,2,FALSE),"")</f>
        <v/>
      </c>
      <c r="S1995" s="1"/>
      <c r="T1995" s="1"/>
      <c r="U1995" s="1"/>
      <c r="V1995" s="1"/>
      <c r="W1995" s="1"/>
      <c r="Z1995" s="1"/>
    </row>
    <row r="1996" spans="1:26">
      <c r="A1996" s="1"/>
      <c r="B1996" s="1"/>
      <c r="D1996" s="1"/>
      <c r="E1996" s="1"/>
      <c r="F1996" s="1"/>
      <c r="G1996" s="1"/>
      <c r="H1996" s="1"/>
      <c r="I1996" s="1" t="str">
        <f>IFERROR(VLOOKUP(Tabla1[[#This Row],[Tipo de Petición, queja o reclamo, queja o reclamo]],Tipif,2,0),"")</f>
        <v/>
      </c>
      <c r="J1996" s="2" t="str">
        <f>IF(Tabla1[[#This Row],[Fecha Radicado]]="","",IF(Tabla1[[#This Row],[Tipo de Petición, queja o reclamo, queja o reclamo]]="Sin término de respuesta","No aplica",WORKDAY(Tabla1[[#This Row],[Fecha Radicado]],Tabla1[[#This Row],[Plazo]],Festivos)))</f>
        <v/>
      </c>
      <c r="K1996" s="3" t="str">
        <f ca="1">IF(Tabla1[[#This Row],[Estado]]="No Aplica","",IF(Tabla1[[#This Row],[Estado]]="Con respuesta","Gestionado",IFERROR(NETWORKDAYS(TODAY(),Tabla1[[#This Row],[Fecha de Vencimiento]],Festivos),"")))</f>
        <v/>
      </c>
      <c r="L19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96" s="1"/>
      <c r="N1996" s="1"/>
      <c r="O1996" s="1"/>
      <c r="P1996" s="1" t="str">
        <f>_xlfn.IFNA(VLOOKUP(Tabla1[[#This Row],[Departamento]],Departamentos,2,FALSE),"")</f>
        <v/>
      </c>
      <c r="Q1996" s="1"/>
      <c r="R1996" s="1" t="str">
        <f>_xlfn.IFNA(VLOOKUP(Tabla1[[#This Row],[Municipio]],Municipios,2,FALSE),"")</f>
        <v/>
      </c>
      <c r="S1996" s="1"/>
      <c r="T1996" s="1"/>
      <c r="U1996" s="1"/>
      <c r="V1996" s="1"/>
      <c r="W1996" s="1"/>
      <c r="Z1996" s="1"/>
    </row>
    <row r="1997" spans="1:26">
      <c r="A1997" s="1"/>
      <c r="B1997" s="1"/>
      <c r="D1997" s="1"/>
      <c r="E1997" s="1"/>
      <c r="F1997" s="1"/>
      <c r="G1997" s="1"/>
      <c r="H1997" s="1"/>
      <c r="I1997" s="1" t="str">
        <f>IFERROR(VLOOKUP(Tabla1[[#This Row],[Tipo de Petición, queja o reclamo, queja o reclamo]],Tipif,2,0),"")</f>
        <v/>
      </c>
      <c r="J1997" s="2" t="str">
        <f>IF(Tabla1[[#This Row],[Fecha Radicado]]="","",IF(Tabla1[[#This Row],[Tipo de Petición, queja o reclamo, queja o reclamo]]="Sin término de respuesta","No aplica",WORKDAY(Tabla1[[#This Row],[Fecha Radicado]],Tabla1[[#This Row],[Plazo]],Festivos)))</f>
        <v/>
      </c>
      <c r="K1997" s="3" t="str">
        <f ca="1">IF(Tabla1[[#This Row],[Estado]]="No Aplica","",IF(Tabla1[[#This Row],[Estado]]="Con respuesta","Gestionado",IFERROR(NETWORKDAYS(TODAY(),Tabla1[[#This Row],[Fecha de Vencimiento]],Festivos),"")))</f>
        <v/>
      </c>
      <c r="L19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97" s="1"/>
      <c r="N1997" s="1"/>
      <c r="O1997" s="1"/>
      <c r="P1997" s="1" t="str">
        <f>_xlfn.IFNA(VLOOKUP(Tabla1[[#This Row],[Departamento]],Departamentos,2,FALSE),"")</f>
        <v/>
      </c>
      <c r="Q1997" s="1"/>
      <c r="R1997" s="1" t="str">
        <f>_xlfn.IFNA(VLOOKUP(Tabla1[[#This Row],[Municipio]],Municipios,2,FALSE),"")</f>
        <v/>
      </c>
      <c r="S1997" s="1"/>
      <c r="T1997" s="1"/>
      <c r="U1997" s="1"/>
      <c r="V1997" s="1"/>
      <c r="W1997" s="1"/>
      <c r="Z1997" s="1"/>
    </row>
    <row r="1998" spans="1:26">
      <c r="A1998" s="1"/>
      <c r="B1998" s="1"/>
      <c r="D1998" s="1"/>
      <c r="E1998" s="1"/>
      <c r="F1998" s="1"/>
      <c r="G1998" s="1"/>
      <c r="H1998" s="1"/>
      <c r="I1998" s="1" t="str">
        <f>IFERROR(VLOOKUP(Tabla1[[#This Row],[Tipo de Petición, queja o reclamo, queja o reclamo]],Tipif,2,0),"")</f>
        <v/>
      </c>
      <c r="J1998" s="2" t="str">
        <f>IF(Tabla1[[#This Row],[Fecha Radicado]]="","",IF(Tabla1[[#This Row],[Tipo de Petición, queja o reclamo, queja o reclamo]]="Sin término de respuesta","No aplica",WORKDAY(Tabla1[[#This Row],[Fecha Radicado]],Tabla1[[#This Row],[Plazo]],Festivos)))</f>
        <v/>
      </c>
      <c r="K1998" s="3" t="str">
        <f ca="1">IF(Tabla1[[#This Row],[Estado]]="No Aplica","",IF(Tabla1[[#This Row],[Estado]]="Con respuesta","Gestionado",IFERROR(NETWORKDAYS(TODAY(),Tabla1[[#This Row],[Fecha de Vencimiento]],Festivos),"")))</f>
        <v/>
      </c>
      <c r="L19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98" s="1"/>
      <c r="N1998" s="1"/>
      <c r="O1998" s="1"/>
      <c r="P1998" s="1" t="str">
        <f>_xlfn.IFNA(VLOOKUP(Tabla1[[#This Row],[Departamento]],Departamentos,2,FALSE),"")</f>
        <v/>
      </c>
      <c r="Q1998" s="1"/>
      <c r="R1998" s="1" t="str">
        <f>_xlfn.IFNA(VLOOKUP(Tabla1[[#This Row],[Municipio]],Municipios,2,FALSE),"")</f>
        <v/>
      </c>
      <c r="S1998" s="1"/>
      <c r="T1998" s="1"/>
      <c r="U1998" s="1"/>
      <c r="V1998" s="1"/>
      <c r="W1998" s="1"/>
      <c r="Z1998" s="1"/>
    </row>
    <row r="1999" spans="1:26">
      <c r="A1999" s="1"/>
      <c r="B1999" s="1"/>
      <c r="D1999" s="1"/>
      <c r="E1999" s="1"/>
      <c r="F1999" s="1"/>
      <c r="G1999" s="1"/>
      <c r="H1999" s="1"/>
      <c r="I1999" s="1" t="str">
        <f>IFERROR(VLOOKUP(Tabla1[[#This Row],[Tipo de Petición, queja o reclamo, queja o reclamo]],Tipif,2,0),"")</f>
        <v/>
      </c>
      <c r="J1999" s="2" t="str">
        <f>IF(Tabla1[[#This Row],[Fecha Radicado]]="","",IF(Tabla1[[#This Row],[Tipo de Petición, queja o reclamo, queja o reclamo]]="Sin término de respuesta","No aplica",WORKDAY(Tabla1[[#This Row],[Fecha Radicado]],Tabla1[[#This Row],[Plazo]],Festivos)))</f>
        <v/>
      </c>
      <c r="K1999" s="3" t="str">
        <f ca="1">IF(Tabla1[[#This Row],[Estado]]="No Aplica","",IF(Tabla1[[#This Row],[Estado]]="Con respuesta","Gestionado",IFERROR(NETWORKDAYS(TODAY(),Tabla1[[#This Row],[Fecha de Vencimiento]],Festivos),"")))</f>
        <v/>
      </c>
      <c r="L19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1999" s="1"/>
      <c r="N1999" s="1"/>
      <c r="O1999" s="1"/>
      <c r="P1999" s="1" t="str">
        <f>_xlfn.IFNA(VLOOKUP(Tabla1[[#This Row],[Departamento]],Departamentos,2,FALSE),"")</f>
        <v/>
      </c>
      <c r="Q1999" s="1"/>
      <c r="R1999" s="1" t="str">
        <f>_xlfn.IFNA(VLOOKUP(Tabla1[[#This Row],[Municipio]],Municipios,2,FALSE),"")</f>
        <v/>
      </c>
      <c r="S1999" s="1"/>
      <c r="T1999" s="1"/>
      <c r="U1999" s="1"/>
      <c r="V1999" s="1"/>
      <c r="W1999" s="1"/>
      <c r="Z1999" s="1"/>
    </row>
    <row r="2000" spans="1:26">
      <c r="A2000" s="1"/>
      <c r="B2000" s="1"/>
      <c r="D2000" s="1"/>
      <c r="E2000" s="1"/>
      <c r="F2000" s="1"/>
      <c r="G2000" s="1"/>
      <c r="H2000" s="1"/>
      <c r="I2000" s="1" t="str">
        <f>IFERROR(VLOOKUP(Tabla1[[#This Row],[Tipo de Petición, queja o reclamo, queja o reclamo]],Tipif,2,0),"")</f>
        <v/>
      </c>
      <c r="J2000" s="2" t="str">
        <f>IF(Tabla1[[#This Row],[Fecha Radicado]]="","",IF(Tabla1[[#This Row],[Tipo de Petición, queja o reclamo, queja o reclamo]]="Sin término de respuesta","No aplica",WORKDAY(Tabla1[[#This Row],[Fecha Radicado]],Tabla1[[#This Row],[Plazo]],Festivos)))</f>
        <v/>
      </c>
      <c r="K2000" s="3" t="str">
        <f ca="1">IF(Tabla1[[#This Row],[Estado]]="No Aplica","",IF(Tabla1[[#This Row],[Estado]]="Con respuesta","Gestionado",IFERROR(NETWORKDAYS(TODAY(),Tabla1[[#This Row],[Fecha de Vencimiento]],Festivos),"")))</f>
        <v/>
      </c>
      <c r="L20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00" s="1"/>
      <c r="N2000" s="1"/>
      <c r="O2000" s="1"/>
      <c r="P2000" s="1" t="str">
        <f>_xlfn.IFNA(VLOOKUP(Tabla1[[#This Row],[Departamento]],Departamentos,2,FALSE),"")</f>
        <v/>
      </c>
      <c r="Q2000" s="1"/>
      <c r="R2000" s="1" t="str">
        <f>_xlfn.IFNA(VLOOKUP(Tabla1[[#This Row],[Municipio]],Municipios,2,FALSE),"")</f>
        <v/>
      </c>
      <c r="S2000" s="1"/>
      <c r="T2000" s="1"/>
      <c r="U2000" s="1"/>
      <c r="V2000" s="1"/>
      <c r="W2000" s="1"/>
      <c r="Z2000" s="1"/>
    </row>
    <row r="2001" spans="1:26">
      <c r="A2001" s="1"/>
      <c r="B2001" s="1"/>
      <c r="D2001" s="1"/>
      <c r="E2001" s="1"/>
      <c r="F2001" s="1"/>
      <c r="G2001" s="1"/>
      <c r="H2001" s="1"/>
      <c r="I2001" s="1" t="str">
        <f>IFERROR(VLOOKUP(Tabla1[[#This Row],[Tipo de Petición, queja o reclamo, queja o reclamo]],Tipif,2,0),"")</f>
        <v/>
      </c>
      <c r="J2001" s="2" t="str">
        <f>IF(Tabla1[[#This Row],[Fecha Radicado]]="","",IF(Tabla1[[#This Row],[Tipo de Petición, queja o reclamo, queja o reclamo]]="Sin término de respuesta","No aplica",WORKDAY(Tabla1[[#This Row],[Fecha Radicado]],Tabla1[[#This Row],[Plazo]],Festivos)))</f>
        <v/>
      </c>
      <c r="K2001" s="3" t="str">
        <f ca="1">IF(Tabla1[[#This Row],[Estado]]="No Aplica","",IF(Tabla1[[#This Row],[Estado]]="Con respuesta","Gestionado",IFERROR(NETWORKDAYS(TODAY(),Tabla1[[#This Row],[Fecha de Vencimiento]],Festivos),"")))</f>
        <v/>
      </c>
      <c r="L20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01" s="1"/>
      <c r="N2001" s="1"/>
      <c r="O2001" s="1"/>
      <c r="P2001" s="1" t="str">
        <f>_xlfn.IFNA(VLOOKUP(Tabla1[[#This Row],[Departamento]],Departamentos,2,FALSE),"")</f>
        <v/>
      </c>
      <c r="Q2001" s="1"/>
      <c r="R2001" s="1" t="str">
        <f>_xlfn.IFNA(VLOOKUP(Tabla1[[#This Row],[Municipio]],Municipios,2,FALSE),"")</f>
        <v/>
      </c>
      <c r="S2001" s="1"/>
      <c r="T2001" s="1"/>
      <c r="U2001" s="1"/>
      <c r="V2001" s="1"/>
      <c r="W2001" s="1"/>
      <c r="Z2001" s="1"/>
    </row>
    <row r="2002" spans="1:26">
      <c r="A2002" s="1"/>
      <c r="B2002" s="1"/>
      <c r="D2002" s="1"/>
      <c r="E2002" s="1"/>
      <c r="F2002" s="1"/>
      <c r="G2002" s="1"/>
      <c r="H2002" s="1"/>
      <c r="I2002" s="1" t="str">
        <f>IFERROR(VLOOKUP(Tabla1[[#This Row],[Tipo de Petición, queja o reclamo, queja o reclamo]],Tipif,2,0),"")</f>
        <v/>
      </c>
      <c r="J2002" s="2" t="str">
        <f>IF(Tabla1[[#This Row],[Fecha Radicado]]="","",IF(Tabla1[[#This Row],[Tipo de Petición, queja o reclamo, queja o reclamo]]="Sin término de respuesta","No aplica",WORKDAY(Tabla1[[#This Row],[Fecha Radicado]],Tabla1[[#This Row],[Plazo]],Festivos)))</f>
        <v/>
      </c>
      <c r="K2002" s="3" t="str">
        <f ca="1">IF(Tabla1[[#This Row],[Estado]]="No Aplica","",IF(Tabla1[[#This Row],[Estado]]="Con respuesta","Gestionado",IFERROR(NETWORKDAYS(TODAY(),Tabla1[[#This Row],[Fecha de Vencimiento]],Festivos),"")))</f>
        <v/>
      </c>
      <c r="L20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02" s="1"/>
      <c r="N2002" s="1"/>
      <c r="O2002" s="1"/>
      <c r="P2002" s="1" t="str">
        <f>_xlfn.IFNA(VLOOKUP(Tabla1[[#This Row],[Departamento]],Departamentos,2,FALSE),"")</f>
        <v/>
      </c>
      <c r="Q2002" s="1"/>
      <c r="R2002" s="1" t="str">
        <f>_xlfn.IFNA(VLOOKUP(Tabla1[[#This Row],[Municipio]],Municipios,2,FALSE),"")</f>
        <v/>
      </c>
      <c r="S2002" s="1"/>
      <c r="T2002" s="1"/>
      <c r="U2002" s="1"/>
      <c r="V2002" s="1"/>
      <c r="W2002" s="1"/>
      <c r="Z2002" s="1"/>
    </row>
    <row r="2003" spans="1:26">
      <c r="A2003" s="1"/>
      <c r="B2003" s="1"/>
      <c r="D2003" s="1"/>
      <c r="E2003" s="1"/>
      <c r="F2003" s="1"/>
      <c r="G2003" s="1"/>
      <c r="H2003" s="1"/>
      <c r="I2003" s="1" t="str">
        <f>IFERROR(VLOOKUP(Tabla1[[#This Row],[Tipo de Petición, queja o reclamo, queja o reclamo]],Tipif,2,0),"")</f>
        <v/>
      </c>
      <c r="J2003" s="2" t="str">
        <f>IF(Tabla1[[#This Row],[Fecha Radicado]]="","",IF(Tabla1[[#This Row],[Tipo de Petición, queja o reclamo, queja o reclamo]]="Sin término de respuesta","No aplica",WORKDAY(Tabla1[[#This Row],[Fecha Radicado]],Tabla1[[#This Row],[Plazo]],Festivos)))</f>
        <v/>
      </c>
      <c r="K2003" s="3" t="str">
        <f ca="1">IF(Tabla1[[#This Row],[Estado]]="No Aplica","",IF(Tabla1[[#This Row],[Estado]]="Con respuesta","Gestionado",IFERROR(NETWORKDAYS(TODAY(),Tabla1[[#This Row],[Fecha de Vencimiento]],Festivos),"")))</f>
        <v/>
      </c>
      <c r="L20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03" s="1"/>
      <c r="N2003" s="1"/>
      <c r="O2003" s="1"/>
      <c r="P2003" s="1" t="str">
        <f>_xlfn.IFNA(VLOOKUP(Tabla1[[#This Row],[Departamento]],Departamentos,2,FALSE),"")</f>
        <v/>
      </c>
      <c r="Q2003" s="1"/>
      <c r="R2003" s="1" t="str">
        <f>_xlfn.IFNA(VLOOKUP(Tabla1[[#This Row],[Municipio]],Municipios,2,FALSE),"")</f>
        <v/>
      </c>
      <c r="S2003" s="1"/>
      <c r="T2003" s="1"/>
      <c r="U2003" s="1"/>
      <c r="V2003" s="1"/>
      <c r="W2003" s="1"/>
      <c r="Z2003" s="1"/>
    </row>
    <row r="2004" spans="1:26">
      <c r="A2004" s="1"/>
      <c r="B2004" s="1"/>
      <c r="D2004" s="1"/>
      <c r="E2004" s="1"/>
      <c r="F2004" s="1"/>
      <c r="G2004" s="1"/>
      <c r="H2004" s="1"/>
      <c r="I2004" s="1" t="str">
        <f>IFERROR(VLOOKUP(Tabla1[[#This Row],[Tipo de Petición, queja o reclamo, queja o reclamo]],Tipif,2,0),"")</f>
        <v/>
      </c>
      <c r="J2004" s="2" t="str">
        <f>IF(Tabla1[[#This Row],[Fecha Radicado]]="","",IF(Tabla1[[#This Row],[Tipo de Petición, queja o reclamo, queja o reclamo]]="Sin término de respuesta","No aplica",WORKDAY(Tabla1[[#This Row],[Fecha Radicado]],Tabla1[[#This Row],[Plazo]],Festivos)))</f>
        <v/>
      </c>
      <c r="K2004" s="3" t="str">
        <f ca="1">IF(Tabla1[[#This Row],[Estado]]="No Aplica","",IF(Tabla1[[#This Row],[Estado]]="Con respuesta","Gestionado",IFERROR(NETWORKDAYS(TODAY(),Tabla1[[#This Row],[Fecha de Vencimiento]],Festivos),"")))</f>
        <v/>
      </c>
      <c r="L20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04" s="1"/>
      <c r="N2004" s="1"/>
      <c r="O2004" s="1"/>
      <c r="P2004" s="1" t="str">
        <f>_xlfn.IFNA(VLOOKUP(Tabla1[[#This Row],[Departamento]],Departamentos,2,FALSE),"")</f>
        <v/>
      </c>
      <c r="Q2004" s="1"/>
      <c r="R2004" s="1" t="str">
        <f>_xlfn.IFNA(VLOOKUP(Tabla1[[#This Row],[Municipio]],Municipios,2,FALSE),"")</f>
        <v/>
      </c>
      <c r="S2004" s="1"/>
      <c r="T2004" s="1"/>
      <c r="U2004" s="1"/>
      <c r="V2004" s="1"/>
      <c r="W2004" s="1"/>
      <c r="Z2004" s="1"/>
    </row>
    <row r="2005" spans="1:26">
      <c r="A2005" s="1"/>
      <c r="B2005" s="1"/>
      <c r="D2005" s="1"/>
      <c r="E2005" s="1"/>
      <c r="F2005" s="1"/>
      <c r="G2005" s="1"/>
      <c r="H2005" s="1"/>
      <c r="I2005" s="1" t="str">
        <f>IFERROR(VLOOKUP(Tabla1[[#This Row],[Tipo de Petición, queja o reclamo, queja o reclamo]],Tipif,2,0),"")</f>
        <v/>
      </c>
      <c r="J2005" s="2" t="str">
        <f>IF(Tabla1[[#This Row],[Fecha Radicado]]="","",IF(Tabla1[[#This Row],[Tipo de Petición, queja o reclamo, queja o reclamo]]="Sin término de respuesta","No aplica",WORKDAY(Tabla1[[#This Row],[Fecha Radicado]],Tabla1[[#This Row],[Plazo]],Festivos)))</f>
        <v/>
      </c>
      <c r="K2005" s="3" t="str">
        <f ca="1">IF(Tabla1[[#This Row],[Estado]]="No Aplica","",IF(Tabla1[[#This Row],[Estado]]="Con respuesta","Gestionado",IFERROR(NETWORKDAYS(TODAY(),Tabla1[[#This Row],[Fecha de Vencimiento]],Festivos),"")))</f>
        <v/>
      </c>
      <c r="L20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05" s="1"/>
      <c r="N2005" s="1"/>
      <c r="O2005" s="1"/>
      <c r="P2005" s="1" t="str">
        <f>_xlfn.IFNA(VLOOKUP(Tabla1[[#This Row],[Departamento]],Departamentos,2,FALSE),"")</f>
        <v/>
      </c>
      <c r="Q2005" s="1"/>
      <c r="R2005" s="1" t="str">
        <f>_xlfn.IFNA(VLOOKUP(Tabla1[[#This Row],[Municipio]],Municipios,2,FALSE),"")</f>
        <v/>
      </c>
      <c r="S2005" s="1"/>
      <c r="T2005" s="1"/>
      <c r="U2005" s="1"/>
      <c r="V2005" s="1"/>
      <c r="W2005" s="1"/>
      <c r="Z2005" s="1"/>
    </row>
    <row r="2006" spans="1:26">
      <c r="A2006" s="1"/>
      <c r="B2006" s="1"/>
      <c r="D2006" s="1"/>
      <c r="E2006" s="1"/>
      <c r="F2006" s="1"/>
      <c r="G2006" s="1"/>
      <c r="H2006" s="1"/>
      <c r="I2006" s="1" t="str">
        <f>IFERROR(VLOOKUP(Tabla1[[#This Row],[Tipo de Petición, queja o reclamo, queja o reclamo]],Tipif,2,0),"")</f>
        <v/>
      </c>
      <c r="J2006" s="2" t="str">
        <f>IF(Tabla1[[#This Row],[Fecha Radicado]]="","",IF(Tabla1[[#This Row],[Tipo de Petición, queja o reclamo, queja o reclamo]]="Sin término de respuesta","No aplica",WORKDAY(Tabla1[[#This Row],[Fecha Radicado]],Tabla1[[#This Row],[Plazo]],Festivos)))</f>
        <v/>
      </c>
      <c r="K2006" s="3" t="str">
        <f ca="1">IF(Tabla1[[#This Row],[Estado]]="No Aplica","",IF(Tabla1[[#This Row],[Estado]]="Con respuesta","Gestionado",IFERROR(NETWORKDAYS(TODAY(),Tabla1[[#This Row],[Fecha de Vencimiento]],Festivos),"")))</f>
        <v/>
      </c>
      <c r="L20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06" s="1"/>
      <c r="N2006" s="1"/>
      <c r="O2006" s="1"/>
      <c r="P2006" s="1" t="str">
        <f>_xlfn.IFNA(VLOOKUP(Tabla1[[#This Row],[Departamento]],Departamentos,2,FALSE),"")</f>
        <v/>
      </c>
      <c r="Q2006" s="1"/>
      <c r="R2006" s="1" t="str">
        <f>_xlfn.IFNA(VLOOKUP(Tabla1[[#This Row],[Municipio]],Municipios,2,FALSE),"")</f>
        <v/>
      </c>
      <c r="S2006" s="1"/>
      <c r="T2006" s="1"/>
      <c r="U2006" s="1"/>
      <c r="V2006" s="1"/>
      <c r="W2006" s="1"/>
      <c r="Z2006" s="1"/>
    </row>
    <row r="2007" spans="1:26">
      <c r="A2007" s="1"/>
      <c r="B2007" s="1"/>
      <c r="D2007" s="1"/>
      <c r="E2007" s="1"/>
      <c r="F2007" s="1"/>
      <c r="G2007" s="1"/>
      <c r="H2007" s="1"/>
      <c r="I2007" s="1" t="str">
        <f>IFERROR(VLOOKUP(Tabla1[[#This Row],[Tipo de Petición, queja o reclamo, queja o reclamo]],Tipif,2,0),"")</f>
        <v/>
      </c>
      <c r="J2007" s="2" t="str">
        <f>IF(Tabla1[[#This Row],[Fecha Radicado]]="","",IF(Tabla1[[#This Row],[Tipo de Petición, queja o reclamo, queja o reclamo]]="Sin término de respuesta","No aplica",WORKDAY(Tabla1[[#This Row],[Fecha Radicado]],Tabla1[[#This Row],[Plazo]],Festivos)))</f>
        <v/>
      </c>
      <c r="K2007" s="3" t="str">
        <f ca="1">IF(Tabla1[[#This Row],[Estado]]="No Aplica","",IF(Tabla1[[#This Row],[Estado]]="Con respuesta","Gestionado",IFERROR(NETWORKDAYS(TODAY(),Tabla1[[#This Row],[Fecha de Vencimiento]],Festivos),"")))</f>
        <v/>
      </c>
      <c r="L20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07" s="1"/>
      <c r="N2007" s="1"/>
      <c r="O2007" s="1"/>
      <c r="P2007" s="1" t="str">
        <f>_xlfn.IFNA(VLOOKUP(Tabla1[[#This Row],[Departamento]],Departamentos,2,FALSE),"")</f>
        <v/>
      </c>
      <c r="Q2007" s="1"/>
      <c r="R2007" s="1" t="str">
        <f>_xlfn.IFNA(VLOOKUP(Tabla1[[#This Row],[Municipio]],Municipios,2,FALSE),"")</f>
        <v/>
      </c>
      <c r="S2007" s="1"/>
      <c r="T2007" s="1"/>
      <c r="U2007" s="1"/>
      <c r="V2007" s="1"/>
      <c r="W2007" s="1"/>
      <c r="Z2007" s="1"/>
    </row>
    <row r="2008" spans="1:26">
      <c r="A2008" s="1"/>
      <c r="B2008" s="1"/>
      <c r="D2008" s="1"/>
      <c r="E2008" s="1"/>
      <c r="F2008" s="1"/>
      <c r="G2008" s="1"/>
      <c r="H2008" s="1"/>
      <c r="I2008" s="1" t="str">
        <f>IFERROR(VLOOKUP(Tabla1[[#This Row],[Tipo de Petición, queja o reclamo, queja o reclamo]],Tipif,2,0),"")</f>
        <v/>
      </c>
      <c r="J2008" s="2" t="str">
        <f>IF(Tabla1[[#This Row],[Fecha Radicado]]="","",IF(Tabla1[[#This Row],[Tipo de Petición, queja o reclamo, queja o reclamo]]="Sin término de respuesta","No aplica",WORKDAY(Tabla1[[#This Row],[Fecha Radicado]],Tabla1[[#This Row],[Plazo]],Festivos)))</f>
        <v/>
      </c>
      <c r="K2008" s="3" t="str">
        <f ca="1">IF(Tabla1[[#This Row],[Estado]]="No Aplica","",IF(Tabla1[[#This Row],[Estado]]="Con respuesta","Gestionado",IFERROR(NETWORKDAYS(TODAY(),Tabla1[[#This Row],[Fecha de Vencimiento]],Festivos),"")))</f>
        <v/>
      </c>
      <c r="L20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08" s="1"/>
      <c r="N2008" s="1"/>
      <c r="O2008" s="1"/>
      <c r="P2008" s="1" t="str">
        <f>_xlfn.IFNA(VLOOKUP(Tabla1[[#This Row],[Departamento]],Departamentos,2,FALSE),"")</f>
        <v/>
      </c>
      <c r="Q2008" s="1"/>
      <c r="R2008" s="1" t="str">
        <f>_xlfn.IFNA(VLOOKUP(Tabla1[[#This Row],[Municipio]],Municipios,2,FALSE),"")</f>
        <v/>
      </c>
      <c r="S2008" s="1"/>
      <c r="T2008" s="1"/>
      <c r="U2008" s="1"/>
      <c r="V2008" s="1"/>
      <c r="W2008" s="1"/>
      <c r="Z2008" s="1"/>
    </row>
    <row r="2009" spans="1:26">
      <c r="A2009" s="1"/>
      <c r="B2009" s="1"/>
      <c r="D2009" s="1"/>
      <c r="E2009" s="1"/>
      <c r="F2009" s="1"/>
      <c r="G2009" s="1"/>
      <c r="H2009" s="1"/>
      <c r="I2009" s="1" t="str">
        <f>IFERROR(VLOOKUP(Tabla1[[#This Row],[Tipo de Petición, queja o reclamo, queja o reclamo]],Tipif,2,0),"")</f>
        <v/>
      </c>
      <c r="J2009" s="2" t="str">
        <f>IF(Tabla1[[#This Row],[Fecha Radicado]]="","",IF(Tabla1[[#This Row],[Tipo de Petición, queja o reclamo, queja o reclamo]]="Sin término de respuesta","No aplica",WORKDAY(Tabla1[[#This Row],[Fecha Radicado]],Tabla1[[#This Row],[Plazo]],Festivos)))</f>
        <v/>
      </c>
      <c r="K2009" s="3" t="str">
        <f ca="1">IF(Tabla1[[#This Row],[Estado]]="No Aplica","",IF(Tabla1[[#This Row],[Estado]]="Con respuesta","Gestionado",IFERROR(NETWORKDAYS(TODAY(),Tabla1[[#This Row],[Fecha de Vencimiento]],Festivos),"")))</f>
        <v/>
      </c>
      <c r="L20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09" s="1"/>
      <c r="N2009" s="1"/>
      <c r="O2009" s="1"/>
      <c r="P2009" s="1" t="str">
        <f>_xlfn.IFNA(VLOOKUP(Tabla1[[#This Row],[Departamento]],Departamentos,2,FALSE),"")</f>
        <v/>
      </c>
      <c r="Q2009" s="1"/>
      <c r="R2009" s="1" t="str">
        <f>_xlfn.IFNA(VLOOKUP(Tabla1[[#This Row],[Municipio]],Municipios,2,FALSE),"")</f>
        <v/>
      </c>
      <c r="S2009" s="1"/>
      <c r="T2009" s="1"/>
      <c r="U2009" s="1"/>
      <c r="V2009" s="1"/>
      <c r="W2009" s="1"/>
      <c r="Z2009" s="1"/>
    </row>
    <row r="2010" spans="1:26">
      <c r="A2010" s="1"/>
      <c r="B2010" s="1"/>
      <c r="D2010" s="1"/>
      <c r="E2010" s="1"/>
      <c r="F2010" s="1"/>
      <c r="G2010" s="1"/>
      <c r="H2010" s="1"/>
      <c r="I2010" s="1" t="str">
        <f>IFERROR(VLOOKUP(Tabla1[[#This Row],[Tipo de Petición, queja o reclamo, queja o reclamo]],Tipif,2,0),"")</f>
        <v/>
      </c>
      <c r="J2010" s="2" t="str">
        <f>IF(Tabla1[[#This Row],[Fecha Radicado]]="","",IF(Tabla1[[#This Row],[Tipo de Petición, queja o reclamo, queja o reclamo]]="Sin término de respuesta","No aplica",WORKDAY(Tabla1[[#This Row],[Fecha Radicado]],Tabla1[[#This Row],[Plazo]],Festivos)))</f>
        <v/>
      </c>
      <c r="K2010" s="3" t="str">
        <f ca="1">IF(Tabla1[[#This Row],[Estado]]="No Aplica","",IF(Tabla1[[#This Row],[Estado]]="Con respuesta","Gestionado",IFERROR(NETWORKDAYS(TODAY(),Tabla1[[#This Row],[Fecha de Vencimiento]],Festivos),"")))</f>
        <v/>
      </c>
      <c r="L20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10" s="1"/>
      <c r="N2010" s="1"/>
      <c r="O2010" s="1"/>
      <c r="P2010" s="1" t="str">
        <f>_xlfn.IFNA(VLOOKUP(Tabla1[[#This Row],[Departamento]],Departamentos,2,FALSE),"")</f>
        <v/>
      </c>
      <c r="Q2010" s="1"/>
      <c r="R2010" s="1" t="str">
        <f>_xlfn.IFNA(VLOOKUP(Tabla1[[#This Row],[Municipio]],Municipios,2,FALSE),"")</f>
        <v/>
      </c>
      <c r="S2010" s="1"/>
      <c r="T2010" s="1"/>
      <c r="U2010" s="1"/>
      <c r="V2010" s="1"/>
      <c r="W2010" s="1"/>
      <c r="Z2010" s="1"/>
    </row>
    <row r="2011" spans="1:26">
      <c r="A2011" s="1"/>
      <c r="B2011" s="1"/>
      <c r="D2011" s="1"/>
      <c r="E2011" s="1"/>
      <c r="F2011" s="1"/>
      <c r="G2011" s="1"/>
      <c r="H2011" s="1"/>
      <c r="I2011" s="1" t="str">
        <f>IFERROR(VLOOKUP(Tabla1[[#This Row],[Tipo de Petición, queja o reclamo, queja o reclamo]],Tipif,2,0),"")</f>
        <v/>
      </c>
      <c r="J2011" s="2" t="str">
        <f>IF(Tabla1[[#This Row],[Fecha Radicado]]="","",IF(Tabla1[[#This Row],[Tipo de Petición, queja o reclamo, queja o reclamo]]="Sin término de respuesta","No aplica",WORKDAY(Tabla1[[#This Row],[Fecha Radicado]],Tabla1[[#This Row],[Plazo]],Festivos)))</f>
        <v/>
      </c>
      <c r="K2011" s="3" t="str">
        <f ca="1">IF(Tabla1[[#This Row],[Estado]]="No Aplica","",IF(Tabla1[[#This Row],[Estado]]="Con respuesta","Gestionado",IFERROR(NETWORKDAYS(TODAY(),Tabla1[[#This Row],[Fecha de Vencimiento]],Festivos),"")))</f>
        <v/>
      </c>
      <c r="L20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11" s="1"/>
      <c r="N2011" s="1"/>
      <c r="O2011" s="1"/>
      <c r="P2011" s="1" t="str">
        <f>_xlfn.IFNA(VLOOKUP(Tabla1[[#This Row],[Departamento]],Departamentos,2,FALSE),"")</f>
        <v/>
      </c>
      <c r="Q2011" s="1"/>
      <c r="R2011" s="1" t="str">
        <f>_xlfn.IFNA(VLOOKUP(Tabla1[[#This Row],[Municipio]],Municipios,2,FALSE),"")</f>
        <v/>
      </c>
      <c r="S2011" s="1"/>
      <c r="T2011" s="1"/>
      <c r="U2011" s="1"/>
      <c r="V2011" s="1"/>
      <c r="W2011" s="1"/>
      <c r="Z2011" s="1"/>
    </row>
    <row r="2012" spans="1:26">
      <c r="A2012" s="1"/>
      <c r="B2012" s="1"/>
      <c r="D2012" s="1"/>
      <c r="E2012" s="1"/>
      <c r="F2012" s="1"/>
      <c r="G2012" s="1"/>
      <c r="H2012" s="1"/>
      <c r="I2012" s="1" t="str">
        <f>IFERROR(VLOOKUP(Tabla1[[#This Row],[Tipo de Petición, queja o reclamo, queja o reclamo]],Tipif,2,0),"")</f>
        <v/>
      </c>
      <c r="J2012" s="2" t="str">
        <f>IF(Tabla1[[#This Row],[Fecha Radicado]]="","",IF(Tabla1[[#This Row],[Tipo de Petición, queja o reclamo, queja o reclamo]]="Sin término de respuesta","No aplica",WORKDAY(Tabla1[[#This Row],[Fecha Radicado]],Tabla1[[#This Row],[Plazo]],Festivos)))</f>
        <v/>
      </c>
      <c r="K2012" s="3" t="str">
        <f ca="1">IF(Tabla1[[#This Row],[Estado]]="No Aplica","",IF(Tabla1[[#This Row],[Estado]]="Con respuesta","Gestionado",IFERROR(NETWORKDAYS(TODAY(),Tabla1[[#This Row],[Fecha de Vencimiento]],Festivos),"")))</f>
        <v/>
      </c>
      <c r="L20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12" s="1"/>
      <c r="N2012" s="1"/>
      <c r="O2012" s="1"/>
      <c r="P2012" s="1" t="str">
        <f>_xlfn.IFNA(VLOOKUP(Tabla1[[#This Row],[Departamento]],Departamentos,2,FALSE),"")</f>
        <v/>
      </c>
      <c r="Q2012" s="1"/>
      <c r="R2012" s="1" t="str">
        <f>_xlfn.IFNA(VLOOKUP(Tabla1[[#This Row],[Municipio]],Municipios,2,FALSE),"")</f>
        <v/>
      </c>
      <c r="S2012" s="1"/>
      <c r="T2012" s="1"/>
      <c r="U2012" s="1"/>
      <c r="V2012" s="1"/>
      <c r="W2012" s="1"/>
      <c r="Z2012" s="1"/>
    </row>
    <row r="2013" spans="1:26">
      <c r="A2013" s="1"/>
      <c r="B2013" s="1"/>
      <c r="D2013" s="1"/>
      <c r="E2013" s="1"/>
      <c r="F2013" s="1"/>
      <c r="G2013" s="1"/>
      <c r="H2013" s="1"/>
      <c r="I2013" s="1" t="str">
        <f>IFERROR(VLOOKUP(Tabla1[[#This Row],[Tipo de Petición, queja o reclamo, queja o reclamo]],Tipif,2,0),"")</f>
        <v/>
      </c>
      <c r="J2013" s="2" t="str">
        <f>IF(Tabla1[[#This Row],[Fecha Radicado]]="","",IF(Tabla1[[#This Row],[Tipo de Petición, queja o reclamo, queja o reclamo]]="Sin término de respuesta","No aplica",WORKDAY(Tabla1[[#This Row],[Fecha Radicado]],Tabla1[[#This Row],[Plazo]],Festivos)))</f>
        <v/>
      </c>
      <c r="K2013" s="3" t="str">
        <f ca="1">IF(Tabla1[[#This Row],[Estado]]="No Aplica","",IF(Tabla1[[#This Row],[Estado]]="Con respuesta","Gestionado",IFERROR(NETWORKDAYS(TODAY(),Tabla1[[#This Row],[Fecha de Vencimiento]],Festivos),"")))</f>
        <v/>
      </c>
      <c r="L20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13" s="1"/>
      <c r="N2013" s="1"/>
      <c r="O2013" s="1"/>
      <c r="P2013" s="1" t="str">
        <f>_xlfn.IFNA(VLOOKUP(Tabla1[[#This Row],[Departamento]],Departamentos,2,FALSE),"")</f>
        <v/>
      </c>
      <c r="Q2013" s="1"/>
      <c r="R2013" s="1" t="str">
        <f>_xlfn.IFNA(VLOOKUP(Tabla1[[#This Row],[Municipio]],Municipios,2,FALSE),"")</f>
        <v/>
      </c>
      <c r="S2013" s="1"/>
      <c r="T2013" s="1"/>
      <c r="U2013" s="1"/>
      <c r="V2013" s="1"/>
      <c r="W2013" s="1"/>
      <c r="Z2013" s="1"/>
    </row>
    <row r="2014" spans="1:26">
      <c r="A2014" s="1"/>
      <c r="B2014" s="1"/>
      <c r="D2014" s="1"/>
      <c r="E2014" s="1"/>
      <c r="F2014" s="1"/>
      <c r="G2014" s="1"/>
      <c r="H2014" s="1"/>
      <c r="I2014" s="1" t="str">
        <f>IFERROR(VLOOKUP(Tabla1[[#This Row],[Tipo de Petición, queja o reclamo, queja o reclamo]],Tipif,2,0),"")</f>
        <v/>
      </c>
      <c r="J2014" s="2" t="str">
        <f>IF(Tabla1[[#This Row],[Fecha Radicado]]="","",IF(Tabla1[[#This Row],[Tipo de Petición, queja o reclamo, queja o reclamo]]="Sin término de respuesta","No aplica",WORKDAY(Tabla1[[#This Row],[Fecha Radicado]],Tabla1[[#This Row],[Plazo]],Festivos)))</f>
        <v/>
      </c>
      <c r="K2014" s="3" t="str">
        <f ca="1">IF(Tabla1[[#This Row],[Estado]]="No Aplica","",IF(Tabla1[[#This Row],[Estado]]="Con respuesta","Gestionado",IFERROR(NETWORKDAYS(TODAY(),Tabla1[[#This Row],[Fecha de Vencimiento]],Festivos),"")))</f>
        <v/>
      </c>
      <c r="L20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14" s="1"/>
      <c r="N2014" s="1"/>
      <c r="O2014" s="1"/>
      <c r="P2014" s="1" t="str">
        <f>_xlfn.IFNA(VLOOKUP(Tabla1[[#This Row],[Departamento]],Departamentos,2,FALSE),"")</f>
        <v/>
      </c>
      <c r="Q2014" s="1"/>
      <c r="R2014" s="1" t="str">
        <f>_xlfn.IFNA(VLOOKUP(Tabla1[[#This Row],[Municipio]],Municipios,2,FALSE),"")</f>
        <v/>
      </c>
      <c r="S2014" s="1"/>
      <c r="T2014" s="1"/>
      <c r="U2014" s="1"/>
      <c r="V2014" s="1"/>
      <c r="W2014" s="1"/>
      <c r="Z2014" s="1"/>
    </row>
    <row r="2015" spans="1:26">
      <c r="A2015" s="1"/>
      <c r="B2015" s="1"/>
      <c r="D2015" s="1"/>
      <c r="E2015" s="1"/>
      <c r="F2015" s="1"/>
      <c r="G2015" s="1"/>
      <c r="H2015" s="1"/>
      <c r="I2015" s="1" t="str">
        <f>IFERROR(VLOOKUP(Tabla1[[#This Row],[Tipo de Petición, queja o reclamo, queja o reclamo]],Tipif,2,0),"")</f>
        <v/>
      </c>
      <c r="J2015" s="2" t="str">
        <f>IF(Tabla1[[#This Row],[Fecha Radicado]]="","",IF(Tabla1[[#This Row],[Tipo de Petición, queja o reclamo, queja o reclamo]]="Sin término de respuesta","No aplica",WORKDAY(Tabla1[[#This Row],[Fecha Radicado]],Tabla1[[#This Row],[Plazo]],Festivos)))</f>
        <v/>
      </c>
      <c r="K2015" s="3" t="str">
        <f ca="1">IF(Tabla1[[#This Row],[Estado]]="No Aplica","",IF(Tabla1[[#This Row],[Estado]]="Con respuesta","Gestionado",IFERROR(NETWORKDAYS(TODAY(),Tabla1[[#This Row],[Fecha de Vencimiento]],Festivos),"")))</f>
        <v/>
      </c>
      <c r="L20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15" s="1"/>
      <c r="N2015" s="1"/>
      <c r="O2015" s="1"/>
      <c r="P2015" s="1" t="str">
        <f>_xlfn.IFNA(VLOOKUP(Tabla1[[#This Row],[Departamento]],Departamentos,2,FALSE),"")</f>
        <v/>
      </c>
      <c r="Q2015" s="1"/>
      <c r="R2015" s="1" t="str">
        <f>_xlfn.IFNA(VLOOKUP(Tabla1[[#This Row],[Municipio]],Municipios,2,FALSE),"")</f>
        <v/>
      </c>
      <c r="S2015" s="1"/>
      <c r="T2015" s="1"/>
      <c r="U2015" s="1"/>
      <c r="V2015" s="1"/>
      <c r="W2015" s="1"/>
      <c r="Z2015" s="1"/>
    </row>
    <row r="2016" spans="1:26">
      <c r="A2016" s="1"/>
      <c r="B2016" s="1"/>
      <c r="D2016" s="1"/>
      <c r="E2016" s="1"/>
      <c r="F2016" s="1"/>
      <c r="G2016" s="1"/>
      <c r="H2016" s="1"/>
      <c r="I2016" s="1" t="str">
        <f>IFERROR(VLOOKUP(Tabla1[[#This Row],[Tipo de Petición, queja o reclamo, queja o reclamo]],Tipif,2,0),"")</f>
        <v/>
      </c>
      <c r="J2016" s="2" t="str">
        <f>IF(Tabla1[[#This Row],[Fecha Radicado]]="","",IF(Tabla1[[#This Row],[Tipo de Petición, queja o reclamo, queja o reclamo]]="Sin término de respuesta","No aplica",WORKDAY(Tabla1[[#This Row],[Fecha Radicado]],Tabla1[[#This Row],[Plazo]],Festivos)))</f>
        <v/>
      </c>
      <c r="K2016" s="3" t="str">
        <f ca="1">IF(Tabla1[[#This Row],[Estado]]="No Aplica","",IF(Tabla1[[#This Row],[Estado]]="Con respuesta","Gestionado",IFERROR(NETWORKDAYS(TODAY(),Tabla1[[#This Row],[Fecha de Vencimiento]],Festivos),"")))</f>
        <v/>
      </c>
      <c r="L20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16" s="1"/>
      <c r="N2016" s="1"/>
      <c r="O2016" s="1"/>
      <c r="P2016" s="1" t="str">
        <f>_xlfn.IFNA(VLOOKUP(Tabla1[[#This Row],[Departamento]],Departamentos,2,FALSE),"")</f>
        <v/>
      </c>
      <c r="Q2016" s="1"/>
      <c r="R2016" s="1" t="str">
        <f>_xlfn.IFNA(VLOOKUP(Tabla1[[#This Row],[Municipio]],Municipios,2,FALSE),"")</f>
        <v/>
      </c>
      <c r="S2016" s="1"/>
      <c r="T2016" s="1"/>
      <c r="U2016" s="1"/>
      <c r="V2016" s="1"/>
      <c r="W2016" s="1"/>
      <c r="Z2016" s="1"/>
    </row>
    <row r="2017" spans="1:26">
      <c r="A2017" s="1"/>
      <c r="B2017" s="1"/>
      <c r="D2017" s="1"/>
      <c r="E2017" s="1"/>
      <c r="F2017" s="1"/>
      <c r="G2017" s="1"/>
      <c r="H2017" s="1"/>
      <c r="I2017" s="1" t="str">
        <f>IFERROR(VLOOKUP(Tabla1[[#This Row],[Tipo de Petición, queja o reclamo, queja o reclamo]],Tipif,2,0),"")</f>
        <v/>
      </c>
      <c r="J2017" s="2" t="str">
        <f>IF(Tabla1[[#This Row],[Fecha Radicado]]="","",IF(Tabla1[[#This Row],[Tipo de Petición, queja o reclamo, queja o reclamo]]="Sin término de respuesta","No aplica",WORKDAY(Tabla1[[#This Row],[Fecha Radicado]],Tabla1[[#This Row],[Plazo]],Festivos)))</f>
        <v/>
      </c>
      <c r="K2017" s="3" t="str">
        <f ca="1">IF(Tabla1[[#This Row],[Estado]]="No Aplica","",IF(Tabla1[[#This Row],[Estado]]="Con respuesta","Gestionado",IFERROR(NETWORKDAYS(TODAY(),Tabla1[[#This Row],[Fecha de Vencimiento]],Festivos),"")))</f>
        <v/>
      </c>
      <c r="L20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17" s="1"/>
      <c r="N2017" s="1"/>
      <c r="O2017" s="1"/>
      <c r="P2017" s="1" t="str">
        <f>_xlfn.IFNA(VLOOKUP(Tabla1[[#This Row],[Departamento]],Departamentos,2,FALSE),"")</f>
        <v/>
      </c>
      <c r="Q2017" s="1"/>
      <c r="R2017" s="1" t="str">
        <f>_xlfn.IFNA(VLOOKUP(Tabla1[[#This Row],[Municipio]],Municipios,2,FALSE),"")</f>
        <v/>
      </c>
      <c r="S2017" s="1"/>
      <c r="T2017" s="1"/>
      <c r="U2017" s="1"/>
      <c r="V2017" s="1"/>
      <c r="W2017" s="1"/>
      <c r="Z2017" s="1"/>
    </row>
    <row r="2018" spans="1:26">
      <c r="A2018" s="1"/>
      <c r="B2018" s="1"/>
      <c r="D2018" s="1"/>
      <c r="E2018" s="1"/>
      <c r="F2018" s="1"/>
      <c r="G2018" s="1"/>
      <c r="H2018" s="1"/>
      <c r="I2018" s="1" t="str">
        <f>IFERROR(VLOOKUP(Tabla1[[#This Row],[Tipo de Petición, queja o reclamo, queja o reclamo]],Tipif,2,0),"")</f>
        <v/>
      </c>
      <c r="J2018" s="2" t="str">
        <f>IF(Tabla1[[#This Row],[Fecha Radicado]]="","",IF(Tabla1[[#This Row],[Tipo de Petición, queja o reclamo, queja o reclamo]]="Sin término de respuesta","No aplica",WORKDAY(Tabla1[[#This Row],[Fecha Radicado]],Tabla1[[#This Row],[Plazo]],Festivos)))</f>
        <v/>
      </c>
      <c r="K2018" s="3" t="str">
        <f ca="1">IF(Tabla1[[#This Row],[Estado]]="No Aplica","",IF(Tabla1[[#This Row],[Estado]]="Con respuesta","Gestionado",IFERROR(NETWORKDAYS(TODAY(),Tabla1[[#This Row],[Fecha de Vencimiento]],Festivos),"")))</f>
        <v/>
      </c>
      <c r="L20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18" s="1"/>
      <c r="N2018" s="1"/>
      <c r="O2018" s="1"/>
      <c r="P2018" s="1" t="str">
        <f>_xlfn.IFNA(VLOOKUP(Tabla1[[#This Row],[Departamento]],Departamentos,2,FALSE),"")</f>
        <v/>
      </c>
      <c r="Q2018" s="1"/>
      <c r="R2018" s="1" t="str">
        <f>_xlfn.IFNA(VLOOKUP(Tabla1[[#This Row],[Municipio]],Municipios,2,FALSE),"")</f>
        <v/>
      </c>
      <c r="S2018" s="1"/>
      <c r="T2018" s="1"/>
      <c r="U2018" s="1"/>
      <c r="V2018" s="1"/>
      <c r="W2018" s="1"/>
      <c r="Z2018" s="1"/>
    </row>
    <row r="2019" spans="1:26">
      <c r="A2019" s="1"/>
      <c r="B2019" s="1"/>
      <c r="D2019" s="1"/>
      <c r="E2019" s="1"/>
      <c r="F2019" s="1"/>
      <c r="G2019" s="1"/>
      <c r="H2019" s="1"/>
      <c r="I2019" s="1" t="str">
        <f>IFERROR(VLOOKUP(Tabla1[[#This Row],[Tipo de Petición, queja o reclamo, queja o reclamo]],Tipif,2,0),"")</f>
        <v/>
      </c>
      <c r="J2019" s="2" t="str">
        <f>IF(Tabla1[[#This Row],[Fecha Radicado]]="","",IF(Tabla1[[#This Row],[Tipo de Petición, queja o reclamo, queja o reclamo]]="Sin término de respuesta","No aplica",WORKDAY(Tabla1[[#This Row],[Fecha Radicado]],Tabla1[[#This Row],[Plazo]],Festivos)))</f>
        <v/>
      </c>
      <c r="K2019" s="3" t="str">
        <f ca="1">IF(Tabla1[[#This Row],[Estado]]="No Aplica","",IF(Tabla1[[#This Row],[Estado]]="Con respuesta","Gestionado",IFERROR(NETWORKDAYS(TODAY(),Tabla1[[#This Row],[Fecha de Vencimiento]],Festivos),"")))</f>
        <v/>
      </c>
      <c r="L20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19" s="1"/>
      <c r="N2019" s="1"/>
      <c r="O2019" s="1"/>
      <c r="P2019" s="1" t="str">
        <f>_xlfn.IFNA(VLOOKUP(Tabla1[[#This Row],[Departamento]],Departamentos,2,FALSE),"")</f>
        <v/>
      </c>
      <c r="Q2019" s="1"/>
      <c r="R2019" s="1" t="str">
        <f>_xlfn.IFNA(VLOOKUP(Tabla1[[#This Row],[Municipio]],Municipios,2,FALSE),"")</f>
        <v/>
      </c>
      <c r="S2019" s="1"/>
      <c r="T2019" s="1"/>
      <c r="U2019" s="1"/>
      <c r="V2019" s="1"/>
      <c r="W2019" s="1"/>
      <c r="Z2019" s="1"/>
    </row>
    <row r="2020" spans="1:26">
      <c r="A2020" s="1"/>
      <c r="B2020" s="1"/>
      <c r="D2020" s="1"/>
      <c r="E2020" s="1"/>
      <c r="F2020" s="1"/>
      <c r="G2020" s="1"/>
      <c r="H2020" s="1"/>
      <c r="I2020" s="1" t="str">
        <f>IFERROR(VLOOKUP(Tabla1[[#This Row],[Tipo de Petición, queja o reclamo, queja o reclamo]],Tipif,2,0),"")</f>
        <v/>
      </c>
      <c r="J2020" s="2" t="str">
        <f>IF(Tabla1[[#This Row],[Fecha Radicado]]="","",IF(Tabla1[[#This Row],[Tipo de Petición, queja o reclamo, queja o reclamo]]="Sin término de respuesta","No aplica",WORKDAY(Tabla1[[#This Row],[Fecha Radicado]],Tabla1[[#This Row],[Plazo]],Festivos)))</f>
        <v/>
      </c>
      <c r="K2020" s="3" t="str">
        <f ca="1">IF(Tabla1[[#This Row],[Estado]]="No Aplica","",IF(Tabla1[[#This Row],[Estado]]="Con respuesta","Gestionado",IFERROR(NETWORKDAYS(TODAY(),Tabla1[[#This Row],[Fecha de Vencimiento]],Festivos),"")))</f>
        <v/>
      </c>
      <c r="L20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20" s="1"/>
      <c r="N2020" s="1"/>
      <c r="O2020" s="1"/>
      <c r="P2020" s="1" t="str">
        <f>_xlfn.IFNA(VLOOKUP(Tabla1[[#This Row],[Departamento]],Departamentos,2,FALSE),"")</f>
        <v/>
      </c>
      <c r="Q2020" s="1"/>
      <c r="R2020" s="1" t="str">
        <f>_xlfn.IFNA(VLOOKUP(Tabla1[[#This Row],[Municipio]],Municipios,2,FALSE),"")</f>
        <v/>
      </c>
      <c r="S2020" s="1"/>
      <c r="T2020" s="1"/>
      <c r="U2020" s="1"/>
      <c r="V2020" s="1"/>
      <c r="W2020" s="1"/>
      <c r="Z2020" s="1"/>
    </row>
    <row r="2021" spans="1:26">
      <c r="A2021" s="1"/>
      <c r="B2021" s="1"/>
      <c r="D2021" s="1"/>
      <c r="E2021" s="1"/>
      <c r="F2021" s="1"/>
      <c r="G2021" s="1"/>
      <c r="H2021" s="1"/>
      <c r="I2021" s="1" t="str">
        <f>IFERROR(VLOOKUP(Tabla1[[#This Row],[Tipo de Petición, queja o reclamo, queja o reclamo]],Tipif,2,0),"")</f>
        <v/>
      </c>
      <c r="J2021" s="2" t="str">
        <f>IF(Tabla1[[#This Row],[Fecha Radicado]]="","",IF(Tabla1[[#This Row],[Tipo de Petición, queja o reclamo, queja o reclamo]]="Sin término de respuesta","No aplica",WORKDAY(Tabla1[[#This Row],[Fecha Radicado]],Tabla1[[#This Row],[Plazo]],Festivos)))</f>
        <v/>
      </c>
      <c r="K2021" s="3" t="str">
        <f ca="1">IF(Tabla1[[#This Row],[Estado]]="No Aplica","",IF(Tabla1[[#This Row],[Estado]]="Con respuesta","Gestionado",IFERROR(NETWORKDAYS(TODAY(),Tabla1[[#This Row],[Fecha de Vencimiento]],Festivos),"")))</f>
        <v/>
      </c>
      <c r="L20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21" s="1"/>
      <c r="N2021" s="1"/>
      <c r="O2021" s="1"/>
      <c r="P2021" s="1" t="str">
        <f>_xlfn.IFNA(VLOOKUP(Tabla1[[#This Row],[Departamento]],Departamentos,2,FALSE),"")</f>
        <v/>
      </c>
      <c r="Q2021" s="1"/>
      <c r="R2021" s="1" t="str">
        <f>_xlfn.IFNA(VLOOKUP(Tabla1[[#This Row],[Municipio]],Municipios,2,FALSE),"")</f>
        <v/>
      </c>
      <c r="S2021" s="1"/>
      <c r="T2021" s="1"/>
      <c r="U2021" s="1"/>
      <c r="V2021" s="1"/>
      <c r="W2021" s="1"/>
      <c r="Z2021" s="1"/>
    </row>
    <row r="2022" spans="1:26">
      <c r="A2022" s="1"/>
      <c r="B2022" s="1"/>
      <c r="D2022" s="1"/>
      <c r="E2022" s="1"/>
      <c r="F2022" s="1"/>
      <c r="G2022" s="1"/>
      <c r="H2022" s="1"/>
      <c r="I2022" s="1" t="str">
        <f>IFERROR(VLOOKUP(Tabla1[[#This Row],[Tipo de Petición, queja o reclamo, queja o reclamo]],Tipif,2,0),"")</f>
        <v/>
      </c>
      <c r="J2022" s="2" t="str">
        <f>IF(Tabla1[[#This Row],[Fecha Radicado]]="","",IF(Tabla1[[#This Row],[Tipo de Petición, queja o reclamo, queja o reclamo]]="Sin término de respuesta","No aplica",WORKDAY(Tabla1[[#This Row],[Fecha Radicado]],Tabla1[[#This Row],[Plazo]],Festivos)))</f>
        <v/>
      </c>
      <c r="K2022" s="3" t="str">
        <f ca="1">IF(Tabla1[[#This Row],[Estado]]="No Aplica","",IF(Tabla1[[#This Row],[Estado]]="Con respuesta","Gestionado",IFERROR(NETWORKDAYS(TODAY(),Tabla1[[#This Row],[Fecha de Vencimiento]],Festivos),"")))</f>
        <v/>
      </c>
      <c r="L20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22" s="1"/>
      <c r="N2022" s="1"/>
      <c r="O2022" s="1"/>
      <c r="P2022" s="1" t="str">
        <f>_xlfn.IFNA(VLOOKUP(Tabla1[[#This Row],[Departamento]],Departamentos,2,FALSE),"")</f>
        <v/>
      </c>
      <c r="Q2022" s="1"/>
      <c r="R2022" s="1" t="str">
        <f>_xlfn.IFNA(VLOOKUP(Tabla1[[#This Row],[Municipio]],Municipios,2,FALSE),"")</f>
        <v/>
      </c>
      <c r="S2022" s="1"/>
      <c r="T2022" s="1"/>
      <c r="U2022" s="1"/>
      <c r="V2022" s="1"/>
      <c r="W2022" s="1"/>
      <c r="Z2022" s="1"/>
    </row>
    <row r="2023" spans="1:26">
      <c r="A2023" s="1"/>
      <c r="B2023" s="1"/>
      <c r="D2023" s="1"/>
      <c r="E2023" s="1"/>
      <c r="F2023" s="1"/>
      <c r="G2023" s="1"/>
      <c r="H2023" s="1"/>
      <c r="I2023" s="1" t="str">
        <f>IFERROR(VLOOKUP(Tabla1[[#This Row],[Tipo de Petición, queja o reclamo, queja o reclamo]],Tipif,2,0),"")</f>
        <v/>
      </c>
      <c r="J2023" s="2" t="str">
        <f>IF(Tabla1[[#This Row],[Fecha Radicado]]="","",IF(Tabla1[[#This Row],[Tipo de Petición, queja o reclamo, queja o reclamo]]="Sin término de respuesta","No aplica",WORKDAY(Tabla1[[#This Row],[Fecha Radicado]],Tabla1[[#This Row],[Plazo]],Festivos)))</f>
        <v/>
      </c>
      <c r="K2023" s="3" t="str">
        <f ca="1">IF(Tabla1[[#This Row],[Estado]]="No Aplica","",IF(Tabla1[[#This Row],[Estado]]="Con respuesta","Gestionado",IFERROR(NETWORKDAYS(TODAY(),Tabla1[[#This Row],[Fecha de Vencimiento]],Festivos),"")))</f>
        <v/>
      </c>
      <c r="L20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23" s="1"/>
      <c r="N2023" s="1"/>
      <c r="O2023" s="1"/>
      <c r="P2023" s="1" t="str">
        <f>_xlfn.IFNA(VLOOKUP(Tabla1[[#This Row],[Departamento]],Departamentos,2,FALSE),"")</f>
        <v/>
      </c>
      <c r="Q2023" s="1"/>
      <c r="R2023" s="1" t="str">
        <f>_xlfn.IFNA(VLOOKUP(Tabla1[[#This Row],[Municipio]],Municipios,2,FALSE),"")</f>
        <v/>
      </c>
      <c r="S2023" s="1"/>
      <c r="T2023" s="1"/>
      <c r="U2023" s="1"/>
      <c r="V2023" s="1"/>
      <c r="W2023" s="1"/>
      <c r="Z2023" s="1"/>
    </row>
    <row r="2024" spans="1:26">
      <c r="A2024" s="1"/>
      <c r="B2024" s="1"/>
      <c r="D2024" s="1"/>
      <c r="E2024" s="1"/>
      <c r="F2024" s="1"/>
      <c r="G2024" s="1"/>
      <c r="H2024" s="1"/>
      <c r="I2024" s="1" t="str">
        <f>IFERROR(VLOOKUP(Tabla1[[#This Row],[Tipo de Petición, queja o reclamo, queja o reclamo]],Tipif,2,0),"")</f>
        <v/>
      </c>
      <c r="J2024" s="2" t="str">
        <f>IF(Tabla1[[#This Row],[Fecha Radicado]]="","",IF(Tabla1[[#This Row],[Tipo de Petición, queja o reclamo, queja o reclamo]]="Sin término de respuesta","No aplica",WORKDAY(Tabla1[[#This Row],[Fecha Radicado]],Tabla1[[#This Row],[Plazo]],Festivos)))</f>
        <v/>
      </c>
      <c r="K2024" s="3" t="str">
        <f ca="1">IF(Tabla1[[#This Row],[Estado]]="No Aplica","",IF(Tabla1[[#This Row],[Estado]]="Con respuesta","Gestionado",IFERROR(NETWORKDAYS(TODAY(),Tabla1[[#This Row],[Fecha de Vencimiento]],Festivos),"")))</f>
        <v/>
      </c>
      <c r="L20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24" s="1"/>
      <c r="N2024" s="1"/>
      <c r="O2024" s="1"/>
      <c r="P2024" s="1" t="str">
        <f>_xlfn.IFNA(VLOOKUP(Tabla1[[#This Row],[Departamento]],Departamentos,2,FALSE),"")</f>
        <v/>
      </c>
      <c r="Q2024" s="1"/>
      <c r="R2024" s="1" t="str">
        <f>_xlfn.IFNA(VLOOKUP(Tabla1[[#This Row],[Municipio]],Municipios,2,FALSE),"")</f>
        <v/>
      </c>
      <c r="S2024" s="1"/>
      <c r="T2024" s="1"/>
      <c r="U2024" s="1"/>
      <c r="V2024" s="1"/>
      <c r="W2024" s="1"/>
      <c r="Z2024" s="1"/>
    </row>
    <row r="2025" spans="1:26">
      <c r="A2025" s="1"/>
      <c r="B2025" s="1"/>
      <c r="D2025" s="1"/>
      <c r="E2025" s="1"/>
      <c r="F2025" s="1"/>
      <c r="G2025" s="1"/>
      <c r="H2025" s="1"/>
      <c r="I2025" s="1" t="str">
        <f>IFERROR(VLOOKUP(Tabla1[[#This Row],[Tipo de Petición, queja o reclamo, queja o reclamo]],Tipif,2,0),"")</f>
        <v/>
      </c>
      <c r="J2025" s="2" t="str">
        <f>IF(Tabla1[[#This Row],[Fecha Radicado]]="","",IF(Tabla1[[#This Row],[Tipo de Petición, queja o reclamo, queja o reclamo]]="Sin término de respuesta","No aplica",WORKDAY(Tabla1[[#This Row],[Fecha Radicado]],Tabla1[[#This Row],[Plazo]],Festivos)))</f>
        <v/>
      </c>
      <c r="K2025" s="3" t="str">
        <f ca="1">IF(Tabla1[[#This Row],[Estado]]="No Aplica","",IF(Tabla1[[#This Row],[Estado]]="Con respuesta","Gestionado",IFERROR(NETWORKDAYS(TODAY(),Tabla1[[#This Row],[Fecha de Vencimiento]],Festivos),"")))</f>
        <v/>
      </c>
      <c r="L20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25" s="1"/>
      <c r="N2025" s="1"/>
      <c r="O2025" s="1"/>
      <c r="P2025" s="1" t="str">
        <f>_xlfn.IFNA(VLOOKUP(Tabla1[[#This Row],[Departamento]],Departamentos,2,FALSE),"")</f>
        <v/>
      </c>
      <c r="Q2025" s="1"/>
      <c r="R2025" s="1" t="str">
        <f>_xlfn.IFNA(VLOOKUP(Tabla1[[#This Row],[Municipio]],Municipios,2,FALSE),"")</f>
        <v/>
      </c>
      <c r="S2025" s="1"/>
      <c r="T2025" s="1"/>
      <c r="U2025" s="1"/>
      <c r="V2025" s="1"/>
      <c r="W2025" s="1"/>
      <c r="Z2025" s="1"/>
    </row>
    <row r="2026" spans="1:26">
      <c r="A2026" s="1"/>
      <c r="B2026" s="1"/>
      <c r="D2026" s="1"/>
      <c r="E2026" s="1"/>
      <c r="F2026" s="1"/>
      <c r="G2026" s="1"/>
      <c r="H2026" s="1"/>
      <c r="I2026" s="1" t="str">
        <f>IFERROR(VLOOKUP(Tabla1[[#This Row],[Tipo de Petición, queja o reclamo, queja o reclamo]],Tipif,2,0),"")</f>
        <v/>
      </c>
      <c r="J2026" s="2" t="str">
        <f>IF(Tabla1[[#This Row],[Fecha Radicado]]="","",IF(Tabla1[[#This Row],[Tipo de Petición, queja o reclamo, queja o reclamo]]="Sin término de respuesta","No aplica",WORKDAY(Tabla1[[#This Row],[Fecha Radicado]],Tabla1[[#This Row],[Plazo]],Festivos)))</f>
        <v/>
      </c>
      <c r="K2026" s="3" t="str">
        <f ca="1">IF(Tabla1[[#This Row],[Estado]]="No Aplica","",IF(Tabla1[[#This Row],[Estado]]="Con respuesta","Gestionado",IFERROR(NETWORKDAYS(TODAY(),Tabla1[[#This Row],[Fecha de Vencimiento]],Festivos),"")))</f>
        <v/>
      </c>
      <c r="L20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26" s="1"/>
      <c r="N2026" s="1"/>
      <c r="O2026" s="1"/>
      <c r="P2026" s="1" t="str">
        <f>_xlfn.IFNA(VLOOKUP(Tabla1[[#This Row],[Departamento]],Departamentos,2,FALSE),"")</f>
        <v/>
      </c>
      <c r="Q2026" s="1"/>
      <c r="R2026" s="1" t="str">
        <f>_xlfn.IFNA(VLOOKUP(Tabla1[[#This Row],[Municipio]],Municipios,2,FALSE),"")</f>
        <v/>
      </c>
      <c r="S2026" s="1"/>
      <c r="T2026" s="1"/>
      <c r="U2026" s="1"/>
      <c r="V2026" s="1"/>
      <c r="W2026" s="1"/>
      <c r="Z2026" s="1"/>
    </row>
    <row r="2027" spans="1:26">
      <c r="A2027" s="1"/>
      <c r="B2027" s="1"/>
      <c r="D2027" s="1"/>
      <c r="E2027" s="1"/>
      <c r="F2027" s="1"/>
      <c r="G2027" s="1"/>
      <c r="H2027" s="1"/>
      <c r="I2027" s="1" t="str">
        <f>IFERROR(VLOOKUP(Tabla1[[#This Row],[Tipo de Petición, queja o reclamo, queja o reclamo]],Tipif,2,0),"")</f>
        <v/>
      </c>
      <c r="J2027" s="2" t="str">
        <f>IF(Tabla1[[#This Row],[Fecha Radicado]]="","",IF(Tabla1[[#This Row],[Tipo de Petición, queja o reclamo, queja o reclamo]]="Sin término de respuesta","No aplica",WORKDAY(Tabla1[[#This Row],[Fecha Radicado]],Tabla1[[#This Row],[Plazo]],Festivos)))</f>
        <v/>
      </c>
      <c r="K2027" s="3" t="str">
        <f ca="1">IF(Tabla1[[#This Row],[Estado]]="No Aplica","",IF(Tabla1[[#This Row],[Estado]]="Con respuesta","Gestionado",IFERROR(NETWORKDAYS(TODAY(),Tabla1[[#This Row],[Fecha de Vencimiento]],Festivos),"")))</f>
        <v/>
      </c>
      <c r="L20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27" s="1"/>
      <c r="N2027" s="1"/>
      <c r="O2027" s="1"/>
      <c r="P2027" s="1" t="str">
        <f>_xlfn.IFNA(VLOOKUP(Tabla1[[#This Row],[Departamento]],Departamentos,2,FALSE),"")</f>
        <v/>
      </c>
      <c r="Q2027" s="1"/>
      <c r="R2027" s="1" t="str">
        <f>_xlfn.IFNA(VLOOKUP(Tabla1[[#This Row],[Municipio]],Municipios,2,FALSE),"")</f>
        <v/>
      </c>
      <c r="S2027" s="1"/>
      <c r="T2027" s="1"/>
      <c r="U2027" s="1"/>
      <c r="V2027" s="1"/>
      <c r="W2027" s="1"/>
      <c r="Z2027" s="1"/>
    </row>
    <row r="2028" spans="1:26">
      <c r="A2028" s="1"/>
      <c r="B2028" s="1"/>
      <c r="D2028" s="1"/>
      <c r="E2028" s="1"/>
      <c r="F2028" s="1"/>
      <c r="G2028" s="1"/>
      <c r="H2028" s="1"/>
      <c r="I2028" s="1" t="str">
        <f>IFERROR(VLOOKUP(Tabla1[[#This Row],[Tipo de Petición, queja o reclamo, queja o reclamo]],Tipif,2,0),"")</f>
        <v/>
      </c>
      <c r="J2028" s="2" t="str">
        <f>IF(Tabla1[[#This Row],[Fecha Radicado]]="","",IF(Tabla1[[#This Row],[Tipo de Petición, queja o reclamo, queja o reclamo]]="Sin término de respuesta","No aplica",WORKDAY(Tabla1[[#This Row],[Fecha Radicado]],Tabla1[[#This Row],[Plazo]],Festivos)))</f>
        <v/>
      </c>
      <c r="K2028" s="3" t="str">
        <f ca="1">IF(Tabla1[[#This Row],[Estado]]="No Aplica","",IF(Tabla1[[#This Row],[Estado]]="Con respuesta","Gestionado",IFERROR(NETWORKDAYS(TODAY(),Tabla1[[#This Row],[Fecha de Vencimiento]],Festivos),"")))</f>
        <v/>
      </c>
      <c r="L20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28" s="1"/>
      <c r="N2028" s="1"/>
      <c r="O2028" s="1"/>
      <c r="P2028" s="1" t="str">
        <f>_xlfn.IFNA(VLOOKUP(Tabla1[[#This Row],[Departamento]],Departamentos,2,FALSE),"")</f>
        <v/>
      </c>
      <c r="Q2028" s="1"/>
      <c r="R2028" s="1" t="str">
        <f>_xlfn.IFNA(VLOOKUP(Tabla1[[#This Row],[Municipio]],Municipios,2,FALSE),"")</f>
        <v/>
      </c>
      <c r="S2028" s="1"/>
      <c r="T2028" s="1"/>
      <c r="U2028" s="1"/>
      <c r="V2028" s="1"/>
      <c r="W2028" s="1"/>
      <c r="Z2028" s="1"/>
    </row>
    <row r="2029" spans="1:26">
      <c r="A2029" s="1"/>
      <c r="B2029" s="1"/>
      <c r="D2029" s="1"/>
      <c r="E2029" s="1"/>
      <c r="F2029" s="1"/>
      <c r="G2029" s="1"/>
      <c r="H2029" s="1"/>
      <c r="I2029" s="1" t="str">
        <f>IFERROR(VLOOKUP(Tabla1[[#This Row],[Tipo de Petición, queja o reclamo, queja o reclamo]],Tipif,2,0),"")</f>
        <v/>
      </c>
      <c r="J2029" s="2" t="str">
        <f>IF(Tabla1[[#This Row],[Fecha Radicado]]="","",IF(Tabla1[[#This Row],[Tipo de Petición, queja o reclamo, queja o reclamo]]="Sin término de respuesta","No aplica",WORKDAY(Tabla1[[#This Row],[Fecha Radicado]],Tabla1[[#This Row],[Plazo]],Festivos)))</f>
        <v/>
      </c>
      <c r="K2029" s="3" t="str">
        <f ca="1">IF(Tabla1[[#This Row],[Estado]]="No Aplica","",IF(Tabla1[[#This Row],[Estado]]="Con respuesta","Gestionado",IFERROR(NETWORKDAYS(TODAY(),Tabla1[[#This Row],[Fecha de Vencimiento]],Festivos),"")))</f>
        <v/>
      </c>
      <c r="L20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29" s="1"/>
      <c r="N2029" s="1"/>
      <c r="O2029" s="1"/>
      <c r="P2029" s="1" t="str">
        <f>_xlfn.IFNA(VLOOKUP(Tabla1[[#This Row],[Departamento]],Departamentos,2,FALSE),"")</f>
        <v/>
      </c>
      <c r="Q2029" s="1"/>
      <c r="R2029" s="1" t="str">
        <f>_xlfn.IFNA(VLOOKUP(Tabla1[[#This Row],[Municipio]],Municipios,2,FALSE),"")</f>
        <v/>
      </c>
      <c r="S2029" s="1"/>
      <c r="T2029" s="1"/>
      <c r="U2029" s="1"/>
      <c r="V2029" s="1"/>
      <c r="W2029" s="1"/>
      <c r="Z2029" s="1"/>
    </row>
    <row r="2030" spans="1:26">
      <c r="A2030" s="1"/>
      <c r="B2030" s="1"/>
      <c r="D2030" s="1"/>
      <c r="E2030" s="1"/>
      <c r="F2030" s="1"/>
      <c r="G2030" s="1"/>
      <c r="H2030" s="1"/>
      <c r="I2030" s="1" t="str">
        <f>IFERROR(VLOOKUP(Tabla1[[#This Row],[Tipo de Petición, queja o reclamo, queja o reclamo]],Tipif,2,0),"")</f>
        <v/>
      </c>
      <c r="J2030" s="2" t="str">
        <f>IF(Tabla1[[#This Row],[Fecha Radicado]]="","",IF(Tabla1[[#This Row],[Tipo de Petición, queja o reclamo, queja o reclamo]]="Sin término de respuesta","No aplica",WORKDAY(Tabla1[[#This Row],[Fecha Radicado]],Tabla1[[#This Row],[Plazo]],Festivos)))</f>
        <v/>
      </c>
      <c r="K2030" s="3" t="str">
        <f ca="1">IF(Tabla1[[#This Row],[Estado]]="No Aplica","",IF(Tabla1[[#This Row],[Estado]]="Con respuesta","Gestionado",IFERROR(NETWORKDAYS(TODAY(),Tabla1[[#This Row],[Fecha de Vencimiento]],Festivos),"")))</f>
        <v/>
      </c>
      <c r="L20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30" s="1"/>
      <c r="N2030" s="1"/>
      <c r="O2030" s="1"/>
      <c r="P2030" s="1" t="str">
        <f>_xlfn.IFNA(VLOOKUP(Tabla1[[#This Row],[Departamento]],Departamentos,2,FALSE),"")</f>
        <v/>
      </c>
      <c r="Q2030" s="1"/>
      <c r="R2030" s="1" t="str">
        <f>_xlfn.IFNA(VLOOKUP(Tabla1[[#This Row],[Municipio]],Municipios,2,FALSE),"")</f>
        <v/>
      </c>
      <c r="S2030" s="1"/>
      <c r="T2030" s="1"/>
      <c r="U2030" s="1"/>
      <c r="V2030" s="1"/>
      <c r="W2030" s="1"/>
      <c r="Z2030" s="1"/>
    </row>
    <row r="2031" spans="1:26">
      <c r="A2031" s="1"/>
      <c r="B2031" s="1"/>
      <c r="D2031" s="1"/>
      <c r="E2031" s="1"/>
      <c r="F2031" s="1"/>
      <c r="G2031" s="1"/>
      <c r="H2031" s="1"/>
      <c r="I2031" s="1" t="str">
        <f>IFERROR(VLOOKUP(Tabla1[[#This Row],[Tipo de Petición, queja o reclamo, queja o reclamo]],Tipif,2,0),"")</f>
        <v/>
      </c>
      <c r="J2031" s="2" t="str">
        <f>IF(Tabla1[[#This Row],[Fecha Radicado]]="","",IF(Tabla1[[#This Row],[Tipo de Petición, queja o reclamo, queja o reclamo]]="Sin término de respuesta","No aplica",WORKDAY(Tabla1[[#This Row],[Fecha Radicado]],Tabla1[[#This Row],[Plazo]],Festivos)))</f>
        <v/>
      </c>
      <c r="K2031" s="3" t="str">
        <f ca="1">IF(Tabla1[[#This Row],[Estado]]="No Aplica","",IF(Tabla1[[#This Row],[Estado]]="Con respuesta","Gestionado",IFERROR(NETWORKDAYS(TODAY(),Tabla1[[#This Row],[Fecha de Vencimiento]],Festivos),"")))</f>
        <v/>
      </c>
      <c r="L20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31" s="1"/>
      <c r="N2031" s="1"/>
      <c r="O2031" s="1"/>
      <c r="P2031" s="1" t="str">
        <f>_xlfn.IFNA(VLOOKUP(Tabla1[[#This Row],[Departamento]],Departamentos,2,FALSE),"")</f>
        <v/>
      </c>
      <c r="Q2031" s="1"/>
      <c r="R2031" s="1" t="str">
        <f>_xlfn.IFNA(VLOOKUP(Tabla1[[#This Row],[Municipio]],Municipios,2,FALSE),"")</f>
        <v/>
      </c>
      <c r="S2031" s="1"/>
      <c r="T2031" s="1"/>
      <c r="U2031" s="1"/>
      <c r="V2031" s="1"/>
      <c r="W2031" s="1"/>
      <c r="Z2031" s="1"/>
    </row>
    <row r="2032" spans="1:26">
      <c r="A2032" s="1"/>
      <c r="B2032" s="1"/>
      <c r="D2032" s="1"/>
      <c r="E2032" s="1"/>
      <c r="F2032" s="1"/>
      <c r="G2032" s="1"/>
      <c r="H2032" s="1"/>
      <c r="I2032" s="1" t="str">
        <f>IFERROR(VLOOKUP(Tabla1[[#This Row],[Tipo de Petición, queja o reclamo, queja o reclamo]],Tipif,2,0),"")</f>
        <v/>
      </c>
      <c r="J2032" s="2" t="str">
        <f>IF(Tabla1[[#This Row],[Fecha Radicado]]="","",IF(Tabla1[[#This Row],[Tipo de Petición, queja o reclamo, queja o reclamo]]="Sin término de respuesta","No aplica",WORKDAY(Tabla1[[#This Row],[Fecha Radicado]],Tabla1[[#This Row],[Plazo]],Festivos)))</f>
        <v/>
      </c>
      <c r="K2032" s="3" t="str">
        <f ca="1">IF(Tabla1[[#This Row],[Estado]]="No Aplica","",IF(Tabla1[[#This Row],[Estado]]="Con respuesta","Gestionado",IFERROR(NETWORKDAYS(TODAY(),Tabla1[[#This Row],[Fecha de Vencimiento]],Festivos),"")))</f>
        <v/>
      </c>
      <c r="L20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32" s="1"/>
      <c r="N2032" s="1"/>
      <c r="O2032" s="1"/>
      <c r="P2032" s="1" t="str">
        <f>_xlfn.IFNA(VLOOKUP(Tabla1[[#This Row],[Departamento]],Departamentos,2,FALSE),"")</f>
        <v/>
      </c>
      <c r="Q2032" s="1"/>
      <c r="R2032" s="1" t="str">
        <f>_xlfn.IFNA(VLOOKUP(Tabla1[[#This Row],[Municipio]],Municipios,2,FALSE),"")</f>
        <v/>
      </c>
      <c r="S2032" s="1"/>
      <c r="T2032" s="1"/>
      <c r="U2032" s="1"/>
      <c r="V2032" s="1"/>
      <c r="W2032" s="1"/>
      <c r="Z2032" s="1"/>
    </row>
    <row r="2033" spans="1:26">
      <c r="A2033" s="1"/>
      <c r="B2033" s="1"/>
      <c r="D2033" s="1"/>
      <c r="E2033" s="1"/>
      <c r="F2033" s="1"/>
      <c r="G2033" s="1"/>
      <c r="H2033" s="1"/>
      <c r="I2033" s="1" t="str">
        <f>IFERROR(VLOOKUP(Tabla1[[#This Row],[Tipo de Petición, queja o reclamo, queja o reclamo]],Tipif,2,0),"")</f>
        <v/>
      </c>
      <c r="J2033" s="2" t="str">
        <f>IF(Tabla1[[#This Row],[Fecha Radicado]]="","",IF(Tabla1[[#This Row],[Tipo de Petición, queja o reclamo, queja o reclamo]]="Sin término de respuesta","No aplica",WORKDAY(Tabla1[[#This Row],[Fecha Radicado]],Tabla1[[#This Row],[Plazo]],Festivos)))</f>
        <v/>
      </c>
      <c r="K2033" s="3" t="str">
        <f ca="1">IF(Tabla1[[#This Row],[Estado]]="No Aplica","",IF(Tabla1[[#This Row],[Estado]]="Con respuesta","Gestionado",IFERROR(NETWORKDAYS(TODAY(),Tabla1[[#This Row],[Fecha de Vencimiento]],Festivos),"")))</f>
        <v/>
      </c>
      <c r="L20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33" s="1"/>
      <c r="N2033" s="1"/>
      <c r="O2033" s="1"/>
      <c r="P2033" s="1" t="str">
        <f>_xlfn.IFNA(VLOOKUP(Tabla1[[#This Row],[Departamento]],Departamentos,2,FALSE),"")</f>
        <v/>
      </c>
      <c r="Q2033" s="1"/>
      <c r="R2033" s="1" t="str">
        <f>_xlfn.IFNA(VLOOKUP(Tabla1[[#This Row],[Municipio]],Municipios,2,FALSE),"")</f>
        <v/>
      </c>
      <c r="S2033" s="1"/>
      <c r="T2033" s="1"/>
      <c r="U2033" s="1"/>
      <c r="V2033" s="1"/>
      <c r="W2033" s="1"/>
      <c r="Z2033" s="1"/>
    </row>
    <row r="2034" spans="1:26">
      <c r="A2034" s="1"/>
      <c r="B2034" s="1"/>
      <c r="D2034" s="1"/>
      <c r="E2034" s="1"/>
      <c r="F2034" s="1"/>
      <c r="G2034" s="1"/>
      <c r="H2034" s="1"/>
      <c r="I2034" s="1" t="str">
        <f>IFERROR(VLOOKUP(Tabla1[[#This Row],[Tipo de Petición, queja o reclamo, queja o reclamo]],Tipif,2,0),"")</f>
        <v/>
      </c>
      <c r="J2034" s="2" t="str">
        <f>IF(Tabla1[[#This Row],[Fecha Radicado]]="","",IF(Tabla1[[#This Row],[Tipo de Petición, queja o reclamo, queja o reclamo]]="Sin término de respuesta","No aplica",WORKDAY(Tabla1[[#This Row],[Fecha Radicado]],Tabla1[[#This Row],[Plazo]],Festivos)))</f>
        <v/>
      </c>
      <c r="K2034" s="3" t="str">
        <f ca="1">IF(Tabla1[[#This Row],[Estado]]="No Aplica","",IF(Tabla1[[#This Row],[Estado]]="Con respuesta","Gestionado",IFERROR(NETWORKDAYS(TODAY(),Tabla1[[#This Row],[Fecha de Vencimiento]],Festivos),"")))</f>
        <v/>
      </c>
      <c r="L20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34" s="1"/>
      <c r="N2034" s="1"/>
      <c r="O2034" s="1"/>
      <c r="P2034" s="1" t="str">
        <f>_xlfn.IFNA(VLOOKUP(Tabla1[[#This Row],[Departamento]],Departamentos,2,FALSE),"")</f>
        <v/>
      </c>
      <c r="Q2034" s="1"/>
      <c r="R2034" s="1" t="str">
        <f>_xlfn.IFNA(VLOOKUP(Tabla1[[#This Row],[Municipio]],Municipios,2,FALSE),"")</f>
        <v/>
      </c>
      <c r="S2034" s="1"/>
      <c r="T2034" s="1"/>
      <c r="U2034" s="1"/>
      <c r="V2034" s="1"/>
      <c r="W2034" s="1"/>
      <c r="Z2034" s="1"/>
    </row>
    <row r="2035" spans="1:26">
      <c r="A2035" s="1"/>
      <c r="B2035" s="1"/>
      <c r="D2035" s="1"/>
      <c r="E2035" s="1"/>
      <c r="F2035" s="1"/>
      <c r="G2035" s="1"/>
      <c r="H2035" s="1"/>
      <c r="I2035" s="1" t="str">
        <f>IFERROR(VLOOKUP(Tabla1[[#This Row],[Tipo de Petición, queja o reclamo, queja o reclamo]],Tipif,2,0),"")</f>
        <v/>
      </c>
      <c r="J2035" s="2" t="str">
        <f>IF(Tabla1[[#This Row],[Fecha Radicado]]="","",IF(Tabla1[[#This Row],[Tipo de Petición, queja o reclamo, queja o reclamo]]="Sin término de respuesta","No aplica",WORKDAY(Tabla1[[#This Row],[Fecha Radicado]],Tabla1[[#This Row],[Plazo]],Festivos)))</f>
        <v/>
      </c>
      <c r="K2035" s="3" t="str">
        <f ca="1">IF(Tabla1[[#This Row],[Estado]]="No Aplica","",IF(Tabla1[[#This Row],[Estado]]="Con respuesta","Gestionado",IFERROR(NETWORKDAYS(TODAY(),Tabla1[[#This Row],[Fecha de Vencimiento]],Festivos),"")))</f>
        <v/>
      </c>
      <c r="L20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35" s="1"/>
      <c r="N2035" s="1"/>
      <c r="O2035" s="1"/>
      <c r="P2035" s="1" t="str">
        <f>_xlfn.IFNA(VLOOKUP(Tabla1[[#This Row],[Departamento]],Departamentos,2,FALSE),"")</f>
        <v/>
      </c>
      <c r="Q2035" s="1"/>
      <c r="R2035" s="1" t="str">
        <f>_xlfn.IFNA(VLOOKUP(Tabla1[[#This Row],[Municipio]],Municipios,2,FALSE),"")</f>
        <v/>
      </c>
      <c r="S2035" s="1"/>
      <c r="T2035" s="1"/>
      <c r="U2035" s="1"/>
      <c r="V2035" s="1"/>
      <c r="W2035" s="1"/>
      <c r="Z2035" s="1"/>
    </row>
    <row r="2036" spans="1:26">
      <c r="A2036" s="1"/>
      <c r="B2036" s="1"/>
      <c r="D2036" s="1"/>
      <c r="E2036" s="1"/>
      <c r="F2036" s="1"/>
      <c r="G2036" s="1"/>
      <c r="H2036" s="1"/>
      <c r="I2036" s="1" t="str">
        <f>IFERROR(VLOOKUP(Tabla1[[#This Row],[Tipo de Petición, queja o reclamo, queja o reclamo]],Tipif,2,0),"")</f>
        <v/>
      </c>
      <c r="J2036" s="2" t="str">
        <f>IF(Tabla1[[#This Row],[Fecha Radicado]]="","",IF(Tabla1[[#This Row],[Tipo de Petición, queja o reclamo, queja o reclamo]]="Sin término de respuesta","No aplica",WORKDAY(Tabla1[[#This Row],[Fecha Radicado]],Tabla1[[#This Row],[Plazo]],Festivos)))</f>
        <v/>
      </c>
      <c r="K2036" s="3" t="str">
        <f ca="1">IF(Tabla1[[#This Row],[Estado]]="No Aplica","",IF(Tabla1[[#This Row],[Estado]]="Con respuesta","Gestionado",IFERROR(NETWORKDAYS(TODAY(),Tabla1[[#This Row],[Fecha de Vencimiento]],Festivos),"")))</f>
        <v/>
      </c>
      <c r="L20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36" s="1"/>
      <c r="N2036" s="1"/>
      <c r="O2036" s="1"/>
      <c r="P2036" s="1" t="str">
        <f>_xlfn.IFNA(VLOOKUP(Tabla1[[#This Row],[Departamento]],Departamentos,2,FALSE),"")</f>
        <v/>
      </c>
      <c r="Q2036" s="1"/>
      <c r="R2036" s="1" t="str">
        <f>_xlfn.IFNA(VLOOKUP(Tabla1[[#This Row],[Municipio]],Municipios,2,FALSE),"")</f>
        <v/>
      </c>
      <c r="S2036" s="1"/>
      <c r="T2036" s="1"/>
      <c r="U2036" s="1"/>
      <c r="V2036" s="1"/>
      <c r="W2036" s="1"/>
      <c r="Z2036" s="1"/>
    </row>
    <row r="2037" spans="1:26">
      <c r="A2037" s="1"/>
      <c r="B2037" s="1"/>
      <c r="D2037" s="1"/>
      <c r="E2037" s="1"/>
      <c r="F2037" s="1"/>
      <c r="G2037" s="1"/>
      <c r="H2037" s="1"/>
      <c r="I2037" s="1" t="str">
        <f>IFERROR(VLOOKUP(Tabla1[[#This Row],[Tipo de Petición, queja o reclamo, queja o reclamo]],Tipif,2,0),"")</f>
        <v/>
      </c>
      <c r="J2037" s="2" t="str">
        <f>IF(Tabla1[[#This Row],[Fecha Radicado]]="","",IF(Tabla1[[#This Row],[Tipo de Petición, queja o reclamo, queja o reclamo]]="Sin término de respuesta","No aplica",WORKDAY(Tabla1[[#This Row],[Fecha Radicado]],Tabla1[[#This Row],[Plazo]],Festivos)))</f>
        <v/>
      </c>
      <c r="K2037" s="3" t="str">
        <f ca="1">IF(Tabla1[[#This Row],[Estado]]="No Aplica","",IF(Tabla1[[#This Row],[Estado]]="Con respuesta","Gestionado",IFERROR(NETWORKDAYS(TODAY(),Tabla1[[#This Row],[Fecha de Vencimiento]],Festivos),"")))</f>
        <v/>
      </c>
      <c r="L20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37" s="1"/>
      <c r="N2037" s="1"/>
      <c r="O2037" s="1"/>
      <c r="P2037" s="1" t="str">
        <f>_xlfn.IFNA(VLOOKUP(Tabla1[[#This Row],[Departamento]],Departamentos,2,FALSE),"")</f>
        <v/>
      </c>
      <c r="Q2037" s="1"/>
      <c r="R2037" s="1" t="str">
        <f>_xlfn.IFNA(VLOOKUP(Tabla1[[#This Row],[Municipio]],Municipios,2,FALSE),"")</f>
        <v/>
      </c>
      <c r="S2037" s="1"/>
      <c r="T2037" s="1"/>
      <c r="U2037" s="1"/>
      <c r="V2037" s="1"/>
      <c r="W2037" s="1"/>
      <c r="Z2037" s="1"/>
    </row>
    <row r="2038" spans="1:26">
      <c r="A2038" s="1"/>
      <c r="B2038" s="1"/>
      <c r="D2038" s="1"/>
      <c r="E2038" s="1"/>
      <c r="F2038" s="1"/>
      <c r="G2038" s="1"/>
      <c r="H2038" s="1"/>
      <c r="I2038" s="1" t="str">
        <f>IFERROR(VLOOKUP(Tabla1[[#This Row],[Tipo de Petición, queja o reclamo, queja o reclamo]],Tipif,2,0),"")</f>
        <v/>
      </c>
      <c r="J2038" s="2" t="str">
        <f>IF(Tabla1[[#This Row],[Fecha Radicado]]="","",IF(Tabla1[[#This Row],[Tipo de Petición, queja o reclamo, queja o reclamo]]="Sin término de respuesta","No aplica",WORKDAY(Tabla1[[#This Row],[Fecha Radicado]],Tabla1[[#This Row],[Plazo]],Festivos)))</f>
        <v/>
      </c>
      <c r="K2038" s="3" t="str">
        <f ca="1">IF(Tabla1[[#This Row],[Estado]]="No Aplica","",IF(Tabla1[[#This Row],[Estado]]="Con respuesta","Gestionado",IFERROR(NETWORKDAYS(TODAY(),Tabla1[[#This Row],[Fecha de Vencimiento]],Festivos),"")))</f>
        <v/>
      </c>
      <c r="L20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38" s="1"/>
      <c r="N2038" s="1"/>
      <c r="O2038" s="1"/>
      <c r="P2038" s="1" t="str">
        <f>_xlfn.IFNA(VLOOKUP(Tabla1[[#This Row],[Departamento]],Departamentos,2,FALSE),"")</f>
        <v/>
      </c>
      <c r="Q2038" s="1"/>
      <c r="R2038" s="1" t="str">
        <f>_xlfn.IFNA(VLOOKUP(Tabla1[[#This Row],[Municipio]],Municipios,2,FALSE),"")</f>
        <v/>
      </c>
      <c r="S2038" s="1"/>
      <c r="T2038" s="1"/>
      <c r="U2038" s="1"/>
      <c r="V2038" s="1"/>
      <c r="W2038" s="1"/>
      <c r="Z2038" s="1"/>
    </row>
    <row r="2039" spans="1:26">
      <c r="A2039" s="1"/>
      <c r="B2039" s="1"/>
      <c r="D2039" s="1"/>
      <c r="E2039" s="1"/>
      <c r="F2039" s="1"/>
      <c r="G2039" s="1"/>
      <c r="H2039" s="1"/>
      <c r="I2039" s="1" t="str">
        <f>IFERROR(VLOOKUP(Tabla1[[#This Row],[Tipo de Petición, queja o reclamo, queja o reclamo]],Tipif,2,0),"")</f>
        <v/>
      </c>
      <c r="J2039" s="2" t="str">
        <f>IF(Tabla1[[#This Row],[Fecha Radicado]]="","",IF(Tabla1[[#This Row],[Tipo de Petición, queja o reclamo, queja o reclamo]]="Sin término de respuesta","No aplica",WORKDAY(Tabla1[[#This Row],[Fecha Radicado]],Tabla1[[#This Row],[Plazo]],Festivos)))</f>
        <v/>
      </c>
      <c r="K2039" s="3" t="str">
        <f ca="1">IF(Tabla1[[#This Row],[Estado]]="No Aplica","",IF(Tabla1[[#This Row],[Estado]]="Con respuesta","Gestionado",IFERROR(NETWORKDAYS(TODAY(),Tabla1[[#This Row],[Fecha de Vencimiento]],Festivos),"")))</f>
        <v/>
      </c>
      <c r="L20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39" s="1"/>
      <c r="N2039" s="1"/>
      <c r="O2039" s="1"/>
      <c r="P2039" s="1" t="str">
        <f>_xlfn.IFNA(VLOOKUP(Tabla1[[#This Row],[Departamento]],Departamentos,2,FALSE),"")</f>
        <v/>
      </c>
      <c r="Q2039" s="1"/>
      <c r="R2039" s="1" t="str">
        <f>_xlfn.IFNA(VLOOKUP(Tabla1[[#This Row],[Municipio]],Municipios,2,FALSE),"")</f>
        <v/>
      </c>
      <c r="S2039" s="1"/>
      <c r="T2039" s="1"/>
      <c r="U2039" s="1"/>
      <c r="V2039" s="1"/>
      <c r="W2039" s="1"/>
      <c r="Z2039" s="1"/>
    </row>
    <row r="2040" spans="1:26">
      <c r="A2040" s="1"/>
      <c r="B2040" s="1"/>
      <c r="D2040" s="1"/>
      <c r="E2040" s="1"/>
      <c r="F2040" s="1"/>
      <c r="G2040" s="1"/>
      <c r="H2040" s="1"/>
      <c r="I2040" s="1" t="str">
        <f>IFERROR(VLOOKUP(Tabla1[[#This Row],[Tipo de Petición, queja o reclamo, queja o reclamo]],Tipif,2,0),"")</f>
        <v/>
      </c>
      <c r="J2040" s="2" t="str">
        <f>IF(Tabla1[[#This Row],[Fecha Radicado]]="","",IF(Tabla1[[#This Row],[Tipo de Petición, queja o reclamo, queja o reclamo]]="Sin término de respuesta","No aplica",WORKDAY(Tabla1[[#This Row],[Fecha Radicado]],Tabla1[[#This Row],[Plazo]],Festivos)))</f>
        <v/>
      </c>
      <c r="K2040" s="3" t="str">
        <f ca="1">IF(Tabla1[[#This Row],[Estado]]="No Aplica","",IF(Tabla1[[#This Row],[Estado]]="Con respuesta","Gestionado",IFERROR(NETWORKDAYS(TODAY(),Tabla1[[#This Row],[Fecha de Vencimiento]],Festivos),"")))</f>
        <v/>
      </c>
      <c r="L20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40" s="1"/>
      <c r="N2040" s="1"/>
      <c r="O2040" s="1"/>
      <c r="P2040" s="1" t="str">
        <f>_xlfn.IFNA(VLOOKUP(Tabla1[[#This Row],[Departamento]],Departamentos,2,FALSE),"")</f>
        <v/>
      </c>
      <c r="Q2040" s="1"/>
      <c r="R2040" s="1" t="str">
        <f>_xlfn.IFNA(VLOOKUP(Tabla1[[#This Row],[Municipio]],Municipios,2,FALSE),"")</f>
        <v/>
      </c>
      <c r="S2040" s="1"/>
      <c r="T2040" s="1"/>
      <c r="U2040" s="1"/>
      <c r="V2040" s="1"/>
      <c r="W2040" s="1"/>
      <c r="Z2040" s="1"/>
    </row>
    <row r="2041" spans="1:26">
      <c r="A2041" s="1"/>
      <c r="B2041" s="1"/>
      <c r="D2041" s="1"/>
      <c r="E2041" s="1"/>
      <c r="F2041" s="1"/>
      <c r="G2041" s="1"/>
      <c r="H2041" s="1"/>
      <c r="I2041" s="1" t="str">
        <f>IFERROR(VLOOKUP(Tabla1[[#This Row],[Tipo de Petición, queja o reclamo, queja o reclamo]],Tipif,2,0),"")</f>
        <v/>
      </c>
      <c r="J2041" s="2" t="str">
        <f>IF(Tabla1[[#This Row],[Fecha Radicado]]="","",IF(Tabla1[[#This Row],[Tipo de Petición, queja o reclamo, queja o reclamo]]="Sin término de respuesta","No aplica",WORKDAY(Tabla1[[#This Row],[Fecha Radicado]],Tabla1[[#This Row],[Plazo]],Festivos)))</f>
        <v/>
      </c>
      <c r="K2041" s="3" t="str">
        <f ca="1">IF(Tabla1[[#This Row],[Estado]]="No Aplica","",IF(Tabla1[[#This Row],[Estado]]="Con respuesta","Gestionado",IFERROR(NETWORKDAYS(TODAY(),Tabla1[[#This Row],[Fecha de Vencimiento]],Festivos),"")))</f>
        <v/>
      </c>
      <c r="L20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41" s="1"/>
      <c r="N2041" s="1"/>
      <c r="O2041" s="1"/>
      <c r="P2041" s="1" t="str">
        <f>_xlfn.IFNA(VLOOKUP(Tabla1[[#This Row],[Departamento]],Departamentos,2,FALSE),"")</f>
        <v/>
      </c>
      <c r="Q2041" s="1"/>
      <c r="R2041" s="1" t="str">
        <f>_xlfn.IFNA(VLOOKUP(Tabla1[[#This Row],[Municipio]],Municipios,2,FALSE),"")</f>
        <v/>
      </c>
      <c r="S2041" s="1"/>
      <c r="T2041" s="1"/>
      <c r="U2041" s="1"/>
      <c r="V2041" s="1"/>
      <c r="W2041" s="1"/>
      <c r="Z2041" s="1"/>
    </row>
    <row r="2042" spans="1:26">
      <c r="A2042" s="1"/>
      <c r="B2042" s="1"/>
      <c r="D2042" s="1"/>
      <c r="E2042" s="1"/>
      <c r="F2042" s="1"/>
      <c r="G2042" s="1"/>
      <c r="H2042" s="1"/>
      <c r="I2042" s="1" t="str">
        <f>IFERROR(VLOOKUP(Tabla1[[#This Row],[Tipo de Petición, queja o reclamo, queja o reclamo]],Tipif,2,0),"")</f>
        <v/>
      </c>
      <c r="J2042" s="2" t="str">
        <f>IF(Tabla1[[#This Row],[Fecha Radicado]]="","",IF(Tabla1[[#This Row],[Tipo de Petición, queja o reclamo, queja o reclamo]]="Sin término de respuesta","No aplica",WORKDAY(Tabla1[[#This Row],[Fecha Radicado]],Tabla1[[#This Row],[Plazo]],Festivos)))</f>
        <v/>
      </c>
      <c r="K2042" s="3" t="str">
        <f ca="1">IF(Tabla1[[#This Row],[Estado]]="No Aplica","",IF(Tabla1[[#This Row],[Estado]]="Con respuesta","Gestionado",IFERROR(NETWORKDAYS(TODAY(),Tabla1[[#This Row],[Fecha de Vencimiento]],Festivos),"")))</f>
        <v/>
      </c>
      <c r="L20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42" s="1"/>
      <c r="N2042" s="1"/>
      <c r="O2042" s="1"/>
      <c r="P2042" s="1" t="str">
        <f>_xlfn.IFNA(VLOOKUP(Tabla1[[#This Row],[Departamento]],Departamentos,2,FALSE),"")</f>
        <v/>
      </c>
      <c r="Q2042" s="1"/>
      <c r="R2042" s="1" t="str">
        <f>_xlfn.IFNA(VLOOKUP(Tabla1[[#This Row],[Municipio]],Municipios,2,FALSE),"")</f>
        <v/>
      </c>
      <c r="S2042" s="1"/>
      <c r="T2042" s="1"/>
      <c r="U2042" s="1"/>
      <c r="V2042" s="1"/>
      <c r="W2042" s="1"/>
      <c r="Z2042" s="1"/>
    </row>
    <row r="2043" spans="1:26">
      <c r="A2043" s="1"/>
      <c r="B2043" s="1"/>
      <c r="D2043" s="1"/>
      <c r="E2043" s="1"/>
      <c r="F2043" s="1"/>
      <c r="G2043" s="1"/>
      <c r="H2043" s="1"/>
      <c r="I2043" s="1" t="str">
        <f>IFERROR(VLOOKUP(Tabla1[[#This Row],[Tipo de Petición, queja o reclamo, queja o reclamo]],Tipif,2,0),"")</f>
        <v/>
      </c>
      <c r="J2043" s="2" t="str">
        <f>IF(Tabla1[[#This Row],[Fecha Radicado]]="","",IF(Tabla1[[#This Row],[Tipo de Petición, queja o reclamo, queja o reclamo]]="Sin término de respuesta","No aplica",WORKDAY(Tabla1[[#This Row],[Fecha Radicado]],Tabla1[[#This Row],[Plazo]],Festivos)))</f>
        <v/>
      </c>
      <c r="K2043" s="3" t="str">
        <f ca="1">IF(Tabla1[[#This Row],[Estado]]="No Aplica","",IF(Tabla1[[#This Row],[Estado]]="Con respuesta","Gestionado",IFERROR(NETWORKDAYS(TODAY(),Tabla1[[#This Row],[Fecha de Vencimiento]],Festivos),"")))</f>
        <v/>
      </c>
      <c r="L20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43" s="1"/>
      <c r="N2043" s="1"/>
      <c r="O2043" s="1"/>
      <c r="P2043" s="1" t="str">
        <f>_xlfn.IFNA(VLOOKUP(Tabla1[[#This Row],[Departamento]],Departamentos,2,FALSE),"")</f>
        <v/>
      </c>
      <c r="Q2043" s="1"/>
      <c r="R2043" s="1" t="str">
        <f>_xlfn.IFNA(VLOOKUP(Tabla1[[#This Row],[Municipio]],Municipios,2,FALSE),"")</f>
        <v/>
      </c>
      <c r="S2043" s="1"/>
      <c r="T2043" s="1"/>
      <c r="U2043" s="1"/>
      <c r="V2043" s="1"/>
      <c r="W2043" s="1"/>
      <c r="Z2043" s="1"/>
    </row>
    <row r="2044" spans="1:26">
      <c r="A2044" s="1"/>
      <c r="B2044" s="1"/>
      <c r="D2044" s="1"/>
      <c r="E2044" s="1"/>
      <c r="F2044" s="1"/>
      <c r="G2044" s="1"/>
      <c r="H2044" s="1"/>
      <c r="I2044" s="1" t="str">
        <f>IFERROR(VLOOKUP(Tabla1[[#This Row],[Tipo de Petición, queja o reclamo, queja o reclamo]],Tipif,2,0),"")</f>
        <v/>
      </c>
      <c r="J2044" s="2" t="str">
        <f>IF(Tabla1[[#This Row],[Fecha Radicado]]="","",IF(Tabla1[[#This Row],[Tipo de Petición, queja o reclamo, queja o reclamo]]="Sin término de respuesta","No aplica",WORKDAY(Tabla1[[#This Row],[Fecha Radicado]],Tabla1[[#This Row],[Plazo]],Festivos)))</f>
        <v/>
      </c>
      <c r="K2044" s="3" t="str">
        <f ca="1">IF(Tabla1[[#This Row],[Estado]]="No Aplica","",IF(Tabla1[[#This Row],[Estado]]="Con respuesta","Gestionado",IFERROR(NETWORKDAYS(TODAY(),Tabla1[[#This Row],[Fecha de Vencimiento]],Festivos),"")))</f>
        <v/>
      </c>
      <c r="L20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44" s="1"/>
      <c r="N2044" s="1"/>
      <c r="O2044" s="1"/>
      <c r="P2044" s="1" t="str">
        <f>_xlfn.IFNA(VLOOKUP(Tabla1[[#This Row],[Departamento]],Departamentos,2,FALSE),"")</f>
        <v/>
      </c>
      <c r="Q2044" s="1"/>
      <c r="R2044" s="1" t="str">
        <f>_xlfn.IFNA(VLOOKUP(Tabla1[[#This Row],[Municipio]],Municipios,2,FALSE),"")</f>
        <v/>
      </c>
      <c r="S2044" s="1"/>
      <c r="T2044" s="1"/>
      <c r="U2044" s="1"/>
      <c r="V2044" s="1"/>
      <c r="W2044" s="1"/>
      <c r="Z2044" s="1"/>
    </row>
    <row r="2045" spans="1:26">
      <c r="A2045" s="1"/>
      <c r="B2045" s="1"/>
      <c r="D2045" s="1"/>
      <c r="E2045" s="1"/>
      <c r="F2045" s="1"/>
      <c r="G2045" s="1"/>
      <c r="H2045" s="1"/>
      <c r="I2045" s="1" t="str">
        <f>IFERROR(VLOOKUP(Tabla1[[#This Row],[Tipo de Petición, queja o reclamo, queja o reclamo]],Tipif,2,0),"")</f>
        <v/>
      </c>
      <c r="J2045" s="2" t="str">
        <f>IF(Tabla1[[#This Row],[Fecha Radicado]]="","",IF(Tabla1[[#This Row],[Tipo de Petición, queja o reclamo, queja o reclamo]]="Sin término de respuesta","No aplica",WORKDAY(Tabla1[[#This Row],[Fecha Radicado]],Tabla1[[#This Row],[Plazo]],Festivos)))</f>
        <v/>
      </c>
      <c r="K2045" s="3" t="str">
        <f ca="1">IF(Tabla1[[#This Row],[Estado]]="No Aplica","",IF(Tabla1[[#This Row],[Estado]]="Con respuesta","Gestionado",IFERROR(NETWORKDAYS(TODAY(),Tabla1[[#This Row],[Fecha de Vencimiento]],Festivos),"")))</f>
        <v/>
      </c>
      <c r="L20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45" s="1"/>
      <c r="N2045" s="1"/>
      <c r="O2045" s="1"/>
      <c r="P2045" s="1" t="str">
        <f>_xlfn.IFNA(VLOOKUP(Tabla1[[#This Row],[Departamento]],Departamentos,2,FALSE),"")</f>
        <v/>
      </c>
      <c r="Q2045" s="1"/>
      <c r="R2045" s="1" t="str">
        <f>_xlfn.IFNA(VLOOKUP(Tabla1[[#This Row],[Municipio]],Municipios,2,FALSE),"")</f>
        <v/>
      </c>
      <c r="S2045" s="1"/>
      <c r="T2045" s="1"/>
      <c r="U2045" s="1"/>
      <c r="V2045" s="1"/>
      <c r="W2045" s="1"/>
      <c r="Z2045" s="1"/>
    </row>
    <row r="2046" spans="1:26">
      <c r="A2046" s="1"/>
      <c r="B2046" s="1"/>
      <c r="D2046" s="1"/>
      <c r="E2046" s="1"/>
      <c r="F2046" s="1"/>
      <c r="G2046" s="1"/>
      <c r="H2046" s="1"/>
      <c r="I2046" s="1" t="str">
        <f>IFERROR(VLOOKUP(Tabla1[[#This Row],[Tipo de Petición, queja o reclamo, queja o reclamo]],Tipif,2,0),"")</f>
        <v/>
      </c>
      <c r="J2046" s="2" t="str">
        <f>IF(Tabla1[[#This Row],[Fecha Radicado]]="","",IF(Tabla1[[#This Row],[Tipo de Petición, queja o reclamo, queja o reclamo]]="Sin término de respuesta","No aplica",WORKDAY(Tabla1[[#This Row],[Fecha Radicado]],Tabla1[[#This Row],[Plazo]],Festivos)))</f>
        <v/>
      </c>
      <c r="K2046" s="3" t="str">
        <f ca="1">IF(Tabla1[[#This Row],[Estado]]="No Aplica","",IF(Tabla1[[#This Row],[Estado]]="Con respuesta","Gestionado",IFERROR(NETWORKDAYS(TODAY(),Tabla1[[#This Row],[Fecha de Vencimiento]],Festivos),"")))</f>
        <v/>
      </c>
      <c r="L20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46" s="1"/>
      <c r="N2046" s="1"/>
      <c r="O2046" s="1"/>
      <c r="P2046" s="1" t="str">
        <f>_xlfn.IFNA(VLOOKUP(Tabla1[[#This Row],[Departamento]],Departamentos,2,FALSE),"")</f>
        <v/>
      </c>
      <c r="Q2046" s="1"/>
      <c r="R2046" s="1" t="str">
        <f>_xlfn.IFNA(VLOOKUP(Tabla1[[#This Row],[Municipio]],Municipios,2,FALSE),"")</f>
        <v/>
      </c>
      <c r="S2046" s="1"/>
      <c r="T2046" s="1"/>
      <c r="U2046" s="1"/>
      <c r="V2046" s="1"/>
      <c r="W2046" s="1"/>
      <c r="Z2046" s="1"/>
    </row>
    <row r="2047" spans="1:26">
      <c r="A2047" s="1"/>
      <c r="B2047" s="1"/>
      <c r="D2047" s="1"/>
      <c r="E2047" s="1"/>
      <c r="F2047" s="1"/>
      <c r="G2047" s="1"/>
      <c r="H2047" s="1"/>
      <c r="I2047" s="1" t="str">
        <f>IFERROR(VLOOKUP(Tabla1[[#This Row],[Tipo de Petición, queja o reclamo, queja o reclamo]],Tipif,2,0),"")</f>
        <v/>
      </c>
      <c r="J2047" s="2" t="str">
        <f>IF(Tabla1[[#This Row],[Fecha Radicado]]="","",IF(Tabla1[[#This Row],[Tipo de Petición, queja o reclamo, queja o reclamo]]="Sin término de respuesta","No aplica",WORKDAY(Tabla1[[#This Row],[Fecha Radicado]],Tabla1[[#This Row],[Plazo]],Festivos)))</f>
        <v/>
      </c>
      <c r="K2047" s="3" t="str">
        <f ca="1">IF(Tabla1[[#This Row],[Estado]]="No Aplica","",IF(Tabla1[[#This Row],[Estado]]="Con respuesta","Gestionado",IFERROR(NETWORKDAYS(TODAY(),Tabla1[[#This Row],[Fecha de Vencimiento]],Festivos),"")))</f>
        <v/>
      </c>
      <c r="L20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47" s="1"/>
      <c r="N2047" s="1"/>
      <c r="O2047" s="1"/>
      <c r="P2047" s="1" t="str">
        <f>_xlfn.IFNA(VLOOKUP(Tabla1[[#This Row],[Departamento]],Departamentos,2,FALSE),"")</f>
        <v/>
      </c>
      <c r="Q2047" s="1"/>
      <c r="R2047" s="1" t="str">
        <f>_xlfn.IFNA(VLOOKUP(Tabla1[[#This Row],[Municipio]],Municipios,2,FALSE),"")</f>
        <v/>
      </c>
      <c r="S2047" s="1"/>
      <c r="T2047" s="1"/>
      <c r="U2047" s="1"/>
      <c r="V2047" s="1"/>
      <c r="W2047" s="1"/>
      <c r="Z2047" s="1"/>
    </row>
    <row r="2048" spans="1:26">
      <c r="A2048" s="1"/>
      <c r="B2048" s="1"/>
      <c r="D2048" s="1"/>
      <c r="E2048" s="1"/>
      <c r="F2048" s="1"/>
      <c r="G2048" s="1"/>
      <c r="H2048" s="1"/>
      <c r="I2048" s="1" t="str">
        <f>IFERROR(VLOOKUP(Tabla1[[#This Row],[Tipo de Petición, queja o reclamo, queja o reclamo]],Tipif,2,0),"")</f>
        <v/>
      </c>
      <c r="J2048" s="2" t="str">
        <f>IF(Tabla1[[#This Row],[Fecha Radicado]]="","",IF(Tabla1[[#This Row],[Tipo de Petición, queja o reclamo, queja o reclamo]]="Sin término de respuesta","No aplica",WORKDAY(Tabla1[[#This Row],[Fecha Radicado]],Tabla1[[#This Row],[Plazo]],Festivos)))</f>
        <v/>
      </c>
      <c r="K2048" s="3" t="str">
        <f ca="1">IF(Tabla1[[#This Row],[Estado]]="No Aplica","",IF(Tabla1[[#This Row],[Estado]]="Con respuesta","Gestionado",IFERROR(NETWORKDAYS(TODAY(),Tabla1[[#This Row],[Fecha de Vencimiento]],Festivos),"")))</f>
        <v/>
      </c>
      <c r="L20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48" s="1"/>
      <c r="N2048" s="1"/>
      <c r="O2048" s="1"/>
      <c r="P2048" s="1" t="str">
        <f>_xlfn.IFNA(VLOOKUP(Tabla1[[#This Row],[Departamento]],Departamentos,2,FALSE),"")</f>
        <v/>
      </c>
      <c r="Q2048" s="1"/>
      <c r="R2048" s="1" t="str">
        <f>_xlfn.IFNA(VLOOKUP(Tabla1[[#This Row],[Municipio]],Municipios,2,FALSE),"")</f>
        <v/>
      </c>
      <c r="S2048" s="1"/>
      <c r="T2048" s="1"/>
      <c r="U2048" s="1"/>
      <c r="V2048" s="1"/>
      <c r="W2048" s="1"/>
      <c r="Z2048" s="1"/>
    </row>
    <row r="2049" spans="1:26">
      <c r="A2049" s="1"/>
      <c r="B2049" s="1"/>
      <c r="D2049" s="1"/>
      <c r="E2049" s="1"/>
      <c r="F2049" s="1"/>
      <c r="G2049" s="1"/>
      <c r="H2049" s="1"/>
      <c r="I2049" s="1" t="str">
        <f>IFERROR(VLOOKUP(Tabla1[[#This Row],[Tipo de Petición, queja o reclamo, queja o reclamo]],Tipif,2,0),"")</f>
        <v/>
      </c>
      <c r="J2049" s="2" t="str">
        <f>IF(Tabla1[[#This Row],[Fecha Radicado]]="","",IF(Tabla1[[#This Row],[Tipo de Petición, queja o reclamo, queja o reclamo]]="Sin término de respuesta","No aplica",WORKDAY(Tabla1[[#This Row],[Fecha Radicado]],Tabla1[[#This Row],[Plazo]],Festivos)))</f>
        <v/>
      </c>
      <c r="K2049" s="3" t="str">
        <f ca="1">IF(Tabla1[[#This Row],[Estado]]="No Aplica","",IF(Tabla1[[#This Row],[Estado]]="Con respuesta","Gestionado",IFERROR(NETWORKDAYS(TODAY(),Tabla1[[#This Row],[Fecha de Vencimiento]],Festivos),"")))</f>
        <v/>
      </c>
      <c r="L20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49" s="1"/>
      <c r="N2049" s="1"/>
      <c r="O2049" s="1"/>
      <c r="P2049" s="1" t="str">
        <f>_xlfn.IFNA(VLOOKUP(Tabla1[[#This Row],[Departamento]],Departamentos,2,FALSE),"")</f>
        <v/>
      </c>
      <c r="Q2049" s="1"/>
      <c r="R2049" s="1" t="str">
        <f>_xlfn.IFNA(VLOOKUP(Tabla1[[#This Row],[Municipio]],Municipios,2,FALSE),"")</f>
        <v/>
      </c>
      <c r="S2049" s="1"/>
      <c r="T2049" s="1"/>
      <c r="U2049" s="1"/>
      <c r="V2049" s="1"/>
      <c r="W2049" s="1"/>
      <c r="Z2049" s="1"/>
    </row>
    <row r="2050" spans="1:26">
      <c r="A2050" s="1"/>
      <c r="B2050" s="1"/>
      <c r="D2050" s="1"/>
      <c r="E2050" s="1"/>
      <c r="F2050" s="1"/>
      <c r="G2050" s="1"/>
      <c r="H2050" s="1"/>
      <c r="I2050" s="1" t="str">
        <f>IFERROR(VLOOKUP(Tabla1[[#This Row],[Tipo de Petición, queja o reclamo, queja o reclamo]],Tipif,2,0),"")</f>
        <v/>
      </c>
      <c r="J2050" s="2" t="str">
        <f>IF(Tabla1[[#This Row],[Fecha Radicado]]="","",IF(Tabla1[[#This Row],[Tipo de Petición, queja o reclamo, queja o reclamo]]="Sin término de respuesta","No aplica",WORKDAY(Tabla1[[#This Row],[Fecha Radicado]],Tabla1[[#This Row],[Plazo]],Festivos)))</f>
        <v/>
      </c>
      <c r="K2050" s="3" t="str">
        <f ca="1">IF(Tabla1[[#This Row],[Estado]]="No Aplica","",IF(Tabla1[[#This Row],[Estado]]="Con respuesta","Gestionado",IFERROR(NETWORKDAYS(TODAY(),Tabla1[[#This Row],[Fecha de Vencimiento]],Festivos),"")))</f>
        <v/>
      </c>
      <c r="L20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50" s="1"/>
      <c r="N2050" s="1"/>
      <c r="O2050" s="1"/>
      <c r="P2050" s="1" t="str">
        <f>_xlfn.IFNA(VLOOKUP(Tabla1[[#This Row],[Departamento]],Departamentos,2,FALSE),"")</f>
        <v/>
      </c>
      <c r="Q2050" s="1"/>
      <c r="R2050" s="1" t="str">
        <f>_xlfn.IFNA(VLOOKUP(Tabla1[[#This Row],[Municipio]],Municipios,2,FALSE),"")</f>
        <v/>
      </c>
      <c r="S2050" s="1"/>
      <c r="T2050" s="1"/>
      <c r="U2050" s="1"/>
      <c r="V2050" s="1"/>
      <c r="W2050" s="1"/>
      <c r="Z2050" s="1"/>
    </row>
    <row r="2051" spans="1:26">
      <c r="A2051" s="1"/>
      <c r="B2051" s="1"/>
      <c r="D2051" s="1"/>
      <c r="E2051" s="1"/>
      <c r="F2051" s="1"/>
      <c r="G2051" s="1"/>
      <c r="H2051" s="1"/>
      <c r="I2051" s="1" t="str">
        <f>IFERROR(VLOOKUP(Tabla1[[#This Row],[Tipo de Petición, queja o reclamo, queja o reclamo]],Tipif,2,0),"")</f>
        <v/>
      </c>
      <c r="J2051" s="2" t="str">
        <f>IF(Tabla1[[#This Row],[Fecha Radicado]]="","",IF(Tabla1[[#This Row],[Tipo de Petición, queja o reclamo, queja o reclamo]]="Sin término de respuesta","No aplica",WORKDAY(Tabla1[[#This Row],[Fecha Radicado]],Tabla1[[#This Row],[Plazo]],Festivos)))</f>
        <v/>
      </c>
      <c r="K2051" s="3" t="str">
        <f ca="1">IF(Tabla1[[#This Row],[Estado]]="No Aplica","",IF(Tabla1[[#This Row],[Estado]]="Con respuesta","Gestionado",IFERROR(NETWORKDAYS(TODAY(),Tabla1[[#This Row],[Fecha de Vencimiento]],Festivos),"")))</f>
        <v/>
      </c>
      <c r="L20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51" s="1"/>
      <c r="N2051" s="1"/>
      <c r="O2051" s="1"/>
      <c r="P2051" s="1" t="str">
        <f>_xlfn.IFNA(VLOOKUP(Tabla1[[#This Row],[Departamento]],Departamentos,2,FALSE),"")</f>
        <v/>
      </c>
      <c r="Q2051" s="1"/>
      <c r="R2051" s="1" t="str">
        <f>_xlfn.IFNA(VLOOKUP(Tabla1[[#This Row],[Municipio]],Municipios,2,FALSE),"")</f>
        <v/>
      </c>
      <c r="S2051" s="1"/>
      <c r="T2051" s="1"/>
      <c r="U2051" s="1"/>
      <c r="V2051" s="1"/>
      <c r="W2051" s="1"/>
      <c r="Z2051" s="1"/>
    </row>
    <row r="2052" spans="1:26">
      <c r="A2052" s="1"/>
      <c r="B2052" s="1"/>
      <c r="D2052" s="1"/>
      <c r="E2052" s="1"/>
      <c r="F2052" s="1"/>
      <c r="G2052" s="1"/>
      <c r="H2052" s="1"/>
      <c r="I2052" s="1" t="str">
        <f>IFERROR(VLOOKUP(Tabla1[[#This Row],[Tipo de Petición, queja o reclamo, queja o reclamo]],Tipif,2,0),"")</f>
        <v/>
      </c>
      <c r="J2052" s="2" t="str">
        <f>IF(Tabla1[[#This Row],[Fecha Radicado]]="","",IF(Tabla1[[#This Row],[Tipo de Petición, queja o reclamo, queja o reclamo]]="Sin término de respuesta","No aplica",WORKDAY(Tabla1[[#This Row],[Fecha Radicado]],Tabla1[[#This Row],[Plazo]],Festivos)))</f>
        <v/>
      </c>
      <c r="K2052" s="3" t="str">
        <f ca="1">IF(Tabla1[[#This Row],[Estado]]="No Aplica","",IF(Tabla1[[#This Row],[Estado]]="Con respuesta","Gestionado",IFERROR(NETWORKDAYS(TODAY(),Tabla1[[#This Row],[Fecha de Vencimiento]],Festivos),"")))</f>
        <v/>
      </c>
      <c r="L20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52" s="1"/>
      <c r="N2052" s="1"/>
      <c r="O2052" s="1"/>
      <c r="P2052" s="1" t="str">
        <f>_xlfn.IFNA(VLOOKUP(Tabla1[[#This Row],[Departamento]],Departamentos,2,FALSE),"")</f>
        <v/>
      </c>
      <c r="Q2052" s="1"/>
      <c r="R2052" s="1" t="str">
        <f>_xlfn.IFNA(VLOOKUP(Tabla1[[#This Row],[Municipio]],Municipios,2,FALSE),"")</f>
        <v/>
      </c>
      <c r="S2052" s="1"/>
      <c r="T2052" s="1"/>
      <c r="U2052" s="1"/>
      <c r="V2052" s="1"/>
      <c r="W2052" s="1"/>
      <c r="Z2052" s="1"/>
    </row>
    <row r="2053" spans="1:26">
      <c r="A2053" s="1"/>
      <c r="B2053" s="1"/>
      <c r="D2053" s="1"/>
      <c r="E2053" s="1"/>
      <c r="F2053" s="1"/>
      <c r="G2053" s="1"/>
      <c r="H2053" s="1"/>
      <c r="I2053" s="1" t="str">
        <f>IFERROR(VLOOKUP(Tabla1[[#This Row],[Tipo de Petición, queja o reclamo, queja o reclamo]],Tipif,2,0),"")</f>
        <v/>
      </c>
      <c r="J2053" s="2" t="str">
        <f>IF(Tabla1[[#This Row],[Fecha Radicado]]="","",IF(Tabla1[[#This Row],[Tipo de Petición, queja o reclamo, queja o reclamo]]="Sin término de respuesta","No aplica",WORKDAY(Tabla1[[#This Row],[Fecha Radicado]],Tabla1[[#This Row],[Plazo]],Festivos)))</f>
        <v/>
      </c>
      <c r="K2053" s="3" t="str">
        <f ca="1">IF(Tabla1[[#This Row],[Estado]]="No Aplica","",IF(Tabla1[[#This Row],[Estado]]="Con respuesta","Gestionado",IFERROR(NETWORKDAYS(TODAY(),Tabla1[[#This Row],[Fecha de Vencimiento]],Festivos),"")))</f>
        <v/>
      </c>
      <c r="L20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53" s="1"/>
      <c r="N2053" s="1"/>
      <c r="O2053" s="1"/>
      <c r="P2053" s="1" t="str">
        <f>_xlfn.IFNA(VLOOKUP(Tabla1[[#This Row],[Departamento]],Departamentos,2,FALSE),"")</f>
        <v/>
      </c>
      <c r="Q2053" s="1"/>
      <c r="R2053" s="1" t="str">
        <f>_xlfn.IFNA(VLOOKUP(Tabla1[[#This Row],[Municipio]],Municipios,2,FALSE),"")</f>
        <v/>
      </c>
      <c r="S2053" s="1"/>
      <c r="T2053" s="1"/>
      <c r="U2053" s="1"/>
      <c r="V2053" s="1"/>
      <c r="W2053" s="1"/>
      <c r="Z2053" s="1"/>
    </row>
    <row r="2054" spans="1:26">
      <c r="A2054" s="1"/>
      <c r="B2054" s="1"/>
      <c r="D2054" s="1"/>
      <c r="E2054" s="1"/>
      <c r="F2054" s="1"/>
      <c r="G2054" s="1"/>
      <c r="H2054" s="1"/>
      <c r="I2054" s="1" t="str">
        <f>IFERROR(VLOOKUP(Tabla1[[#This Row],[Tipo de Petición, queja o reclamo, queja o reclamo]],Tipif,2,0),"")</f>
        <v/>
      </c>
      <c r="J2054" s="2" t="str">
        <f>IF(Tabla1[[#This Row],[Fecha Radicado]]="","",IF(Tabla1[[#This Row],[Tipo de Petición, queja o reclamo, queja o reclamo]]="Sin término de respuesta","No aplica",WORKDAY(Tabla1[[#This Row],[Fecha Radicado]],Tabla1[[#This Row],[Plazo]],Festivos)))</f>
        <v/>
      </c>
      <c r="K2054" s="3" t="str">
        <f ca="1">IF(Tabla1[[#This Row],[Estado]]="No Aplica","",IF(Tabla1[[#This Row],[Estado]]="Con respuesta","Gestionado",IFERROR(NETWORKDAYS(TODAY(),Tabla1[[#This Row],[Fecha de Vencimiento]],Festivos),"")))</f>
        <v/>
      </c>
      <c r="L20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54" s="1"/>
      <c r="N2054" s="1"/>
      <c r="O2054" s="1"/>
      <c r="P2054" s="1" t="str">
        <f>_xlfn.IFNA(VLOOKUP(Tabla1[[#This Row],[Departamento]],Departamentos,2,FALSE),"")</f>
        <v/>
      </c>
      <c r="Q2054" s="1"/>
      <c r="R2054" s="1" t="str">
        <f>_xlfn.IFNA(VLOOKUP(Tabla1[[#This Row],[Municipio]],Municipios,2,FALSE),"")</f>
        <v/>
      </c>
      <c r="S2054" s="1"/>
      <c r="T2054" s="1"/>
      <c r="U2054" s="1"/>
      <c r="V2054" s="1"/>
      <c r="W2054" s="1"/>
      <c r="Z2054" s="1"/>
    </row>
    <row r="2055" spans="1:26">
      <c r="A2055" s="1"/>
      <c r="B2055" s="1"/>
      <c r="D2055" s="1"/>
      <c r="E2055" s="1"/>
      <c r="F2055" s="1"/>
      <c r="G2055" s="1"/>
      <c r="H2055" s="1"/>
      <c r="I2055" s="1" t="str">
        <f>IFERROR(VLOOKUP(Tabla1[[#This Row],[Tipo de Petición, queja o reclamo, queja o reclamo]],Tipif,2,0),"")</f>
        <v/>
      </c>
      <c r="J2055" s="2" t="str">
        <f>IF(Tabla1[[#This Row],[Fecha Radicado]]="","",IF(Tabla1[[#This Row],[Tipo de Petición, queja o reclamo, queja o reclamo]]="Sin término de respuesta","No aplica",WORKDAY(Tabla1[[#This Row],[Fecha Radicado]],Tabla1[[#This Row],[Plazo]],Festivos)))</f>
        <v/>
      </c>
      <c r="K2055" s="3" t="str">
        <f ca="1">IF(Tabla1[[#This Row],[Estado]]="No Aplica","",IF(Tabla1[[#This Row],[Estado]]="Con respuesta","Gestionado",IFERROR(NETWORKDAYS(TODAY(),Tabla1[[#This Row],[Fecha de Vencimiento]],Festivos),"")))</f>
        <v/>
      </c>
      <c r="L20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55" s="1"/>
      <c r="N2055" s="1"/>
      <c r="O2055" s="1"/>
      <c r="P2055" s="1" t="str">
        <f>_xlfn.IFNA(VLOOKUP(Tabla1[[#This Row],[Departamento]],Departamentos,2,FALSE),"")</f>
        <v/>
      </c>
      <c r="Q2055" s="1"/>
      <c r="R2055" s="1" t="str">
        <f>_xlfn.IFNA(VLOOKUP(Tabla1[[#This Row],[Municipio]],Municipios,2,FALSE),"")</f>
        <v/>
      </c>
      <c r="S2055" s="1"/>
      <c r="T2055" s="1"/>
      <c r="U2055" s="1"/>
      <c r="V2055" s="1"/>
      <c r="W2055" s="1"/>
      <c r="Z2055" s="1"/>
    </row>
    <row r="2056" spans="1:26">
      <c r="A2056" s="1"/>
      <c r="B2056" s="1"/>
      <c r="D2056" s="1"/>
      <c r="E2056" s="1"/>
      <c r="F2056" s="1"/>
      <c r="G2056" s="1"/>
      <c r="H2056" s="1"/>
      <c r="I2056" s="1" t="str">
        <f>IFERROR(VLOOKUP(Tabla1[[#This Row],[Tipo de Petición, queja o reclamo, queja o reclamo]],Tipif,2,0),"")</f>
        <v/>
      </c>
      <c r="J2056" s="2" t="str">
        <f>IF(Tabla1[[#This Row],[Fecha Radicado]]="","",IF(Tabla1[[#This Row],[Tipo de Petición, queja o reclamo, queja o reclamo]]="Sin término de respuesta","No aplica",WORKDAY(Tabla1[[#This Row],[Fecha Radicado]],Tabla1[[#This Row],[Plazo]],Festivos)))</f>
        <v/>
      </c>
      <c r="K2056" s="3" t="str">
        <f ca="1">IF(Tabla1[[#This Row],[Estado]]="No Aplica","",IF(Tabla1[[#This Row],[Estado]]="Con respuesta","Gestionado",IFERROR(NETWORKDAYS(TODAY(),Tabla1[[#This Row],[Fecha de Vencimiento]],Festivos),"")))</f>
        <v/>
      </c>
      <c r="L20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56" s="1"/>
      <c r="N2056" s="1"/>
      <c r="O2056" s="1"/>
      <c r="P2056" s="1" t="str">
        <f>_xlfn.IFNA(VLOOKUP(Tabla1[[#This Row],[Departamento]],Departamentos,2,FALSE),"")</f>
        <v/>
      </c>
      <c r="Q2056" s="1"/>
      <c r="R2056" s="1" t="str">
        <f>_xlfn.IFNA(VLOOKUP(Tabla1[[#This Row],[Municipio]],Municipios,2,FALSE),"")</f>
        <v/>
      </c>
      <c r="S2056" s="1"/>
      <c r="T2056" s="1"/>
      <c r="U2056" s="1"/>
      <c r="V2056" s="1"/>
      <c r="W2056" s="1"/>
      <c r="Z2056" s="1"/>
    </row>
    <row r="2057" spans="1:26">
      <c r="A2057" s="1"/>
      <c r="B2057" s="1"/>
      <c r="D2057" s="1"/>
      <c r="E2057" s="1"/>
      <c r="F2057" s="1"/>
      <c r="G2057" s="1"/>
      <c r="H2057" s="1"/>
      <c r="I2057" s="1" t="str">
        <f>IFERROR(VLOOKUP(Tabla1[[#This Row],[Tipo de Petición, queja o reclamo, queja o reclamo]],Tipif,2,0),"")</f>
        <v/>
      </c>
      <c r="J2057" s="2" t="str">
        <f>IF(Tabla1[[#This Row],[Fecha Radicado]]="","",IF(Tabla1[[#This Row],[Tipo de Petición, queja o reclamo, queja o reclamo]]="Sin término de respuesta","No aplica",WORKDAY(Tabla1[[#This Row],[Fecha Radicado]],Tabla1[[#This Row],[Plazo]],Festivos)))</f>
        <v/>
      </c>
      <c r="K2057" s="3" t="str">
        <f ca="1">IF(Tabla1[[#This Row],[Estado]]="No Aplica","",IF(Tabla1[[#This Row],[Estado]]="Con respuesta","Gestionado",IFERROR(NETWORKDAYS(TODAY(),Tabla1[[#This Row],[Fecha de Vencimiento]],Festivos),"")))</f>
        <v/>
      </c>
      <c r="L20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57" s="1"/>
      <c r="N2057" s="1"/>
      <c r="O2057" s="1"/>
      <c r="P2057" s="1" t="str">
        <f>_xlfn.IFNA(VLOOKUP(Tabla1[[#This Row],[Departamento]],Departamentos,2,FALSE),"")</f>
        <v/>
      </c>
      <c r="Q2057" s="1"/>
      <c r="R2057" s="1" t="str">
        <f>_xlfn.IFNA(VLOOKUP(Tabla1[[#This Row],[Municipio]],Municipios,2,FALSE),"")</f>
        <v/>
      </c>
      <c r="S2057" s="1"/>
      <c r="T2057" s="1"/>
      <c r="U2057" s="1"/>
      <c r="V2057" s="1"/>
      <c r="W2057" s="1"/>
      <c r="Z2057" s="1"/>
    </row>
    <row r="2058" spans="1:26">
      <c r="A2058" s="1"/>
      <c r="B2058" s="1"/>
      <c r="D2058" s="1"/>
      <c r="E2058" s="1"/>
      <c r="F2058" s="1"/>
      <c r="G2058" s="1"/>
      <c r="H2058" s="1"/>
      <c r="I2058" s="1" t="str">
        <f>IFERROR(VLOOKUP(Tabla1[[#This Row],[Tipo de Petición, queja o reclamo, queja o reclamo]],Tipif,2,0),"")</f>
        <v/>
      </c>
      <c r="J2058" s="2" t="str">
        <f>IF(Tabla1[[#This Row],[Fecha Radicado]]="","",IF(Tabla1[[#This Row],[Tipo de Petición, queja o reclamo, queja o reclamo]]="Sin término de respuesta","No aplica",WORKDAY(Tabla1[[#This Row],[Fecha Radicado]],Tabla1[[#This Row],[Plazo]],Festivos)))</f>
        <v/>
      </c>
      <c r="K2058" s="3" t="str">
        <f ca="1">IF(Tabla1[[#This Row],[Estado]]="No Aplica","",IF(Tabla1[[#This Row],[Estado]]="Con respuesta","Gestionado",IFERROR(NETWORKDAYS(TODAY(),Tabla1[[#This Row],[Fecha de Vencimiento]],Festivos),"")))</f>
        <v/>
      </c>
      <c r="L20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58" s="1"/>
      <c r="N2058" s="1"/>
      <c r="O2058" s="1"/>
      <c r="P2058" s="1" t="str">
        <f>_xlfn.IFNA(VLOOKUP(Tabla1[[#This Row],[Departamento]],Departamentos,2,FALSE),"")</f>
        <v/>
      </c>
      <c r="Q2058" s="1"/>
      <c r="R2058" s="1" t="str">
        <f>_xlfn.IFNA(VLOOKUP(Tabla1[[#This Row],[Municipio]],Municipios,2,FALSE),"")</f>
        <v/>
      </c>
      <c r="S2058" s="1"/>
      <c r="T2058" s="1"/>
      <c r="U2058" s="1"/>
      <c r="V2058" s="1"/>
      <c r="W2058" s="1"/>
      <c r="Z2058" s="1"/>
    </row>
    <row r="2059" spans="1:26">
      <c r="A2059" s="1"/>
      <c r="B2059" s="1"/>
      <c r="D2059" s="1"/>
      <c r="E2059" s="1"/>
      <c r="F2059" s="1"/>
      <c r="G2059" s="1"/>
      <c r="H2059" s="1"/>
      <c r="I2059" s="1" t="str">
        <f>IFERROR(VLOOKUP(Tabla1[[#This Row],[Tipo de Petición, queja o reclamo, queja o reclamo]],Tipif,2,0),"")</f>
        <v/>
      </c>
      <c r="J2059" s="2" t="str">
        <f>IF(Tabla1[[#This Row],[Fecha Radicado]]="","",IF(Tabla1[[#This Row],[Tipo de Petición, queja o reclamo, queja o reclamo]]="Sin término de respuesta","No aplica",WORKDAY(Tabla1[[#This Row],[Fecha Radicado]],Tabla1[[#This Row],[Plazo]],Festivos)))</f>
        <v/>
      </c>
      <c r="K2059" s="3" t="str">
        <f ca="1">IF(Tabla1[[#This Row],[Estado]]="No Aplica","",IF(Tabla1[[#This Row],[Estado]]="Con respuesta","Gestionado",IFERROR(NETWORKDAYS(TODAY(),Tabla1[[#This Row],[Fecha de Vencimiento]],Festivos),"")))</f>
        <v/>
      </c>
      <c r="L20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59" s="1"/>
      <c r="N2059" s="1"/>
      <c r="O2059" s="1"/>
      <c r="P2059" s="1" t="str">
        <f>_xlfn.IFNA(VLOOKUP(Tabla1[[#This Row],[Departamento]],Departamentos,2,FALSE),"")</f>
        <v/>
      </c>
      <c r="Q2059" s="1"/>
      <c r="R2059" s="1" t="str">
        <f>_xlfn.IFNA(VLOOKUP(Tabla1[[#This Row],[Municipio]],Municipios,2,FALSE),"")</f>
        <v/>
      </c>
      <c r="S2059" s="1"/>
      <c r="T2059" s="1"/>
      <c r="U2059" s="1"/>
      <c r="V2059" s="1"/>
      <c r="W2059" s="1"/>
      <c r="Z2059" s="1"/>
    </row>
    <row r="2060" spans="1:26">
      <c r="A2060" s="1"/>
      <c r="B2060" s="1"/>
      <c r="D2060" s="1"/>
      <c r="E2060" s="1"/>
      <c r="F2060" s="1"/>
      <c r="G2060" s="1"/>
      <c r="H2060" s="1"/>
      <c r="I2060" s="1" t="str">
        <f>IFERROR(VLOOKUP(Tabla1[[#This Row],[Tipo de Petición, queja o reclamo, queja o reclamo]],Tipif,2,0),"")</f>
        <v/>
      </c>
      <c r="J2060" s="2" t="str">
        <f>IF(Tabla1[[#This Row],[Fecha Radicado]]="","",IF(Tabla1[[#This Row],[Tipo de Petición, queja o reclamo, queja o reclamo]]="Sin término de respuesta","No aplica",WORKDAY(Tabla1[[#This Row],[Fecha Radicado]],Tabla1[[#This Row],[Plazo]],Festivos)))</f>
        <v/>
      </c>
      <c r="K2060" s="3" t="str">
        <f ca="1">IF(Tabla1[[#This Row],[Estado]]="No Aplica","",IF(Tabla1[[#This Row],[Estado]]="Con respuesta","Gestionado",IFERROR(NETWORKDAYS(TODAY(),Tabla1[[#This Row],[Fecha de Vencimiento]],Festivos),"")))</f>
        <v/>
      </c>
      <c r="L20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60" s="1"/>
      <c r="N2060" s="1"/>
      <c r="O2060" s="1"/>
      <c r="P2060" s="1" t="str">
        <f>_xlfn.IFNA(VLOOKUP(Tabla1[[#This Row],[Departamento]],Departamentos,2,FALSE),"")</f>
        <v/>
      </c>
      <c r="Q2060" s="1"/>
      <c r="R2060" s="1" t="str">
        <f>_xlfn.IFNA(VLOOKUP(Tabla1[[#This Row],[Municipio]],Municipios,2,FALSE),"")</f>
        <v/>
      </c>
      <c r="S2060" s="1"/>
      <c r="T2060" s="1"/>
      <c r="U2060" s="1"/>
      <c r="V2060" s="1"/>
      <c r="W2060" s="1"/>
      <c r="Z2060" s="1"/>
    </row>
    <row r="2061" spans="1:26">
      <c r="A2061" s="1"/>
      <c r="B2061" s="1"/>
      <c r="D2061" s="1"/>
      <c r="E2061" s="1"/>
      <c r="F2061" s="1"/>
      <c r="G2061" s="1"/>
      <c r="H2061" s="1"/>
      <c r="I2061" s="1" t="str">
        <f>IFERROR(VLOOKUP(Tabla1[[#This Row],[Tipo de Petición, queja o reclamo, queja o reclamo]],Tipif,2,0),"")</f>
        <v/>
      </c>
      <c r="J2061" s="2" t="str">
        <f>IF(Tabla1[[#This Row],[Fecha Radicado]]="","",IF(Tabla1[[#This Row],[Tipo de Petición, queja o reclamo, queja o reclamo]]="Sin término de respuesta","No aplica",WORKDAY(Tabla1[[#This Row],[Fecha Radicado]],Tabla1[[#This Row],[Plazo]],Festivos)))</f>
        <v/>
      </c>
      <c r="K2061" s="3" t="str">
        <f ca="1">IF(Tabla1[[#This Row],[Estado]]="No Aplica","",IF(Tabla1[[#This Row],[Estado]]="Con respuesta","Gestionado",IFERROR(NETWORKDAYS(TODAY(),Tabla1[[#This Row],[Fecha de Vencimiento]],Festivos),"")))</f>
        <v/>
      </c>
      <c r="L20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61" s="1"/>
      <c r="N2061" s="1"/>
      <c r="O2061" s="1"/>
      <c r="P2061" s="1" t="str">
        <f>_xlfn.IFNA(VLOOKUP(Tabla1[[#This Row],[Departamento]],Departamentos,2,FALSE),"")</f>
        <v/>
      </c>
      <c r="Q2061" s="1"/>
      <c r="R2061" s="1" t="str">
        <f>_xlfn.IFNA(VLOOKUP(Tabla1[[#This Row],[Municipio]],Municipios,2,FALSE),"")</f>
        <v/>
      </c>
      <c r="S2061" s="1"/>
      <c r="T2061" s="1"/>
      <c r="U2061" s="1"/>
      <c r="V2061" s="1"/>
      <c r="W2061" s="1"/>
      <c r="Z2061" s="1"/>
    </row>
    <row r="2062" spans="1:26">
      <c r="A2062" s="1"/>
      <c r="B2062" s="1"/>
      <c r="D2062" s="1"/>
      <c r="E2062" s="1"/>
      <c r="F2062" s="1"/>
      <c r="G2062" s="1"/>
      <c r="H2062" s="1"/>
      <c r="I2062" s="1" t="str">
        <f>IFERROR(VLOOKUP(Tabla1[[#This Row],[Tipo de Petición, queja o reclamo, queja o reclamo]],Tipif,2,0),"")</f>
        <v/>
      </c>
      <c r="J2062" s="2" t="str">
        <f>IF(Tabla1[[#This Row],[Fecha Radicado]]="","",IF(Tabla1[[#This Row],[Tipo de Petición, queja o reclamo, queja o reclamo]]="Sin término de respuesta","No aplica",WORKDAY(Tabla1[[#This Row],[Fecha Radicado]],Tabla1[[#This Row],[Plazo]],Festivos)))</f>
        <v/>
      </c>
      <c r="K2062" s="3" t="str">
        <f ca="1">IF(Tabla1[[#This Row],[Estado]]="No Aplica","",IF(Tabla1[[#This Row],[Estado]]="Con respuesta","Gestionado",IFERROR(NETWORKDAYS(TODAY(),Tabla1[[#This Row],[Fecha de Vencimiento]],Festivos),"")))</f>
        <v/>
      </c>
      <c r="L20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62" s="1"/>
      <c r="N2062" s="1"/>
      <c r="O2062" s="1"/>
      <c r="P2062" s="1" t="str">
        <f>_xlfn.IFNA(VLOOKUP(Tabla1[[#This Row],[Departamento]],Departamentos,2,FALSE),"")</f>
        <v/>
      </c>
      <c r="Q2062" s="1"/>
      <c r="R2062" s="1" t="str">
        <f>_xlfn.IFNA(VLOOKUP(Tabla1[[#This Row],[Municipio]],Municipios,2,FALSE),"")</f>
        <v/>
      </c>
      <c r="S2062" s="1"/>
      <c r="T2062" s="1"/>
      <c r="U2062" s="1"/>
      <c r="V2062" s="1"/>
      <c r="W2062" s="1"/>
      <c r="Z2062" s="1"/>
    </row>
    <row r="2063" spans="1:26">
      <c r="A2063" s="1"/>
      <c r="B2063" s="1"/>
      <c r="D2063" s="1"/>
      <c r="E2063" s="1"/>
      <c r="F2063" s="1"/>
      <c r="G2063" s="1"/>
      <c r="H2063" s="1"/>
      <c r="I2063" s="1" t="str">
        <f>IFERROR(VLOOKUP(Tabla1[[#This Row],[Tipo de Petición, queja o reclamo, queja o reclamo]],Tipif,2,0),"")</f>
        <v/>
      </c>
      <c r="J2063" s="2" t="str">
        <f>IF(Tabla1[[#This Row],[Fecha Radicado]]="","",IF(Tabla1[[#This Row],[Tipo de Petición, queja o reclamo, queja o reclamo]]="Sin término de respuesta","No aplica",WORKDAY(Tabla1[[#This Row],[Fecha Radicado]],Tabla1[[#This Row],[Plazo]],Festivos)))</f>
        <v/>
      </c>
      <c r="K2063" s="3" t="str">
        <f ca="1">IF(Tabla1[[#This Row],[Estado]]="No Aplica","",IF(Tabla1[[#This Row],[Estado]]="Con respuesta","Gestionado",IFERROR(NETWORKDAYS(TODAY(),Tabla1[[#This Row],[Fecha de Vencimiento]],Festivos),"")))</f>
        <v/>
      </c>
      <c r="L20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63" s="1"/>
      <c r="N2063" s="1"/>
      <c r="O2063" s="1"/>
      <c r="P2063" s="1" t="str">
        <f>_xlfn.IFNA(VLOOKUP(Tabla1[[#This Row],[Departamento]],Departamentos,2,FALSE),"")</f>
        <v/>
      </c>
      <c r="Q2063" s="1"/>
      <c r="R2063" s="1" t="str">
        <f>_xlfn.IFNA(VLOOKUP(Tabla1[[#This Row],[Municipio]],Municipios,2,FALSE),"")</f>
        <v/>
      </c>
      <c r="S2063" s="1"/>
      <c r="T2063" s="1"/>
      <c r="U2063" s="1"/>
      <c r="V2063" s="1"/>
      <c r="W2063" s="1"/>
      <c r="Z2063" s="1"/>
    </row>
    <row r="2064" spans="1:26">
      <c r="A2064" s="1"/>
      <c r="B2064" s="1"/>
      <c r="D2064" s="1"/>
      <c r="E2064" s="1"/>
      <c r="F2064" s="1"/>
      <c r="G2064" s="1"/>
      <c r="H2064" s="1"/>
      <c r="I2064" s="1" t="str">
        <f>IFERROR(VLOOKUP(Tabla1[[#This Row],[Tipo de Petición, queja o reclamo, queja o reclamo]],Tipif,2,0),"")</f>
        <v/>
      </c>
      <c r="J2064" s="2" t="str">
        <f>IF(Tabla1[[#This Row],[Fecha Radicado]]="","",IF(Tabla1[[#This Row],[Tipo de Petición, queja o reclamo, queja o reclamo]]="Sin término de respuesta","No aplica",WORKDAY(Tabla1[[#This Row],[Fecha Radicado]],Tabla1[[#This Row],[Plazo]],Festivos)))</f>
        <v/>
      </c>
      <c r="K2064" s="3" t="str">
        <f ca="1">IF(Tabla1[[#This Row],[Estado]]="No Aplica","",IF(Tabla1[[#This Row],[Estado]]="Con respuesta","Gestionado",IFERROR(NETWORKDAYS(TODAY(),Tabla1[[#This Row],[Fecha de Vencimiento]],Festivos),"")))</f>
        <v/>
      </c>
      <c r="L20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64" s="1"/>
      <c r="N2064" s="1"/>
      <c r="O2064" s="1"/>
      <c r="P2064" s="1" t="str">
        <f>_xlfn.IFNA(VLOOKUP(Tabla1[[#This Row],[Departamento]],Departamentos,2,FALSE),"")</f>
        <v/>
      </c>
      <c r="Q2064" s="1"/>
      <c r="R2064" s="1" t="str">
        <f>_xlfn.IFNA(VLOOKUP(Tabla1[[#This Row],[Municipio]],Municipios,2,FALSE),"")</f>
        <v/>
      </c>
      <c r="S2064" s="1"/>
      <c r="T2064" s="1"/>
      <c r="U2064" s="1"/>
      <c r="V2064" s="1"/>
      <c r="W2064" s="1"/>
      <c r="Z2064" s="1"/>
    </row>
    <row r="2065" spans="1:26">
      <c r="A2065" s="1"/>
      <c r="B2065" s="1"/>
      <c r="D2065" s="1"/>
      <c r="E2065" s="1"/>
      <c r="F2065" s="1"/>
      <c r="G2065" s="1"/>
      <c r="H2065" s="1"/>
      <c r="I2065" s="1" t="str">
        <f>IFERROR(VLOOKUP(Tabla1[[#This Row],[Tipo de Petición, queja o reclamo, queja o reclamo]],Tipif,2,0),"")</f>
        <v/>
      </c>
      <c r="J2065" s="2" t="str">
        <f>IF(Tabla1[[#This Row],[Fecha Radicado]]="","",IF(Tabla1[[#This Row],[Tipo de Petición, queja o reclamo, queja o reclamo]]="Sin término de respuesta","No aplica",WORKDAY(Tabla1[[#This Row],[Fecha Radicado]],Tabla1[[#This Row],[Plazo]],Festivos)))</f>
        <v/>
      </c>
      <c r="K2065" s="3" t="str">
        <f ca="1">IF(Tabla1[[#This Row],[Estado]]="No Aplica","",IF(Tabla1[[#This Row],[Estado]]="Con respuesta","Gestionado",IFERROR(NETWORKDAYS(TODAY(),Tabla1[[#This Row],[Fecha de Vencimiento]],Festivos),"")))</f>
        <v/>
      </c>
      <c r="L20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65" s="1"/>
      <c r="N2065" s="1"/>
      <c r="O2065" s="1"/>
      <c r="P2065" s="1" t="str">
        <f>_xlfn.IFNA(VLOOKUP(Tabla1[[#This Row],[Departamento]],Departamentos,2,FALSE),"")</f>
        <v/>
      </c>
      <c r="Q2065" s="1"/>
      <c r="R2065" s="1" t="str">
        <f>_xlfn.IFNA(VLOOKUP(Tabla1[[#This Row],[Municipio]],Municipios,2,FALSE),"")</f>
        <v/>
      </c>
      <c r="S2065" s="1"/>
      <c r="T2065" s="1"/>
      <c r="U2065" s="1"/>
      <c r="V2065" s="1"/>
      <c r="W2065" s="1"/>
      <c r="Z2065" s="1"/>
    </row>
    <row r="2066" spans="1:26">
      <c r="A2066" s="1"/>
      <c r="B2066" s="1"/>
      <c r="D2066" s="1"/>
      <c r="E2066" s="1"/>
      <c r="F2066" s="1"/>
      <c r="G2066" s="1"/>
      <c r="H2066" s="1"/>
      <c r="I2066" s="1" t="str">
        <f>IFERROR(VLOOKUP(Tabla1[[#This Row],[Tipo de Petición, queja o reclamo, queja o reclamo]],Tipif,2,0),"")</f>
        <v/>
      </c>
      <c r="J2066" s="2" t="str">
        <f>IF(Tabla1[[#This Row],[Fecha Radicado]]="","",IF(Tabla1[[#This Row],[Tipo de Petición, queja o reclamo, queja o reclamo]]="Sin término de respuesta","No aplica",WORKDAY(Tabla1[[#This Row],[Fecha Radicado]],Tabla1[[#This Row],[Plazo]],Festivos)))</f>
        <v/>
      </c>
      <c r="K2066" s="3" t="str">
        <f ca="1">IF(Tabla1[[#This Row],[Estado]]="No Aplica","",IF(Tabla1[[#This Row],[Estado]]="Con respuesta","Gestionado",IFERROR(NETWORKDAYS(TODAY(),Tabla1[[#This Row],[Fecha de Vencimiento]],Festivos),"")))</f>
        <v/>
      </c>
      <c r="L20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66" s="1"/>
      <c r="N2066" s="1"/>
      <c r="O2066" s="1"/>
      <c r="P2066" s="1" t="str">
        <f>_xlfn.IFNA(VLOOKUP(Tabla1[[#This Row],[Departamento]],Departamentos,2,FALSE),"")</f>
        <v/>
      </c>
      <c r="Q2066" s="1"/>
      <c r="R2066" s="1" t="str">
        <f>_xlfn.IFNA(VLOOKUP(Tabla1[[#This Row],[Municipio]],Municipios,2,FALSE),"")</f>
        <v/>
      </c>
      <c r="S2066" s="1"/>
      <c r="T2066" s="1"/>
      <c r="U2066" s="1"/>
      <c r="V2066" s="1"/>
      <c r="W2066" s="1"/>
      <c r="Z2066" s="1"/>
    </row>
    <row r="2067" spans="1:26">
      <c r="A2067" s="1"/>
      <c r="B2067" s="1"/>
      <c r="D2067" s="1"/>
      <c r="E2067" s="1"/>
      <c r="F2067" s="1"/>
      <c r="G2067" s="1"/>
      <c r="H2067" s="1"/>
      <c r="I2067" s="1" t="str">
        <f>IFERROR(VLOOKUP(Tabla1[[#This Row],[Tipo de Petición, queja o reclamo, queja o reclamo]],Tipif,2,0),"")</f>
        <v/>
      </c>
      <c r="J2067" s="2" t="str">
        <f>IF(Tabla1[[#This Row],[Fecha Radicado]]="","",IF(Tabla1[[#This Row],[Tipo de Petición, queja o reclamo, queja o reclamo]]="Sin término de respuesta","No aplica",WORKDAY(Tabla1[[#This Row],[Fecha Radicado]],Tabla1[[#This Row],[Plazo]],Festivos)))</f>
        <v/>
      </c>
      <c r="K2067" s="3" t="str">
        <f ca="1">IF(Tabla1[[#This Row],[Estado]]="No Aplica","",IF(Tabla1[[#This Row],[Estado]]="Con respuesta","Gestionado",IFERROR(NETWORKDAYS(TODAY(),Tabla1[[#This Row],[Fecha de Vencimiento]],Festivos),"")))</f>
        <v/>
      </c>
      <c r="L20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67" s="1"/>
      <c r="N2067" s="1"/>
      <c r="O2067" s="1"/>
      <c r="P2067" s="1" t="str">
        <f>_xlfn.IFNA(VLOOKUP(Tabla1[[#This Row],[Departamento]],Departamentos,2,FALSE),"")</f>
        <v/>
      </c>
      <c r="Q2067" s="1"/>
      <c r="R2067" s="1" t="str">
        <f>_xlfn.IFNA(VLOOKUP(Tabla1[[#This Row],[Municipio]],Municipios,2,FALSE),"")</f>
        <v/>
      </c>
      <c r="S2067" s="1"/>
      <c r="T2067" s="1"/>
      <c r="U2067" s="1"/>
      <c r="V2067" s="1"/>
      <c r="W2067" s="1"/>
      <c r="Z2067" s="1"/>
    </row>
    <row r="2068" spans="1:26">
      <c r="A2068" s="1"/>
      <c r="B2068" s="1"/>
      <c r="D2068" s="1"/>
      <c r="E2068" s="1"/>
      <c r="F2068" s="1"/>
      <c r="G2068" s="1"/>
      <c r="H2068" s="1"/>
      <c r="I2068" s="1" t="str">
        <f>IFERROR(VLOOKUP(Tabla1[[#This Row],[Tipo de Petición, queja o reclamo, queja o reclamo]],Tipif,2,0),"")</f>
        <v/>
      </c>
      <c r="J2068" s="2" t="str">
        <f>IF(Tabla1[[#This Row],[Fecha Radicado]]="","",IF(Tabla1[[#This Row],[Tipo de Petición, queja o reclamo, queja o reclamo]]="Sin término de respuesta","No aplica",WORKDAY(Tabla1[[#This Row],[Fecha Radicado]],Tabla1[[#This Row],[Plazo]],Festivos)))</f>
        <v/>
      </c>
      <c r="K2068" s="3" t="str">
        <f ca="1">IF(Tabla1[[#This Row],[Estado]]="No Aplica","",IF(Tabla1[[#This Row],[Estado]]="Con respuesta","Gestionado",IFERROR(NETWORKDAYS(TODAY(),Tabla1[[#This Row],[Fecha de Vencimiento]],Festivos),"")))</f>
        <v/>
      </c>
      <c r="L20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68" s="1"/>
      <c r="N2068" s="1"/>
      <c r="O2068" s="1"/>
      <c r="P2068" s="1" t="str">
        <f>_xlfn.IFNA(VLOOKUP(Tabla1[[#This Row],[Departamento]],Departamentos,2,FALSE),"")</f>
        <v/>
      </c>
      <c r="Q2068" s="1"/>
      <c r="R2068" s="1" t="str">
        <f>_xlfn.IFNA(VLOOKUP(Tabla1[[#This Row],[Municipio]],Municipios,2,FALSE),"")</f>
        <v/>
      </c>
      <c r="S2068" s="1"/>
      <c r="T2068" s="1"/>
      <c r="U2068" s="1"/>
      <c r="V2068" s="1"/>
      <c r="W2068" s="1"/>
      <c r="Z2068" s="1"/>
    </row>
    <row r="2069" spans="1:26">
      <c r="A2069" s="1"/>
      <c r="B2069" s="1"/>
      <c r="D2069" s="1"/>
      <c r="E2069" s="1"/>
      <c r="F2069" s="1"/>
      <c r="G2069" s="1"/>
      <c r="H2069" s="1"/>
      <c r="I2069" s="1" t="str">
        <f>IFERROR(VLOOKUP(Tabla1[[#This Row],[Tipo de Petición, queja o reclamo, queja o reclamo]],Tipif,2,0),"")</f>
        <v/>
      </c>
      <c r="J2069" s="2" t="str">
        <f>IF(Tabla1[[#This Row],[Fecha Radicado]]="","",IF(Tabla1[[#This Row],[Tipo de Petición, queja o reclamo, queja o reclamo]]="Sin término de respuesta","No aplica",WORKDAY(Tabla1[[#This Row],[Fecha Radicado]],Tabla1[[#This Row],[Plazo]],Festivos)))</f>
        <v/>
      </c>
      <c r="K2069" s="3" t="str">
        <f ca="1">IF(Tabla1[[#This Row],[Estado]]="No Aplica","",IF(Tabla1[[#This Row],[Estado]]="Con respuesta","Gestionado",IFERROR(NETWORKDAYS(TODAY(),Tabla1[[#This Row],[Fecha de Vencimiento]],Festivos),"")))</f>
        <v/>
      </c>
      <c r="L20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69" s="1"/>
      <c r="N2069" s="1"/>
      <c r="O2069" s="1"/>
      <c r="P2069" s="1" t="str">
        <f>_xlfn.IFNA(VLOOKUP(Tabla1[[#This Row],[Departamento]],Departamentos,2,FALSE),"")</f>
        <v/>
      </c>
      <c r="Q2069" s="1"/>
      <c r="R2069" s="1" t="str">
        <f>_xlfn.IFNA(VLOOKUP(Tabla1[[#This Row],[Municipio]],Municipios,2,FALSE),"")</f>
        <v/>
      </c>
      <c r="S2069" s="1"/>
      <c r="T2069" s="1"/>
      <c r="U2069" s="1"/>
      <c r="V2069" s="1"/>
      <c r="W2069" s="1"/>
      <c r="Z2069" s="1"/>
    </row>
    <row r="2070" spans="1:26">
      <c r="A2070" s="1"/>
      <c r="B2070" s="1"/>
      <c r="D2070" s="1"/>
      <c r="E2070" s="1"/>
      <c r="F2070" s="1"/>
      <c r="G2070" s="1"/>
      <c r="H2070" s="1"/>
      <c r="I2070" s="1" t="str">
        <f>IFERROR(VLOOKUP(Tabla1[[#This Row],[Tipo de Petición, queja o reclamo, queja o reclamo]],Tipif,2,0),"")</f>
        <v/>
      </c>
      <c r="J2070" s="2" t="str">
        <f>IF(Tabla1[[#This Row],[Fecha Radicado]]="","",IF(Tabla1[[#This Row],[Tipo de Petición, queja o reclamo, queja o reclamo]]="Sin término de respuesta","No aplica",WORKDAY(Tabla1[[#This Row],[Fecha Radicado]],Tabla1[[#This Row],[Plazo]],Festivos)))</f>
        <v/>
      </c>
      <c r="K2070" s="3" t="str">
        <f ca="1">IF(Tabla1[[#This Row],[Estado]]="No Aplica","",IF(Tabla1[[#This Row],[Estado]]="Con respuesta","Gestionado",IFERROR(NETWORKDAYS(TODAY(),Tabla1[[#This Row],[Fecha de Vencimiento]],Festivos),"")))</f>
        <v/>
      </c>
      <c r="L20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70" s="1"/>
      <c r="N2070" s="1"/>
      <c r="O2070" s="1"/>
      <c r="P2070" s="1" t="str">
        <f>_xlfn.IFNA(VLOOKUP(Tabla1[[#This Row],[Departamento]],Departamentos,2,FALSE),"")</f>
        <v/>
      </c>
      <c r="Q2070" s="1"/>
      <c r="R2070" s="1" t="str">
        <f>_xlfn.IFNA(VLOOKUP(Tabla1[[#This Row],[Municipio]],Municipios,2,FALSE),"")</f>
        <v/>
      </c>
      <c r="S2070" s="1"/>
      <c r="T2070" s="1"/>
      <c r="U2070" s="1"/>
      <c r="V2070" s="1"/>
      <c r="W2070" s="1"/>
      <c r="Z2070" s="1"/>
    </row>
    <row r="2071" spans="1:26">
      <c r="A2071" s="1"/>
      <c r="B2071" s="1"/>
      <c r="D2071" s="1"/>
      <c r="E2071" s="1"/>
      <c r="F2071" s="1"/>
      <c r="G2071" s="1"/>
      <c r="H2071" s="1"/>
      <c r="I2071" s="1" t="str">
        <f>IFERROR(VLOOKUP(Tabla1[[#This Row],[Tipo de Petición, queja o reclamo, queja o reclamo]],Tipif,2,0),"")</f>
        <v/>
      </c>
      <c r="J2071" s="2" t="str">
        <f>IF(Tabla1[[#This Row],[Fecha Radicado]]="","",IF(Tabla1[[#This Row],[Tipo de Petición, queja o reclamo, queja o reclamo]]="Sin término de respuesta","No aplica",WORKDAY(Tabla1[[#This Row],[Fecha Radicado]],Tabla1[[#This Row],[Plazo]],Festivos)))</f>
        <v/>
      </c>
      <c r="K2071" s="3" t="str">
        <f ca="1">IF(Tabla1[[#This Row],[Estado]]="No Aplica","",IF(Tabla1[[#This Row],[Estado]]="Con respuesta","Gestionado",IFERROR(NETWORKDAYS(TODAY(),Tabla1[[#This Row],[Fecha de Vencimiento]],Festivos),"")))</f>
        <v/>
      </c>
      <c r="L20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71" s="1"/>
      <c r="N2071" s="1"/>
      <c r="O2071" s="1"/>
      <c r="P2071" s="1" t="str">
        <f>_xlfn.IFNA(VLOOKUP(Tabla1[[#This Row],[Departamento]],Departamentos,2,FALSE),"")</f>
        <v/>
      </c>
      <c r="Q2071" s="1"/>
      <c r="R2071" s="1" t="str">
        <f>_xlfn.IFNA(VLOOKUP(Tabla1[[#This Row],[Municipio]],Municipios,2,FALSE),"")</f>
        <v/>
      </c>
      <c r="S2071" s="1"/>
      <c r="T2071" s="1"/>
      <c r="U2071" s="1"/>
      <c r="V2071" s="1"/>
      <c r="W2071" s="1"/>
      <c r="Z2071" s="1"/>
    </row>
    <row r="2072" spans="1:26">
      <c r="A2072" s="1"/>
      <c r="B2072" s="1"/>
      <c r="D2072" s="1"/>
      <c r="E2072" s="1"/>
      <c r="F2072" s="1"/>
      <c r="G2072" s="1"/>
      <c r="H2072" s="1"/>
      <c r="I2072" s="1" t="str">
        <f>IFERROR(VLOOKUP(Tabla1[[#This Row],[Tipo de Petición, queja o reclamo, queja o reclamo]],Tipif,2,0),"")</f>
        <v/>
      </c>
      <c r="J2072" s="2" t="str">
        <f>IF(Tabla1[[#This Row],[Fecha Radicado]]="","",IF(Tabla1[[#This Row],[Tipo de Petición, queja o reclamo, queja o reclamo]]="Sin término de respuesta","No aplica",WORKDAY(Tabla1[[#This Row],[Fecha Radicado]],Tabla1[[#This Row],[Plazo]],Festivos)))</f>
        <v/>
      </c>
      <c r="K2072" s="3" t="str">
        <f ca="1">IF(Tabla1[[#This Row],[Estado]]="No Aplica","",IF(Tabla1[[#This Row],[Estado]]="Con respuesta","Gestionado",IFERROR(NETWORKDAYS(TODAY(),Tabla1[[#This Row],[Fecha de Vencimiento]],Festivos),"")))</f>
        <v/>
      </c>
      <c r="L20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72" s="1"/>
      <c r="N2072" s="1"/>
      <c r="O2072" s="1"/>
      <c r="P2072" s="1" t="str">
        <f>_xlfn.IFNA(VLOOKUP(Tabla1[[#This Row],[Departamento]],Departamentos,2,FALSE),"")</f>
        <v/>
      </c>
      <c r="Q2072" s="1"/>
      <c r="R2072" s="1" t="str">
        <f>_xlfn.IFNA(VLOOKUP(Tabla1[[#This Row],[Municipio]],Municipios,2,FALSE),"")</f>
        <v/>
      </c>
      <c r="S2072" s="1"/>
      <c r="T2072" s="1"/>
      <c r="U2072" s="1"/>
      <c r="V2072" s="1"/>
      <c r="W2072" s="1"/>
      <c r="Z2072" s="1"/>
    </row>
    <row r="2073" spans="1:26">
      <c r="A2073" s="1"/>
      <c r="B2073" s="1"/>
      <c r="D2073" s="1"/>
      <c r="E2073" s="1"/>
      <c r="F2073" s="1"/>
      <c r="G2073" s="1"/>
      <c r="H2073" s="1"/>
      <c r="I2073" s="1" t="str">
        <f>IFERROR(VLOOKUP(Tabla1[[#This Row],[Tipo de Petición, queja o reclamo, queja o reclamo]],Tipif,2,0),"")</f>
        <v/>
      </c>
      <c r="J2073" s="2" t="str">
        <f>IF(Tabla1[[#This Row],[Fecha Radicado]]="","",IF(Tabla1[[#This Row],[Tipo de Petición, queja o reclamo, queja o reclamo]]="Sin término de respuesta","No aplica",WORKDAY(Tabla1[[#This Row],[Fecha Radicado]],Tabla1[[#This Row],[Plazo]],Festivos)))</f>
        <v/>
      </c>
      <c r="K2073" s="3" t="str">
        <f ca="1">IF(Tabla1[[#This Row],[Estado]]="No Aplica","",IF(Tabla1[[#This Row],[Estado]]="Con respuesta","Gestionado",IFERROR(NETWORKDAYS(TODAY(),Tabla1[[#This Row],[Fecha de Vencimiento]],Festivos),"")))</f>
        <v/>
      </c>
      <c r="L20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73" s="1"/>
      <c r="N2073" s="1"/>
      <c r="O2073" s="1"/>
      <c r="P2073" s="1" t="str">
        <f>_xlfn.IFNA(VLOOKUP(Tabla1[[#This Row],[Departamento]],Departamentos,2,FALSE),"")</f>
        <v/>
      </c>
      <c r="Q2073" s="1"/>
      <c r="R2073" s="1" t="str">
        <f>_xlfn.IFNA(VLOOKUP(Tabla1[[#This Row],[Municipio]],Municipios,2,FALSE),"")</f>
        <v/>
      </c>
      <c r="S2073" s="1"/>
      <c r="T2073" s="1"/>
      <c r="U2073" s="1"/>
      <c r="V2073" s="1"/>
      <c r="W2073" s="1"/>
      <c r="Z2073" s="1"/>
    </row>
    <row r="2074" spans="1:26">
      <c r="A2074" s="1"/>
      <c r="B2074" s="1"/>
      <c r="D2074" s="1"/>
      <c r="E2074" s="1"/>
      <c r="F2074" s="1"/>
      <c r="G2074" s="1"/>
      <c r="H2074" s="1"/>
      <c r="I2074" s="1" t="str">
        <f>IFERROR(VLOOKUP(Tabla1[[#This Row],[Tipo de Petición, queja o reclamo, queja o reclamo]],Tipif,2,0),"")</f>
        <v/>
      </c>
      <c r="J2074" s="2" t="str">
        <f>IF(Tabla1[[#This Row],[Fecha Radicado]]="","",IF(Tabla1[[#This Row],[Tipo de Petición, queja o reclamo, queja o reclamo]]="Sin término de respuesta","No aplica",WORKDAY(Tabla1[[#This Row],[Fecha Radicado]],Tabla1[[#This Row],[Plazo]],Festivos)))</f>
        <v/>
      </c>
      <c r="K2074" s="3" t="str">
        <f ca="1">IF(Tabla1[[#This Row],[Estado]]="No Aplica","",IF(Tabla1[[#This Row],[Estado]]="Con respuesta","Gestionado",IFERROR(NETWORKDAYS(TODAY(),Tabla1[[#This Row],[Fecha de Vencimiento]],Festivos),"")))</f>
        <v/>
      </c>
      <c r="L20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74" s="1"/>
      <c r="N2074" s="1"/>
      <c r="O2074" s="1"/>
      <c r="P2074" s="1" t="str">
        <f>_xlfn.IFNA(VLOOKUP(Tabla1[[#This Row],[Departamento]],Departamentos,2,FALSE),"")</f>
        <v/>
      </c>
      <c r="Q2074" s="1"/>
      <c r="R2074" s="1" t="str">
        <f>_xlfn.IFNA(VLOOKUP(Tabla1[[#This Row],[Municipio]],Municipios,2,FALSE),"")</f>
        <v/>
      </c>
      <c r="S2074" s="1"/>
      <c r="T2074" s="1"/>
      <c r="U2074" s="1"/>
      <c r="V2074" s="1"/>
      <c r="W2074" s="1"/>
      <c r="Z2074" s="1"/>
    </row>
    <row r="2075" spans="1:26">
      <c r="A2075" s="1"/>
      <c r="B2075" s="1"/>
      <c r="D2075" s="1"/>
      <c r="E2075" s="1"/>
      <c r="F2075" s="1"/>
      <c r="G2075" s="1"/>
      <c r="H2075" s="1"/>
      <c r="I2075" s="1" t="str">
        <f>IFERROR(VLOOKUP(Tabla1[[#This Row],[Tipo de Petición, queja o reclamo, queja o reclamo]],Tipif,2,0),"")</f>
        <v/>
      </c>
      <c r="J2075" s="2" t="str">
        <f>IF(Tabla1[[#This Row],[Fecha Radicado]]="","",IF(Tabla1[[#This Row],[Tipo de Petición, queja o reclamo, queja o reclamo]]="Sin término de respuesta","No aplica",WORKDAY(Tabla1[[#This Row],[Fecha Radicado]],Tabla1[[#This Row],[Plazo]],Festivos)))</f>
        <v/>
      </c>
      <c r="K2075" s="3" t="str">
        <f ca="1">IF(Tabla1[[#This Row],[Estado]]="No Aplica","",IF(Tabla1[[#This Row],[Estado]]="Con respuesta","Gestionado",IFERROR(NETWORKDAYS(TODAY(),Tabla1[[#This Row],[Fecha de Vencimiento]],Festivos),"")))</f>
        <v/>
      </c>
      <c r="L20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75" s="1"/>
      <c r="N2075" s="1"/>
      <c r="O2075" s="1"/>
      <c r="P2075" s="1" t="str">
        <f>_xlfn.IFNA(VLOOKUP(Tabla1[[#This Row],[Departamento]],Departamentos,2,FALSE),"")</f>
        <v/>
      </c>
      <c r="Q2075" s="1"/>
      <c r="R2075" s="1" t="str">
        <f>_xlfn.IFNA(VLOOKUP(Tabla1[[#This Row],[Municipio]],Municipios,2,FALSE),"")</f>
        <v/>
      </c>
      <c r="S2075" s="1"/>
      <c r="T2075" s="1"/>
      <c r="U2075" s="1"/>
      <c r="V2075" s="1"/>
      <c r="W2075" s="1"/>
      <c r="Z2075" s="1"/>
    </row>
    <row r="2076" spans="1:26">
      <c r="A2076" s="1"/>
      <c r="B2076" s="1"/>
      <c r="D2076" s="1"/>
      <c r="E2076" s="1"/>
      <c r="F2076" s="1"/>
      <c r="G2076" s="1"/>
      <c r="H2076" s="1"/>
      <c r="I2076" s="1" t="str">
        <f>IFERROR(VLOOKUP(Tabla1[[#This Row],[Tipo de Petición, queja o reclamo, queja o reclamo]],Tipif,2,0),"")</f>
        <v/>
      </c>
      <c r="J2076" s="2" t="str">
        <f>IF(Tabla1[[#This Row],[Fecha Radicado]]="","",IF(Tabla1[[#This Row],[Tipo de Petición, queja o reclamo, queja o reclamo]]="Sin término de respuesta","No aplica",WORKDAY(Tabla1[[#This Row],[Fecha Radicado]],Tabla1[[#This Row],[Plazo]],Festivos)))</f>
        <v/>
      </c>
      <c r="K2076" s="3" t="str">
        <f ca="1">IF(Tabla1[[#This Row],[Estado]]="No Aplica","",IF(Tabla1[[#This Row],[Estado]]="Con respuesta","Gestionado",IFERROR(NETWORKDAYS(TODAY(),Tabla1[[#This Row],[Fecha de Vencimiento]],Festivos),"")))</f>
        <v/>
      </c>
      <c r="L20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76" s="1"/>
      <c r="N2076" s="1"/>
      <c r="O2076" s="1"/>
      <c r="P2076" s="1" t="str">
        <f>_xlfn.IFNA(VLOOKUP(Tabla1[[#This Row],[Departamento]],Departamentos,2,FALSE),"")</f>
        <v/>
      </c>
      <c r="Q2076" s="1"/>
      <c r="R2076" s="1" t="str">
        <f>_xlfn.IFNA(VLOOKUP(Tabla1[[#This Row],[Municipio]],Municipios,2,FALSE),"")</f>
        <v/>
      </c>
      <c r="S2076" s="1"/>
      <c r="T2076" s="1"/>
      <c r="U2076" s="1"/>
      <c r="V2076" s="1"/>
      <c r="W2076" s="1"/>
      <c r="Z2076" s="1"/>
    </row>
    <row r="2077" spans="1:26">
      <c r="A2077" s="1"/>
      <c r="B2077" s="1"/>
      <c r="D2077" s="1"/>
      <c r="E2077" s="1"/>
      <c r="F2077" s="1"/>
      <c r="G2077" s="1"/>
      <c r="H2077" s="1"/>
      <c r="I2077" s="1" t="str">
        <f>IFERROR(VLOOKUP(Tabla1[[#This Row],[Tipo de Petición, queja o reclamo, queja o reclamo]],Tipif,2,0),"")</f>
        <v/>
      </c>
      <c r="J2077" s="2" t="str">
        <f>IF(Tabla1[[#This Row],[Fecha Radicado]]="","",IF(Tabla1[[#This Row],[Tipo de Petición, queja o reclamo, queja o reclamo]]="Sin término de respuesta","No aplica",WORKDAY(Tabla1[[#This Row],[Fecha Radicado]],Tabla1[[#This Row],[Plazo]],Festivos)))</f>
        <v/>
      </c>
      <c r="K2077" s="3" t="str">
        <f ca="1">IF(Tabla1[[#This Row],[Estado]]="No Aplica","",IF(Tabla1[[#This Row],[Estado]]="Con respuesta","Gestionado",IFERROR(NETWORKDAYS(TODAY(),Tabla1[[#This Row],[Fecha de Vencimiento]],Festivos),"")))</f>
        <v/>
      </c>
      <c r="L20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77" s="1"/>
      <c r="N2077" s="1"/>
      <c r="O2077" s="1"/>
      <c r="P2077" s="1" t="str">
        <f>_xlfn.IFNA(VLOOKUP(Tabla1[[#This Row],[Departamento]],Departamentos,2,FALSE),"")</f>
        <v/>
      </c>
      <c r="Q2077" s="1"/>
      <c r="R2077" s="1" t="str">
        <f>_xlfn.IFNA(VLOOKUP(Tabla1[[#This Row],[Municipio]],Municipios,2,FALSE),"")</f>
        <v/>
      </c>
      <c r="S2077" s="1"/>
      <c r="T2077" s="1"/>
      <c r="U2077" s="1"/>
      <c r="V2077" s="1"/>
      <c r="W2077" s="1"/>
      <c r="Z2077" s="1"/>
    </row>
    <row r="2078" spans="1:26">
      <c r="A2078" s="1"/>
      <c r="B2078" s="1"/>
      <c r="D2078" s="1"/>
      <c r="E2078" s="1"/>
      <c r="F2078" s="1"/>
      <c r="G2078" s="1"/>
      <c r="H2078" s="1"/>
      <c r="I2078" s="1" t="str">
        <f>IFERROR(VLOOKUP(Tabla1[[#This Row],[Tipo de Petición, queja o reclamo, queja o reclamo]],Tipif,2,0),"")</f>
        <v/>
      </c>
      <c r="J2078" s="2" t="str">
        <f>IF(Tabla1[[#This Row],[Fecha Radicado]]="","",IF(Tabla1[[#This Row],[Tipo de Petición, queja o reclamo, queja o reclamo]]="Sin término de respuesta","No aplica",WORKDAY(Tabla1[[#This Row],[Fecha Radicado]],Tabla1[[#This Row],[Plazo]],Festivos)))</f>
        <v/>
      </c>
      <c r="K2078" s="3" t="str">
        <f ca="1">IF(Tabla1[[#This Row],[Estado]]="No Aplica","",IF(Tabla1[[#This Row],[Estado]]="Con respuesta","Gestionado",IFERROR(NETWORKDAYS(TODAY(),Tabla1[[#This Row],[Fecha de Vencimiento]],Festivos),"")))</f>
        <v/>
      </c>
      <c r="L20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78" s="1"/>
      <c r="N2078" s="1"/>
      <c r="O2078" s="1"/>
      <c r="P2078" s="1" t="str">
        <f>_xlfn.IFNA(VLOOKUP(Tabla1[[#This Row],[Departamento]],Departamentos,2,FALSE),"")</f>
        <v/>
      </c>
      <c r="Q2078" s="1"/>
      <c r="R2078" s="1" t="str">
        <f>_xlfn.IFNA(VLOOKUP(Tabla1[[#This Row],[Municipio]],Municipios,2,FALSE),"")</f>
        <v/>
      </c>
      <c r="S2078" s="1"/>
      <c r="T2078" s="1"/>
      <c r="U2078" s="1"/>
      <c r="V2078" s="1"/>
      <c r="W2078" s="1"/>
      <c r="Z2078" s="1"/>
    </row>
    <row r="2079" spans="1:26">
      <c r="A2079" s="1"/>
      <c r="B2079" s="1"/>
      <c r="D2079" s="1"/>
      <c r="E2079" s="1"/>
      <c r="F2079" s="1"/>
      <c r="G2079" s="1"/>
      <c r="H2079" s="1"/>
      <c r="I2079" s="1" t="str">
        <f>IFERROR(VLOOKUP(Tabla1[[#This Row],[Tipo de Petición, queja o reclamo, queja o reclamo]],Tipif,2,0),"")</f>
        <v/>
      </c>
      <c r="J2079" s="2" t="str">
        <f>IF(Tabla1[[#This Row],[Fecha Radicado]]="","",IF(Tabla1[[#This Row],[Tipo de Petición, queja o reclamo, queja o reclamo]]="Sin término de respuesta","No aplica",WORKDAY(Tabla1[[#This Row],[Fecha Radicado]],Tabla1[[#This Row],[Plazo]],Festivos)))</f>
        <v/>
      </c>
      <c r="K2079" s="3" t="str">
        <f ca="1">IF(Tabla1[[#This Row],[Estado]]="No Aplica","",IF(Tabla1[[#This Row],[Estado]]="Con respuesta","Gestionado",IFERROR(NETWORKDAYS(TODAY(),Tabla1[[#This Row],[Fecha de Vencimiento]],Festivos),"")))</f>
        <v/>
      </c>
      <c r="L20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79" s="1"/>
      <c r="N2079" s="1"/>
      <c r="O2079" s="1"/>
      <c r="P2079" s="1" t="str">
        <f>_xlfn.IFNA(VLOOKUP(Tabla1[[#This Row],[Departamento]],Departamentos,2,FALSE),"")</f>
        <v/>
      </c>
      <c r="Q2079" s="1"/>
      <c r="R2079" s="1" t="str">
        <f>_xlfn.IFNA(VLOOKUP(Tabla1[[#This Row],[Municipio]],Municipios,2,FALSE),"")</f>
        <v/>
      </c>
      <c r="S2079" s="1"/>
      <c r="T2079" s="1"/>
      <c r="U2079" s="1"/>
      <c r="V2079" s="1"/>
      <c r="W2079" s="1"/>
      <c r="Z2079" s="1"/>
    </row>
    <row r="2080" spans="1:26">
      <c r="A2080" s="1"/>
      <c r="B2080" s="1"/>
      <c r="D2080" s="1"/>
      <c r="E2080" s="1"/>
      <c r="F2080" s="1"/>
      <c r="G2080" s="1"/>
      <c r="H2080" s="1"/>
      <c r="I2080" s="1" t="str">
        <f>IFERROR(VLOOKUP(Tabla1[[#This Row],[Tipo de Petición, queja o reclamo, queja o reclamo]],Tipif,2,0),"")</f>
        <v/>
      </c>
      <c r="J2080" s="2" t="str">
        <f>IF(Tabla1[[#This Row],[Fecha Radicado]]="","",IF(Tabla1[[#This Row],[Tipo de Petición, queja o reclamo, queja o reclamo]]="Sin término de respuesta","No aplica",WORKDAY(Tabla1[[#This Row],[Fecha Radicado]],Tabla1[[#This Row],[Plazo]],Festivos)))</f>
        <v/>
      </c>
      <c r="K2080" s="3" t="str">
        <f ca="1">IF(Tabla1[[#This Row],[Estado]]="No Aplica","",IF(Tabla1[[#This Row],[Estado]]="Con respuesta","Gestionado",IFERROR(NETWORKDAYS(TODAY(),Tabla1[[#This Row],[Fecha de Vencimiento]],Festivos),"")))</f>
        <v/>
      </c>
      <c r="L20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80" s="1"/>
      <c r="N2080" s="1"/>
      <c r="O2080" s="1"/>
      <c r="P2080" s="1" t="str">
        <f>_xlfn.IFNA(VLOOKUP(Tabla1[[#This Row],[Departamento]],Departamentos,2,FALSE),"")</f>
        <v/>
      </c>
      <c r="Q2080" s="1"/>
      <c r="R2080" s="1" t="str">
        <f>_xlfn.IFNA(VLOOKUP(Tabla1[[#This Row],[Municipio]],Municipios,2,FALSE),"")</f>
        <v/>
      </c>
      <c r="S2080" s="1"/>
      <c r="T2080" s="1"/>
      <c r="U2080" s="1"/>
      <c r="V2080" s="1"/>
      <c r="W2080" s="1"/>
      <c r="Z2080" s="1"/>
    </row>
    <row r="2081" spans="1:26">
      <c r="A2081" s="1"/>
      <c r="B2081" s="1"/>
      <c r="D2081" s="1"/>
      <c r="E2081" s="1"/>
      <c r="F2081" s="1"/>
      <c r="G2081" s="1"/>
      <c r="H2081" s="1"/>
      <c r="I2081" s="1" t="str">
        <f>IFERROR(VLOOKUP(Tabla1[[#This Row],[Tipo de Petición, queja o reclamo, queja o reclamo]],Tipif,2,0),"")</f>
        <v/>
      </c>
      <c r="J2081" s="2" t="str">
        <f>IF(Tabla1[[#This Row],[Fecha Radicado]]="","",IF(Tabla1[[#This Row],[Tipo de Petición, queja o reclamo, queja o reclamo]]="Sin término de respuesta","No aplica",WORKDAY(Tabla1[[#This Row],[Fecha Radicado]],Tabla1[[#This Row],[Plazo]],Festivos)))</f>
        <v/>
      </c>
      <c r="K2081" s="3" t="str">
        <f ca="1">IF(Tabla1[[#This Row],[Estado]]="No Aplica","",IF(Tabla1[[#This Row],[Estado]]="Con respuesta","Gestionado",IFERROR(NETWORKDAYS(TODAY(),Tabla1[[#This Row],[Fecha de Vencimiento]],Festivos),"")))</f>
        <v/>
      </c>
      <c r="L20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81" s="1"/>
      <c r="N2081" s="1"/>
      <c r="O2081" s="1"/>
      <c r="P2081" s="1" t="str">
        <f>_xlfn.IFNA(VLOOKUP(Tabla1[[#This Row],[Departamento]],Departamentos,2,FALSE),"")</f>
        <v/>
      </c>
      <c r="Q2081" s="1"/>
      <c r="R2081" s="1" t="str">
        <f>_xlfn.IFNA(VLOOKUP(Tabla1[[#This Row],[Municipio]],Municipios,2,FALSE),"")</f>
        <v/>
      </c>
      <c r="S2081" s="1"/>
      <c r="T2081" s="1"/>
      <c r="U2081" s="1"/>
      <c r="V2081" s="1"/>
      <c r="W2081" s="1"/>
      <c r="Z2081" s="1"/>
    </row>
    <row r="2082" spans="1:26">
      <c r="A2082" s="1"/>
      <c r="B2082" s="1"/>
      <c r="D2082" s="1"/>
      <c r="E2082" s="1"/>
      <c r="F2082" s="1"/>
      <c r="G2082" s="1"/>
      <c r="H2082" s="1"/>
      <c r="I2082" s="1" t="str">
        <f>IFERROR(VLOOKUP(Tabla1[[#This Row],[Tipo de Petición, queja o reclamo, queja o reclamo]],Tipif,2,0),"")</f>
        <v/>
      </c>
      <c r="J2082" s="2" t="str">
        <f>IF(Tabla1[[#This Row],[Fecha Radicado]]="","",IF(Tabla1[[#This Row],[Tipo de Petición, queja o reclamo, queja o reclamo]]="Sin término de respuesta","No aplica",WORKDAY(Tabla1[[#This Row],[Fecha Radicado]],Tabla1[[#This Row],[Plazo]],Festivos)))</f>
        <v/>
      </c>
      <c r="K2082" s="3" t="str">
        <f ca="1">IF(Tabla1[[#This Row],[Estado]]="No Aplica","",IF(Tabla1[[#This Row],[Estado]]="Con respuesta","Gestionado",IFERROR(NETWORKDAYS(TODAY(),Tabla1[[#This Row],[Fecha de Vencimiento]],Festivos),"")))</f>
        <v/>
      </c>
      <c r="L20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82" s="1"/>
      <c r="N2082" s="1"/>
      <c r="O2082" s="1"/>
      <c r="P2082" s="1" t="str">
        <f>_xlfn.IFNA(VLOOKUP(Tabla1[[#This Row],[Departamento]],Departamentos,2,FALSE),"")</f>
        <v/>
      </c>
      <c r="Q2082" s="1"/>
      <c r="R2082" s="1" t="str">
        <f>_xlfn.IFNA(VLOOKUP(Tabla1[[#This Row],[Municipio]],Municipios,2,FALSE),"")</f>
        <v/>
      </c>
      <c r="S2082" s="1"/>
      <c r="T2082" s="1"/>
      <c r="U2082" s="1"/>
      <c r="V2082" s="1"/>
      <c r="W2082" s="1"/>
      <c r="Z2082" s="1"/>
    </row>
    <row r="2083" spans="1:26">
      <c r="A2083" s="1"/>
      <c r="B2083" s="1"/>
      <c r="D2083" s="1"/>
      <c r="E2083" s="1"/>
      <c r="F2083" s="1"/>
      <c r="G2083" s="1"/>
      <c r="H2083" s="1"/>
      <c r="I2083" s="1" t="str">
        <f>IFERROR(VLOOKUP(Tabla1[[#This Row],[Tipo de Petición, queja o reclamo, queja o reclamo]],Tipif,2,0),"")</f>
        <v/>
      </c>
      <c r="J2083" s="2" t="str">
        <f>IF(Tabla1[[#This Row],[Fecha Radicado]]="","",IF(Tabla1[[#This Row],[Tipo de Petición, queja o reclamo, queja o reclamo]]="Sin término de respuesta","No aplica",WORKDAY(Tabla1[[#This Row],[Fecha Radicado]],Tabla1[[#This Row],[Plazo]],Festivos)))</f>
        <v/>
      </c>
      <c r="K2083" s="3" t="str">
        <f ca="1">IF(Tabla1[[#This Row],[Estado]]="No Aplica","",IF(Tabla1[[#This Row],[Estado]]="Con respuesta","Gestionado",IFERROR(NETWORKDAYS(TODAY(),Tabla1[[#This Row],[Fecha de Vencimiento]],Festivos),"")))</f>
        <v/>
      </c>
      <c r="L20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83" s="1"/>
      <c r="N2083" s="1"/>
      <c r="O2083" s="1"/>
      <c r="P2083" s="1" t="str">
        <f>_xlfn.IFNA(VLOOKUP(Tabla1[[#This Row],[Departamento]],Departamentos,2,FALSE),"")</f>
        <v/>
      </c>
      <c r="Q2083" s="1"/>
      <c r="R2083" s="1" t="str">
        <f>_xlfn.IFNA(VLOOKUP(Tabla1[[#This Row],[Municipio]],Municipios,2,FALSE),"")</f>
        <v/>
      </c>
      <c r="S2083" s="1"/>
      <c r="T2083" s="1"/>
      <c r="U2083" s="1"/>
      <c r="V2083" s="1"/>
      <c r="W2083" s="1"/>
      <c r="Z2083" s="1"/>
    </row>
    <row r="2084" spans="1:26">
      <c r="A2084" s="1"/>
      <c r="B2084" s="1"/>
      <c r="D2084" s="1"/>
      <c r="E2084" s="1"/>
      <c r="F2084" s="1"/>
      <c r="G2084" s="1"/>
      <c r="H2084" s="1"/>
      <c r="I2084" s="1" t="str">
        <f>IFERROR(VLOOKUP(Tabla1[[#This Row],[Tipo de Petición, queja o reclamo, queja o reclamo]],Tipif,2,0),"")</f>
        <v/>
      </c>
      <c r="J2084" s="2" t="str">
        <f>IF(Tabla1[[#This Row],[Fecha Radicado]]="","",IF(Tabla1[[#This Row],[Tipo de Petición, queja o reclamo, queja o reclamo]]="Sin término de respuesta","No aplica",WORKDAY(Tabla1[[#This Row],[Fecha Radicado]],Tabla1[[#This Row],[Plazo]],Festivos)))</f>
        <v/>
      </c>
      <c r="K2084" s="3" t="str">
        <f ca="1">IF(Tabla1[[#This Row],[Estado]]="No Aplica","",IF(Tabla1[[#This Row],[Estado]]="Con respuesta","Gestionado",IFERROR(NETWORKDAYS(TODAY(),Tabla1[[#This Row],[Fecha de Vencimiento]],Festivos),"")))</f>
        <v/>
      </c>
      <c r="L20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84" s="1"/>
      <c r="N2084" s="1"/>
      <c r="O2084" s="1"/>
      <c r="P2084" s="1" t="str">
        <f>_xlfn.IFNA(VLOOKUP(Tabla1[[#This Row],[Departamento]],Departamentos,2,FALSE),"")</f>
        <v/>
      </c>
      <c r="Q2084" s="1"/>
      <c r="R2084" s="1" t="str">
        <f>_xlfn.IFNA(VLOOKUP(Tabla1[[#This Row],[Municipio]],Municipios,2,FALSE),"")</f>
        <v/>
      </c>
      <c r="S2084" s="1"/>
      <c r="T2084" s="1"/>
      <c r="U2084" s="1"/>
      <c r="V2084" s="1"/>
      <c r="W2084" s="1"/>
      <c r="Z2084" s="1"/>
    </row>
    <row r="2085" spans="1:26">
      <c r="A2085" s="1"/>
      <c r="B2085" s="1"/>
      <c r="D2085" s="1"/>
      <c r="E2085" s="1"/>
      <c r="F2085" s="1"/>
      <c r="G2085" s="1"/>
      <c r="H2085" s="1"/>
      <c r="I2085" s="1" t="str">
        <f>IFERROR(VLOOKUP(Tabla1[[#This Row],[Tipo de Petición, queja o reclamo, queja o reclamo]],Tipif,2,0),"")</f>
        <v/>
      </c>
      <c r="J2085" s="2" t="str">
        <f>IF(Tabla1[[#This Row],[Fecha Radicado]]="","",IF(Tabla1[[#This Row],[Tipo de Petición, queja o reclamo, queja o reclamo]]="Sin término de respuesta","No aplica",WORKDAY(Tabla1[[#This Row],[Fecha Radicado]],Tabla1[[#This Row],[Plazo]],Festivos)))</f>
        <v/>
      </c>
      <c r="K2085" s="3" t="str">
        <f ca="1">IF(Tabla1[[#This Row],[Estado]]="No Aplica","",IF(Tabla1[[#This Row],[Estado]]="Con respuesta","Gestionado",IFERROR(NETWORKDAYS(TODAY(),Tabla1[[#This Row],[Fecha de Vencimiento]],Festivos),"")))</f>
        <v/>
      </c>
      <c r="L20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85" s="1"/>
      <c r="N2085" s="1"/>
      <c r="O2085" s="1"/>
      <c r="P2085" s="1" t="str">
        <f>_xlfn.IFNA(VLOOKUP(Tabla1[[#This Row],[Departamento]],Departamentos,2,FALSE),"")</f>
        <v/>
      </c>
      <c r="Q2085" s="1"/>
      <c r="R2085" s="1" t="str">
        <f>_xlfn.IFNA(VLOOKUP(Tabla1[[#This Row],[Municipio]],Municipios,2,FALSE),"")</f>
        <v/>
      </c>
      <c r="S2085" s="1"/>
      <c r="T2085" s="1"/>
      <c r="U2085" s="1"/>
      <c r="V2085" s="1"/>
      <c r="W2085" s="1"/>
      <c r="Z2085" s="1"/>
    </row>
    <row r="2086" spans="1:26">
      <c r="A2086" s="1"/>
      <c r="B2086" s="1"/>
      <c r="D2086" s="1"/>
      <c r="E2086" s="1"/>
      <c r="F2086" s="1"/>
      <c r="G2086" s="1"/>
      <c r="H2086" s="1"/>
      <c r="I2086" s="1" t="str">
        <f>IFERROR(VLOOKUP(Tabla1[[#This Row],[Tipo de Petición, queja o reclamo, queja o reclamo]],Tipif,2,0),"")</f>
        <v/>
      </c>
      <c r="J2086" s="2" t="str">
        <f>IF(Tabla1[[#This Row],[Fecha Radicado]]="","",IF(Tabla1[[#This Row],[Tipo de Petición, queja o reclamo, queja o reclamo]]="Sin término de respuesta","No aplica",WORKDAY(Tabla1[[#This Row],[Fecha Radicado]],Tabla1[[#This Row],[Plazo]],Festivos)))</f>
        <v/>
      </c>
      <c r="K2086" s="3" t="str">
        <f ca="1">IF(Tabla1[[#This Row],[Estado]]="No Aplica","",IF(Tabla1[[#This Row],[Estado]]="Con respuesta","Gestionado",IFERROR(NETWORKDAYS(TODAY(),Tabla1[[#This Row],[Fecha de Vencimiento]],Festivos),"")))</f>
        <v/>
      </c>
      <c r="L20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86" s="1"/>
      <c r="N2086" s="1"/>
      <c r="O2086" s="1"/>
      <c r="P2086" s="1" t="str">
        <f>_xlfn.IFNA(VLOOKUP(Tabla1[[#This Row],[Departamento]],Departamentos,2,FALSE),"")</f>
        <v/>
      </c>
      <c r="Q2086" s="1"/>
      <c r="R2086" s="1" t="str">
        <f>_xlfn.IFNA(VLOOKUP(Tabla1[[#This Row],[Municipio]],Municipios,2,FALSE),"")</f>
        <v/>
      </c>
      <c r="S2086" s="1"/>
      <c r="T2086" s="1"/>
      <c r="U2086" s="1"/>
      <c r="V2086" s="1"/>
      <c r="W2086" s="1"/>
      <c r="Z2086" s="1"/>
    </row>
    <row r="2087" spans="1:26">
      <c r="A2087" s="1"/>
      <c r="B2087" s="1"/>
      <c r="D2087" s="1"/>
      <c r="E2087" s="1"/>
      <c r="F2087" s="1"/>
      <c r="G2087" s="1"/>
      <c r="H2087" s="1"/>
      <c r="I2087" s="1" t="str">
        <f>IFERROR(VLOOKUP(Tabla1[[#This Row],[Tipo de Petición, queja o reclamo, queja o reclamo]],Tipif,2,0),"")</f>
        <v/>
      </c>
      <c r="J2087" s="2" t="str">
        <f>IF(Tabla1[[#This Row],[Fecha Radicado]]="","",IF(Tabla1[[#This Row],[Tipo de Petición, queja o reclamo, queja o reclamo]]="Sin término de respuesta","No aplica",WORKDAY(Tabla1[[#This Row],[Fecha Radicado]],Tabla1[[#This Row],[Plazo]],Festivos)))</f>
        <v/>
      </c>
      <c r="K2087" s="3" t="str">
        <f ca="1">IF(Tabla1[[#This Row],[Estado]]="No Aplica","",IF(Tabla1[[#This Row],[Estado]]="Con respuesta","Gestionado",IFERROR(NETWORKDAYS(TODAY(),Tabla1[[#This Row],[Fecha de Vencimiento]],Festivos),"")))</f>
        <v/>
      </c>
      <c r="L20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87" s="1"/>
      <c r="N2087" s="1"/>
      <c r="O2087" s="1"/>
      <c r="P2087" s="1" t="str">
        <f>_xlfn.IFNA(VLOOKUP(Tabla1[[#This Row],[Departamento]],Departamentos,2,FALSE),"")</f>
        <v/>
      </c>
      <c r="Q2087" s="1"/>
      <c r="R2087" s="1" t="str">
        <f>_xlfn.IFNA(VLOOKUP(Tabla1[[#This Row],[Municipio]],Municipios,2,FALSE),"")</f>
        <v/>
      </c>
      <c r="S2087" s="1"/>
      <c r="T2087" s="1"/>
      <c r="U2087" s="1"/>
      <c r="V2087" s="1"/>
      <c r="W2087" s="1"/>
      <c r="Z2087" s="1"/>
    </row>
    <row r="2088" spans="1:26">
      <c r="A2088" s="1"/>
      <c r="B2088" s="1"/>
      <c r="D2088" s="1"/>
      <c r="E2088" s="1"/>
      <c r="F2088" s="1"/>
      <c r="G2088" s="1"/>
      <c r="H2088" s="1"/>
      <c r="I2088" s="1" t="str">
        <f>IFERROR(VLOOKUP(Tabla1[[#This Row],[Tipo de Petición, queja o reclamo, queja o reclamo]],Tipif,2,0),"")</f>
        <v/>
      </c>
      <c r="J2088" s="2" t="str">
        <f>IF(Tabla1[[#This Row],[Fecha Radicado]]="","",IF(Tabla1[[#This Row],[Tipo de Petición, queja o reclamo, queja o reclamo]]="Sin término de respuesta","No aplica",WORKDAY(Tabla1[[#This Row],[Fecha Radicado]],Tabla1[[#This Row],[Plazo]],Festivos)))</f>
        <v/>
      </c>
      <c r="K2088" s="3" t="str">
        <f ca="1">IF(Tabla1[[#This Row],[Estado]]="No Aplica","",IF(Tabla1[[#This Row],[Estado]]="Con respuesta","Gestionado",IFERROR(NETWORKDAYS(TODAY(),Tabla1[[#This Row],[Fecha de Vencimiento]],Festivos),"")))</f>
        <v/>
      </c>
      <c r="L20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88" s="1"/>
      <c r="N2088" s="1"/>
      <c r="O2088" s="1"/>
      <c r="P2088" s="1" t="str">
        <f>_xlfn.IFNA(VLOOKUP(Tabla1[[#This Row],[Departamento]],Departamentos,2,FALSE),"")</f>
        <v/>
      </c>
      <c r="Q2088" s="1"/>
      <c r="R2088" s="1" t="str">
        <f>_xlfn.IFNA(VLOOKUP(Tabla1[[#This Row],[Municipio]],Municipios,2,FALSE),"")</f>
        <v/>
      </c>
      <c r="S2088" s="1"/>
      <c r="T2088" s="1"/>
      <c r="U2088" s="1"/>
      <c r="V2088" s="1"/>
      <c r="W2088" s="1"/>
      <c r="Z2088" s="1"/>
    </row>
    <row r="2089" spans="1:26">
      <c r="A2089" s="1"/>
      <c r="B2089" s="1"/>
      <c r="D2089" s="1"/>
      <c r="E2089" s="1"/>
      <c r="F2089" s="1"/>
      <c r="G2089" s="1"/>
      <c r="H2089" s="1"/>
      <c r="I2089" s="1" t="str">
        <f>IFERROR(VLOOKUP(Tabla1[[#This Row],[Tipo de Petición, queja o reclamo, queja o reclamo]],Tipif,2,0),"")</f>
        <v/>
      </c>
      <c r="J2089" s="2" t="str">
        <f>IF(Tabla1[[#This Row],[Fecha Radicado]]="","",IF(Tabla1[[#This Row],[Tipo de Petición, queja o reclamo, queja o reclamo]]="Sin término de respuesta","No aplica",WORKDAY(Tabla1[[#This Row],[Fecha Radicado]],Tabla1[[#This Row],[Plazo]],Festivos)))</f>
        <v/>
      </c>
      <c r="K2089" s="3" t="str">
        <f ca="1">IF(Tabla1[[#This Row],[Estado]]="No Aplica","",IF(Tabla1[[#This Row],[Estado]]="Con respuesta","Gestionado",IFERROR(NETWORKDAYS(TODAY(),Tabla1[[#This Row],[Fecha de Vencimiento]],Festivos),"")))</f>
        <v/>
      </c>
      <c r="L20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89" s="1"/>
      <c r="N2089" s="1"/>
      <c r="O2089" s="1"/>
      <c r="P2089" s="1" t="str">
        <f>_xlfn.IFNA(VLOOKUP(Tabla1[[#This Row],[Departamento]],Departamentos,2,FALSE),"")</f>
        <v/>
      </c>
      <c r="Q2089" s="1"/>
      <c r="R2089" s="1" t="str">
        <f>_xlfn.IFNA(VLOOKUP(Tabla1[[#This Row],[Municipio]],Municipios,2,FALSE),"")</f>
        <v/>
      </c>
      <c r="S2089" s="1"/>
      <c r="T2089" s="1"/>
      <c r="U2089" s="1"/>
      <c r="V2089" s="1"/>
      <c r="W2089" s="1"/>
      <c r="Z2089" s="1"/>
    </row>
    <row r="2090" spans="1:26">
      <c r="A2090" s="1"/>
      <c r="B2090" s="1"/>
      <c r="D2090" s="1"/>
      <c r="E2090" s="1"/>
      <c r="F2090" s="1"/>
      <c r="G2090" s="1"/>
      <c r="H2090" s="1"/>
      <c r="I2090" s="1" t="str">
        <f>IFERROR(VLOOKUP(Tabla1[[#This Row],[Tipo de Petición, queja o reclamo, queja o reclamo]],Tipif,2,0),"")</f>
        <v/>
      </c>
      <c r="J2090" s="2" t="str">
        <f>IF(Tabla1[[#This Row],[Fecha Radicado]]="","",IF(Tabla1[[#This Row],[Tipo de Petición, queja o reclamo, queja o reclamo]]="Sin término de respuesta","No aplica",WORKDAY(Tabla1[[#This Row],[Fecha Radicado]],Tabla1[[#This Row],[Plazo]],Festivos)))</f>
        <v/>
      </c>
      <c r="K2090" s="3" t="str">
        <f ca="1">IF(Tabla1[[#This Row],[Estado]]="No Aplica","",IF(Tabla1[[#This Row],[Estado]]="Con respuesta","Gestionado",IFERROR(NETWORKDAYS(TODAY(),Tabla1[[#This Row],[Fecha de Vencimiento]],Festivos),"")))</f>
        <v/>
      </c>
      <c r="L20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90" s="1"/>
      <c r="N2090" s="1"/>
      <c r="O2090" s="1"/>
      <c r="P2090" s="1" t="str">
        <f>_xlfn.IFNA(VLOOKUP(Tabla1[[#This Row],[Departamento]],Departamentos,2,FALSE),"")</f>
        <v/>
      </c>
      <c r="Q2090" s="1"/>
      <c r="R2090" s="1" t="str">
        <f>_xlfn.IFNA(VLOOKUP(Tabla1[[#This Row],[Municipio]],Municipios,2,FALSE),"")</f>
        <v/>
      </c>
      <c r="S2090" s="1"/>
      <c r="T2090" s="1"/>
      <c r="U2090" s="1"/>
      <c r="V2090" s="1"/>
      <c r="W2090" s="1"/>
      <c r="Z2090" s="1"/>
    </row>
    <row r="2091" spans="1:26">
      <c r="A2091" s="1"/>
      <c r="B2091" s="1"/>
      <c r="D2091" s="1"/>
      <c r="E2091" s="1"/>
      <c r="F2091" s="1"/>
      <c r="G2091" s="1"/>
      <c r="H2091" s="1"/>
      <c r="I2091" s="1" t="str">
        <f>IFERROR(VLOOKUP(Tabla1[[#This Row],[Tipo de Petición, queja o reclamo, queja o reclamo]],Tipif,2,0),"")</f>
        <v/>
      </c>
      <c r="J2091" s="2" t="str">
        <f>IF(Tabla1[[#This Row],[Fecha Radicado]]="","",IF(Tabla1[[#This Row],[Tipo de Petición, queja o reclamo, queja o reclamo]]="Sin término de respuesta","No aplica",WORKDAY(Tabla1[[#This Row],[Fecha Radicado]],Tabla1[[#This Row],[Plazo]],Festivos)))</f>
        <v/>
      </c>
      <c r="K2091" s="3" t="str">
        <f ca="1">IF(Tabla1[[#This Row],[Estado]]="No Aplica","",IF(Tabla1[[#This Row],[Estado]]="Con respuesta","Gestionado",IFERROR(NETWORKDAYS(TODAY(),Tabla1[[#This Row],[Fecha de Vencimiento]],Festivos),"")))</f>
        <v/>
      </c>
      <c r="L20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91" s="1"/>
      <c r="N2091" s="1"/>
      <c r="O2091" s="1"/>
      <c r="P2091" s="1" t="str">
        <f>_xlfn.IFNA(VLOOKUP(Tabla1[[#This Row],[Departamento]],Departamentos,2,FALSE),"")</f>
        <v/>
      </c>
      <c r="Q2091" s="1"/>
      <c r="R2091" s="1" t="str">
        <f>_xlfn.IFNA(VLOOKUP(Tabla1[[#This Row],[Municipio]],Municipios,2,FALSE),"")</f>
        <v/>
      </c>
      <c r="S2091" s="1"/>
      <c r="T2091" s="1"/>
      <c r="U2091" s="1"/>
      <c r="V2091" s="1"/>
      <c r="W2091" s="1"/>
      <c r="Z2091" s="1"/>
    </row>
    <row r="2092" spans="1:26">
      <c r="A2092" s="1"/>
      <c r="B2092" s="1"/>
      <c r="D2092" s="1"/>
      <c r="E2092" s="1"/>
      <c r="F2092" s="1"/>
      <c r="G2092" s="1"/>
      <c r="H2092" s="1"/>
      <c r="I2092" s="1" t="str">
        <f>IFERROR(VLOOKUP(Tabla1[[#This Row],[Tipo de Petición, queja o reclamo, queja o reclamo]],Tipif,2,0),"")</f>
        <v/>
      </c>
      <c r="J2092" s="2" t="str">
        <f>IF(Tabla1[[#This Row],[Fecha Radicado]]="","",IF(Tabla1[[#This Row],[Tipo de Petición, queja o reclamo, queja o reclamo]]="Sin término de respuesta","No aplica",WORKDAY(Tabla1[[#This Row],[Fecha Radicado]],Tabla1[[#This Row],[Plazo]],Festivos)))</f>
        <v/>
      </c>
      <c r="K2092" s="3" t="str">
        <f ca="1">IF(Tabla1[[#This Row],[Estado]]="No Aplica","",IF(Tabla1[[#This Row],[Estado]]="Con respuesta","Gestionado",IFERROR(NETWORKDAYS(TODAY(),Tabla1[[#This Row],[Fecha de Vencimiento]],Festivos),"")))</f>
        <v/>
      </c>
      <c r="L20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92" s="1"/>
      <c r="N2092" s="1"/>
      <c r="O2092" s="1"/>
      <c r="P2092" s="1" t="str">
        <f>_xlfn.IFNA(VLOOKUP(Tabla1[[#This Row],[Departamento]],Departamentos,2,FALSE),"")</f>
        <v/>
      </c>
      <c r="Q2092" s="1"/>
      <c r="R2092" s="1" t="str">
        <f>_xlfn.IFNA(VLOOKUP(Tabla1[[#This Row],[Municipio]],Municipios,2,FALSE),"")</f>
        <v/>
      </c>
      <c r="S2092" s="1"/>
      <c r="T2092" s="1"/>
      <c r="U2092" s="1"/>
      <c r="V2092" s="1"/>
      <c r="W2092" s="1"/>
      <c r="Z2092" s="1"/>
    </row>
    <row r="2093" spans="1:26">
      <c r="A2093" s="1"/>
      <c r="B2093" s="1"/>
      <c r="D2093" s="1"/>
      <c r="E2093" s="1"/>
      <c r="F2093" s="1"/>
      <c r="G2093" s="1"/>
      <c r="H2093" s="1"/>
      <c r="I2093" s="1" t="str">
        <f>IFERROR(VLOOKUP(Tabla1[[#This Row],[Tipo de Petición, queja o reclamo, queja o reclamo]],Tipif,2,0),"")</f>
        <v/>
      </c>
      <c r="J2093" s="2" t="str">
        <f>IF(Tabla1[[#This Row],[Fecha Radicado]]="","",IF(Tabla1[[#This Row],[Tipo de Petición, queja o reclamo, queja o reclamo]]="Sin término de respuesta","No aplica",WORKDAY(Tabla1[[#This Row],[Fecha Radicado]],Tabla1[[#This Row],[Plazo]],Festivos)))</f>
        <v/>
      </c>
      <c r="K2093" s="3" t="str">
        <f ca="1">IF(Tabla1[[#This Row],[Estado]]="No Aplica","",IF(Tabla1[[#This Row],[Estado]]="Con respuesta","Gestionado",IFERROR(NETWORKDAYS(TODAY(),Tabla1[[#This Row],[Fecha de Vencimiento]],Festivos),"")))</f>
        <v/>
      </c>
      <c r="L20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93" s="1"/>
      <c r="N2093" s="1"/>
      <c r="O2093" s="1"/>
      <c r="P2093" s="1" t="str">
        <f>_xlfn.IFNA(VLOOKUP(Tabla1[[#This Row],[Departamento]],Departamentos,2,FALSE),"")</f>
        <v/>
      </c>
      <c r="Q2093" s="1"/>
      <c r="R2093" s="1" t="str">
        <f>_xlfn.IFNA(VLOOKUP(Tabla1[[#This Row],[Municipio]],Municipios,2,FALSE),"")</f>
        <v/>
      </c>
      <c r="S2093" s="1"/>
      <c r="T2093" s="1"/>
      <c r="U2093" s="1"/>
      <c r="V2093" s="1"/>
      <c r="W2093" s="1"/>
      <c r="Z2093" s="1"/>
    </row>
    <row r="2094" spans="1:26">
      <c r="A2094" s="1"/>
      <c r="B2094" s="1"/>
      <c r="D2094" s="1"/>
      <c r="E2094" s="1"/>
      <c r="F2094" s="1"/>
      <c r="G2094" s="1"/>
      <c r="H2094" s="1"/>
      <c r="I2094" s="1" t="str">
        <f>IFERROR(VLOOKUP(Tabla1[[#This Row],[Tipo de Petición, queja o reclamo, queja o reclamo]],Tipif,2,0),"")</f>
        <v/>
      </c>
      <c r="J2094" s="2" t="str">
        <f>IF(Tabla1[[#This Row],[Fecha Radicado]]="","",IF(Tabla1[[#This Row],[Tipo de Petición, queja o reclamo, queja o reclamo]]="Sin término de respuesta","No aplica",WORKDAY(Tabla1[[#This Row],[Fecha Radicado]],Tabla1[[#This Row],[Plazo]],Festivos)))</f>
        <v/>
      </c>
      <c r="K2094" s="3" t="str">
        <f ca="1">IF(Tabla1[[#This Row],[Estado]]="No Aplica","",IF(Tabla1[[#This Row],[Estado]]="Con respuesta","Gestionado",IFERROR(NETWORKDAYS(TODAY(),Tabla1[[#This Row],[Fecha de Vencimiento]],Festivos),"")))</f>
        <v/>
      </c>
      <c r="L20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94" s="1"/>
      <c r="N2094" s="1"/>
      <c r="O2094" s="1"/>
      <c r="P2094" s="1" t="str">
        <f>_xlfn.IFNA(VLOOKUP(Tabla1[[#This Row],[Departamento]],Departamentos,2,FALSE),"")</f>
        <v/>
      </c>
      <c r="Q2094" s="1"/>
      <c r="R2094" s="1" t="str">
        <f>_xlfn.IFNA(VLOOKUP(Tabla1[[#This Row],[Municipio]],Municipios,2,FALSE),"")</f>
        <v/>
      </c>
      <c r="S2094" s="1"/>
      <c r="T2094" s="1"/>
      <c r="U2094" s="1"/>
      <c r="V2094" s="1"/>
      <c r="W2094" s="1"/>
      <c r="Z2094" s="1"/>
    </row>
    <row r="2095" spans="1:26">
      <c r="A2095" s="1"/>
      <c r="B2095" s="1"/>
      <c r="D2095" s="1"/>
      <c r="E2095" s="1"/>
      <c r="F2095" s="1"/>
      <c r="G2095" s="1"/>
      <c r="H2095" s="1"/>
      <c r="I2095" s="1" t="str">
        <f>IFERROR(VLOOKUP(Tabla1[[#This Row],[Tipo de Petición, queja o reclamo, queja o reclamo]],Tipif,2,0),"")</f>
        <v/>
      </c>
      <c r="J2095" s="2" t="str">
        <f>IF(Tabla1[[#This Row],[Fecha Radicado]]="","",IF(Tabla1[[#This Row],[Tipo de Petición, queja o reclamo, queja o reclamo]]="Sin término de respuesta","No aplica",WORKDAY(Tabla1[[#This Row],[Fecha Radicado]],Tabla1[[#This Row],[Plazo]],Festivos)))</f>
        <v/>
      </c>
      <c r="K2095" s="3" t="str">
        <f ca="1">IF(Tabla1[[#This Row],[Estado]]="No Aplica","",IF(Tabla1[[#This Row],[Estado]]="Con respuesta","Gestionado",IFERROR(NETWORKDAYS(TODAY(),Tabla1[[#This Row],[Fecha de Vencimiento]],Festivos),"")))</f>
        <v/>
      </c>
      <c r="L20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95" s="1"/>
      <c r="N2095" s="1"/>
      <c r="O2095" s="1"/>
      <c r="P2095" s="1" t="str">
        <f>_xlfn.IFNA(VLOOKUP(Tabla1[[#This Row],[Departamento]],Departamentos,2,FALSE),"")</f>
        <v/>
      </c>
      <c r="Q2095" s="1"/>
      <c r="R2095" s="1" t="str">
        <f>_xlfn.IFNA(VLOOKUP(Tabla1[[#This Row],[Municipio]],Municipios,2,FALSE),"")</f>
        <v/>
      </c>
      <c r="S2095" s="1"/>
      <c r="T2095" s="1"/>
      <c r="U2095" s="1"/>
      <c r="V2095" s="1"/>
      <c r="W2095" s="1"/>
      <c r="Z2095" s="1"/>
    </row>
    <row r="2096" spans="1:26">
      <c r="A2096" s="1"/>
      <c r="B2096" s="1"/>
      <c r="D2096" s="1"/>
      <c r="E2096" s="1"/>
      <c r="F2096" s="1"/>
      <c r="G2096" s="1"/>
      <c r="H2096" s="1"/>
      <c r="I2096" s="1" t="str">
        <f>IFERROR(VLOOKUP(Tabla1[[#This Row],[Tipo de Petición, queja o reclamo, queja o reclamo]],Tipif,2,0),"")</f>
        <v/>
      </c>
      <c r="J2096" s="2" t="str">
        <f>IF(Tabla1[[#This Row],[Fecha Radicado]]="","",IF(Tabla1[[#This Row],[Tipo de Petición, queja o reclamo, queja o reclamo]]="Sin término de respuesta","No aplica",WORKDAY(Tabla1[[#This Row],[Fecha Radicado]],Tabla1[[#This Row],[Plazo]],Festivos)))</f>
        <v/>
      </c>
      <c r="K2096" s="3" t="str">
        <f ca="1">IF(Tabla1[[#This Row],[Estado]]="No Aplica","",IF(Tabla1[[#This Row],[Estado]]="Con respuesta","Gestionado",IFERROR(NETWORKDAYS(TODAY(),Tabla1[[#This Row],[Fecha de Vencimiento]],Festivos),"")))</f>
        <v/>
      </c>
      <c r="L20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96" s="1"/>
      <c r="N2096" s="1"/>
      <c r="O2096" s="1"/>
      <c r="P2096" s="1" t="str">
        <f>_xlfn.IFNA(VLOOKUP(Tabla1[[#This Row],[Departamento]],Departamentos,2,FALSE),"")</f>
        <v/>
      </c>
      <c r="Q2096" s="1"/>
      <c r="R2096" s="1" t="str">
        <f>_xlfn.IFNA(VLOOKUP(Tabla1[[#This Row],[Municipio]],Municipios,2,FALSE),"")</f>
        <v/>
      </c>
      <c r="S2096" s="1"/>
      <c r="T2096" s="1"/>
      <c r="U2096" s="1"/>
      <c r="V2096" s="1"/>
      <c r="W2096" s="1"/>
      <c r="Z2096" s="1"/>
    </row>
    <row r="2097" spans="1:26">
      <c r="A2097" s="1"/>
      <c r="B2097" s="1"/>
      <c r="D2097" s="1"/>
      <c r="E2097" s="1"/>
      <c r="F2097" s="1"/>
      <c r="G2097" s="1"/>
      <c r="H2097" s="1"/>
      <c r="I2097" s="1" t="str">
        <f>IFERROR(VLOOKUP(Tabla1[[#This Row],[Tipo de Petición, queja o reclamo, queja o reclamo]],Tipif,2,0),"")</f>
        <v/>
      </c>
      <c r="J2097" s="2" t="str">
        <f>IF(Tabla1[[#This Row],[Fecha Radicado]]="","",IF(Tabla1[[#This Row],[Tipo de Petición, queja o reclamo, queja o reclamo]]="Sin término de respuesta","No aplica",WORKDAY(Tabla1[[#This Row],[Fecha Radicado]],Tabla1[[#This Row],[Plazo]],Festivos)))</f>
        <v/>
      </c>
      <c r="K2097" s="3" t="str">
        <f ca="1">IF(Tabla1[[#This Row],[Estado]]="No Aplica","",IF(Tabla1[[#This Row],[Estado]]="Con respuesta","Gestionado",IFERROR(NETWORKDAYS(TODAY(),Tabla1[[#This Row],[Fecha de Vencimiento]],Festivos),"")))</f>
        <v/>
      </c>
      <c r="L20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97" s="1"/>
      <c r="N2097" s="1"/>
      <c r="O2097" s="1"/>
      <c r="P2097" s="1" t="str">
        <f>_xlfn.IFNA(VLOOKUP(Tabla1[[#This Row],[Departamento]],Departamentos,2,FALSE),"")</f>
        <v/>
      </c>
      <c r="Q2097" s="1"/>
      <c r="R2097" s="1" t="str">
        <f>_xlfn.IFNA(VLOOKUP(Tabla1[[#This Row],[Municipio]],Municipios,2,FALSE),"")</f>
        <v/>
      </c>
      <c r="S2097" s="1"/>
      <c r="T2097" s="1"/>
      <c r="U2097" s="1"/>
      <c r="V2097" s="1"/>
      <c r="W2097" s="1"/>
      <c r="Z2097" s="1"/>
    </row>
    <row r="2098" spans="1:26">
      <c r="A2098" s="1"/>
      <c r="B2098" s="1"/>
      <c r="D2098" s="1"/>
      <c r="E2098" s="1"/>
      <c r="F2098" s="1"/>
      <c r="G2098" s="1"/>
      <c r="H2098" s="1"/>
      <c r="I2098" s="1" t="str">
        <f>IFERROR(VLOOKUP(Tabla1[[#This Row],[Tipo de Petición, queja o reclamo, queja o reclamo]],Tipif,2,0),"")</f>
        <v/>
      </c>
      <c r="J2098" s="2" t="str">
        <f>IF(Tabla1[[#This Row],[Fecha Radicado]]="","",IF(Tabla1[[#This Row],[Tipo de Petición, queja o reclamo, queja o reclamo]]="Sin término de respuesta","No aplica",WORKDAY(Tabla1[[#This Row],[Fecha Radicado]],Tabla1[[#This Row],[Plazo]],Festivos)))</f>
        <v/>
      </c>
      <c r="K2098" s="3" t="str">
        <f ca="1">IF(Tabla1[[#This Row],[Estado]]="No Aplica","",IF(Tabla1[[#This Row],[Estado]]="Con respuesta","Gestionado",IFERROR(NETWORKDAYS(TODAY(),Tabla1[[#This Row],[Fecha de Vencimiento]],Festivos),"")))</f>
        <v/>
      </c>
      <c r="L20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98" s="1"/>
      <c r="N2098" s="1"/>
      <c r="O2098" s="1"/>
      <c r="P2098" s="1" t="str">
        <f>_xlfn.IFNA(VLOOKUP(Tabla1[[#This Row],[Departamento]],Departamentos,2,FALSE),"")</f>
        <v/>
      </c>
      <c r="Q2098" s="1"/>
      <c r="R2098" s="1" t="str">
        <f>_xlfn.IFNA(VLOOKUP(Tabla1[[#This Row],[Municipio]],Municipios,2,FALSE),"")</f>
        <v/>
      </c>
      <c r="S2098" s="1"/>
      <c r="T2098" s="1"/>
      <c r="U2098" s="1"/>
      <c r="V2098" s="1"/>
      <c r="W2098" s="1"/>
      <c r="Z2098" s="1"/>
    </row>
    <row r="2099" spans="1:26">
      <c r="A2099" s="1"/>
      <c r="B2099" s="1"/>
      <c r="D2099" s="1"/>
      <c r="E2099" s="1"/>
      <c r="F2099" s="1"/>
      <c r="G2099" s="1"/>
      <c r="H2099" s="1"/>
      <c r="I2099" s="1" t="str">
        <f>IFERROR(VLOOKUP(Tabla1[[#This Row],[Tipo de Petición, queja o reclamo, queja o reclamo]],Tipif,2,0),"")</f>
        <v/>
      </c>
      <c r="J2099" s="2" t="str">
        <f>IF(Tabla1[[#This Row],[Fecha Radicado]]="","",IF(Tabla1[[#This Row],[Tipo de Petición, queja o reclamo, queja o reclamo]]="Sin término de respuesta","No aplica",WORKDAY(Tabla1[[#This Row],[Fecha Radicado]],Tabla1[[#This Row],[Plazo]],Festivos)))</f>
        <v/>
      </c>
      <c r="K2099" s="3" t="str">
        <f ca="1">IF(Tabla1[[#This Row],[Estado]]="No Aplica","",IF(Tabla1[[#This Row],[Estado]]="Con respuesta","Gestionado",IFERROR(NETWORKDAYS(TODAY(),Tabla1[[#This Row],[Fecha de Vencimiento]],Festivos),"")))</f>
        <v/>
      </c>
      <c r="L20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099" s="1"/>
      <c r="N2099" s="1"/>
      <c r="O2099" s="1"/>
      <c r="P2099" s="1" t="str">
        <f>_xlfn.IFNA(VLOOKUP(Tabla1[[#This Row],[Departamento]],Departamentos,2,FALSE),"")</f>
        <v/>
      </c>
      <c r="Q2099" s="1"/>
      <c r="R2099" s="1" t="str">
        <f>_xlfn.IFNA(VLOOKUP(Tabla1[[#This Row],[Municipio]],Municipios,2,FALSE),"")</f>
        <v/>
      </c>
      <c r="S2099" s="1"/>
      <c r="T2099" s="1"/>
      <c r="U2099" s="1"/>
      <c r="V2099" s="1"/>
      <c r="W2099" s="1"/>
      <c r="Z2099" s="1"/>
    </row>
    <row r="2100" spans="1:26">
      <c r="A2100" s="1"/>
      <c r="B2100" s="1"/>
      <c r="D2100" s="1"/>
      <c r="E2100" s="1"/>
      <c r="F2100" s="1"/>
      <c r="G2100" s="1"/>
      <c r="H2100" s="1"/>
      <c r="I2100" s="1" t="str">
        <f>IFERROR(VLOOKUP(Tabla1[[#This Row],[Tipo de Petición, queja o reclamo, queja o reclamo]],Tipif,2,0),"")</f>
        <v/>
      </c>
      <c r="J2100" s="2" t="str">
        <f>IF(Tabla1[[#This Row],[Fecha Radicado]]="","",IF(Tabla1[[#This Row],[Tipo de Petición, queja o reclamo, queja o reclamo]]="Sin término de respuesta","No aplica",WORKDAY(Tabla1[[#This Row],[Fecha Radicado]],Tabla1[[#This Row],[Plazo]],Festivos)))</f>
        <v/>
      </c>
      <c r="K2100" s="3" t="str">
        <f ca="1">IF(Tabla1[[#This Row],[Estado]]="No Aplica","",IF(Tabla1[[#This Row],[Estado]]="Con respuesta","Gestionado",IFERROR(NETWORKDAYS(TODAY(),Tabla1[[#This Row],[Fecha de Vencimiento]],Festivos),"")))</f>
        <v/>
      </c>
      <c r="L21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00" s="1"/>
      <c r="N2100" s="1"/>
      <c r="O2100" s="1"/>
      <c r="P2100" s="1" t="str">
        <f>_xlfn.IFNA(VLOOKUP(Tabla1[[#This Row],[Departamento]],Departamentos,2,FALSE),"")</f>
        <v/>
      </c>
      <c r="Q2100" s="1"/>
      <c r="R2100" s="1" t="str">
        <f>_xlfn.IFNA(VLOOKUP(Tabla1[[#This Row],[Municipio]],Municipios,2,FALSE),"")</f>
        <v/>
      </c>
      <c r="S2100" s="1"/>
      <c r="T2100" s="1"/>
      <c r="U2100" s="1"/>
      <c r="V2100" s="1"/>
      <c r="W2100" s="1"/>
      <c r="Z2100" s="1"/>
    </row>
    <row r="2101" spans="1:26">
      <c r="A2101" s="1"/>
      <c r="B2101" s="1"/>
      <c r="D2101" s="1"/>
      <c r="E2101" s="1"/>
      <c r="F2101" s="1"/>
      <c r="G2101" s="1"/>
      <c r="H2101" s="1"/>
      <c r="I2101" s="1" t="str">
        <f>IFERROR(VLOOKUP(Tabla1[[#This Row],[Tipo de Petición, queja o reclamo, queja o reclamo]],Tipif,2,0),"")</f>
        <v/>
      </c>
      <c r="J2101" s="2" t="str">
        <f>IF(Tabla1[[#This Row],[Fecha Radicado]]="","",IF(Tabla1[[#This Row],[Tipo de Petición, queja o reclamo, queja o reclamo]]="Sin término de respuesta","No aplica",WORKDAY(Tabla1[[#This Row],[Fecha Radicado]],Tabla1[[#This Row],[Plazo]],Festivos)))</f>
        <v/>
      </c>
      <c r="K2101" s="3" t="str">
        <f ca="1">IF(Tabla1[[#This Row],[Estado]]="No Aplica","",IF(Tabla1[[#This Row],[Estado]]="Con respuesta","Gestionado",IFERROR(NETWORKDAYS(TODAY(),Tabla1[[#This Row],[Fecha de Vencimiento]],Festivos),"")))</f>
        <v/>
      </c>
      <c r="L21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01" s="1"/>
      <c r="N2101" s="1"/>
      <c r="O2101" s="1"/>
      <c r="P2101" s="1" t="str">
        <f>_xlfn.IFNA(VLOOKUP(Tabla1[[#This Row],[Departamento]],Departamentos,2,FALSE),"")</f>
        <v/>
      </c>
      <c r="Q2101" s="1"/>
      <c r="R2101" s="1" t="str">
        <f>_xlfn.IFNA(VLOOKUP(Tabla1[[#This Row],[Municipio]],Municipios,2,FALSE),"")</f>
        <v/>
      </c>
      <c r="S2101" s="1"/>
      <c r="T2101" s="1"/>
      <c r="U2101" s="1"/>
      <c r="V2101" s="1"/>
      <c r="W2101" s="1"/>
      <c r="Z2101" s="1"/>
    </row>
    <row r="2102" spans="1:26">
      <c r="A2102" s="1"/>
      <c r="B2102" s="1"/>
      <c r="D2102" s="1"/>
      <c r="E2102" s="1"/>
      <c r="F2102" s="1"/>
      <c r="G2102" s="1"/>
      <c r="H2102" s="1"/>
      <c r="I2102" s="1" t="str">
        <f>IFERROR(VLOOKUP(Tabla1[[#This Row],[Tipo de Petición, queja o reclamo, queja o reclamo]],Tipif,2,0),"")</f>
        <v/>
      </c>
      <c r="J2102" s="2" t="str">
        <f>IF(Tabla1[[#This Row],[Fecha Radicado]]="","",IF(Tabla1[[#This Row],[Tipo de Petición, queja o reclamo, queja o reclamo]]="Sin término de respuesta","No aplica",WORKDAY(Tabla1[[#This Row],[Fecha Radicado]],Tabla1[[#This Row],[Plazo]],Festivos)))</f>
        <v/>
      </c>
      <c r="K2102" s="3" t="str">
        <f ca="1">IF(Tabla1[[#This Row],[Estado]]="No Aplica","",IF(Tabla1[[#This Row],[Estado]]="Con respuesta","Gestionado",IFERROR(NETWORKDAYS(TODAY(),Tabla1[[#This Row],[Fecha de Vencimiento]],Festivos),"")))</f>
        <v/>
      </c>
      <c r="L21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02" s="1"/>
      <c r="N2102" s="1"/>
      <c r="O2102" s="1"/>
      <c r="P2102" s="1" t="str">
        <f>_xlfn.IFNA(VLOOKUP(Tabla1[[#This Row],[Departamento]],Departamentos,2,FALSE),"")</f>
        <v/>
      </c>
      <c r="Q2102" s="1"/>
      <c r="R2102" s="1" t="str">
        <f>_xlfn.IFNA(VLOOKUP(Tabla1[[#This Row],[Municipio]],Municipios,2,FALSE),"")</f>
        <v/>
      </c>
      <c r="S2102" s="1"/>
      <c r="T2102" s="1"/>
      <c r="U2102" s="1"/>
      <c r="V2102" s="1"/>
      <c r="W2102" s="1"/>
      <c r="Z2102" s="1"/>
    </row>
    <row r="2103" spans="1:26">
      <c r="A2103" s="1"/>
      <c r="B2103" s="1"/>
      <c r="D2103" s="1"/>
      <c r="E2103" s="1"/>
      <c r="F2103" s="1"/>
      <c r="G2103" s="1"/>
      <c r="H2103" s="1"/>
      <c r="I2103" s="1" t="str">
        <f>IFERROR(VLOOKUP(Tabla1[[#This Row],[Tipo de Petición, queja o reclamo, queja o reclamo]],Tipif,2,0),"")</f>
        <v/>
      </c>
      <c r="J2103" s="2" t="str">
        <f>IF(Tabla1[[#This Row],[Fecha Radicado]]="","",IF(Tabla1[[#This Row],[Tipo de Petición, queja o reclamo, queja o reclamo]]="Sin término de respuesta","No aplica",WORKDAY(Tabla1[[#This Row],[Fecha Radicado]],Tabla1[[#This Row],[Plazo]],Festivos)))</f>
        <v/>
      </c>
      <c r="K2103" s="3" t="str">
        <f ca="1">IF(Tabla1[[#This Row],[Estado]]="No Aplica","",IF(Tabla1[[#This Row],[Estado]]="Con respuesta","Gestionado",IFERROR(NETWORKDAYS(TODAY(),Tabla1[[#This Row],[Fecha de Vencimiento]],Festivos),"")))</f>
        <v/>
      </c>
      <c r="L21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03" s="1"/>
      <c r="N2103" s="1"/>
      <c r="O2103" s="1"/>
      <c r="P2103" s="1" t="str">
        <f>_xlfn.IFNA(VLOOKUP(Tabla1[[#This Row],[Departamento]],Departamentos,2,FALSE),"")</f>
        <v/>
      </c>
      <c r="Q2103" s="1"/>
      <c r="R2103" s="1" t="str">
        <f>_xlfn.IFNA(VLOOKUP(Tabla1[[#This Row],[Municipio]],Municipios,2,FALSE),"")</f>
        <v/>
      </c>
      <c r="S2103" s="1"/>
      <c r="T2103" s="1"/>
      <c r="U2103" s="1"/>
      <c r="V2103" s="1"/>
      <c r="W2103" s="1"/>
      <c r="Z2103" s="1"/>
    </row>
    <row r="2104" spans="1:26">
      <c r="A2104" s="1"/>
      <c r="B2104" s="1"/>
      <c r="D2104" s="1"/>
      <c r="E2104" s="1"/>
      <c r="F2104" s="1"/>
      <c r="G2104" s="1"/>
      <c r="H2104" s="1"/>
      <c r="I2104" s="1" t="str">
        <f>IFERROR(VLOOKUP(Tabla1[[#This Row],[Tipo de Petición, queja o reclamo, queja o reclamo]],Tipif,2,0),"")</f>
        <v/>
      </c>
      <c r="J2104" s="2" t="str">
        <f>IF(Tabla1[[#This Row],[Fecha Radicado]]="","",IF(Tabla1[[#This Row],[Tipo de Petición, queja o reclamo, queja o reclamo]]="Sin término de respuesta","No aplica",WORKDAY(Tabla1[[#This Row],[Fecha Radicado]],Tabla1[[#This Row],[Plazo]],Festivos)))</f>
        <v/>
      </c>
      <c r="K2104" s="3" t="str">
        <f ca="1">IF(Tabla1[[#This Row],[Estado]]="No Aplica","",IF(Tabla1[[#This Row],[Estado]]="Con respuesta","Gestionado",IFERROR(NETWORKDAYS(TODAY(),Tabla1[[#This Row],[Fecha de Vencimiento]],Festivos),"")))</f>
        <v/>
      </c>
      <c r="L21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04" s="1"/>
      <c r="N2104" s="1"/>
      <c r="O2104" s="1"/>
      <c r="P2104" s="1" t="str">
        <f>_xlfn.IFNA(VLOOKUP(Tabla1[[#This Row],[Departamento]],Departamentos,2,FALSE),"")</f>
        <v/>
      </c>
      <c r="Q2104" s="1"/>
      <c r="R2104" s="1" t="str">
        <f>_xlfn.IFNA(VLOOKUP(Tabla1[[#This Row],[Municipio]],Municipios,2,FALSE),"")</f>
        <v/>
      </c>
      <c r="S2104" s="1"/>
      <c r="T2104" s="1"/>
      <c r="U2104" s="1"/>
      <c r="V2104" s="1"/>
      <c r="W2104" s="1"/>
      <c r="Z2104" s="1"/>
    </row>
    <row r="2105" spans="1:26">
      <c r="A2105" s="1"/>
      <c r="B2105" s="1"/>
      <c r="D2105" s="1"/>
      <c r="E2105" s="1"/>
      <c r="F2105" s="1"/>
      <c r="G2105" s="1"/>
      <c r="H2105" s="1"/>
      <c r="I2105" s="1" t="str">
        <f>IFERROR(VLOOKUP(Tabla1[[#This Row],[Tipo de Petición, queja o reclamo, queja o reclamo]],Tipif,2,0),"")</f>
        <v/>
      </c>
      <c r="J2105" s="2" t="str">
        <f>IF(Tabla1[[#This Row],[Fecha Radicado]]="","",IF(Tabla1[[#This Row],[Tipo de Petición, queja o reclamo, queja o reclamo]]="Sin término de respuesta","No aplica",WORKDAY(Tabla1[[#This Row],[Fecha Radicado]],Tabla1[[#This Row],[Plazo]],Festivos)))</f>
        <v/>
      </c>
      <c r="K2105" s="3" t="str">
        <f ca="1">IF(Tabla1[[#This Row],[Estado]]="No Aplica","",IF(Tabla1[[#This Row],[Estado]]="Con respuesta","Gestionado",IFERROR(NETWORKDAYS(TODAY(),Tabla1[[#This Row],[Fecha de Vencimiento]],Festivos),"")))</f>
        <v/>
      </c>
      <c r="L21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05" s="1"/>
      <c r="N2105" s="1"/>
      <c r="O2105" s="1"/>
      <c r="P2105" s="1" t="str">
        <f>_xlfn.IFNA(VLOOKUP(Tabla1[[#This Row],[Departamento]],Departamentos,2,FALSE),"")</f>
        <v/>
      </c>
      <c r="Q2105" s="1"/>
      <c r="R2105" s="1" t="str">
        <f>_xlfn.IFNA(VLOOKUP(Tabla1[[#This Row],[Municipio]],Municipios,2,FALSE),"")</f>
        <v/>
      </c>
      <c r="S2105" s="1"/>
      <c r="T2105" s="1"/>
      <c r="U2105" s="1"/>
      <c r="V2105" s="1"/>
      <c r="W2105" s="1"/>
      <c r="Z2105" s="1"/>
    </row>
    <row r="2106" spans="1:26">
      <c r="A2106" s="1"/>
      <c r="B2106" s="1"/>
      <c r="D2106" s="1"/>
      <c r="E2106" s="1"/>
      <c r="F2106" s="1"/>
      <c r="G2106" s="1"/>
      <c r="H2106" s="1"/>
      <c r="I2106" s="1" t="str">
        <f>IFERROR(VLOOKUP(Tabla1[[#This Row],[Tipo de Petición, queja o reclamo, queja o reclamo]],Tipif,2,0),"")</f>
        <v/>
      </c>
      <c r="J2106" s="2" t="str">
        <f>IF(Tabla1[[#This Row],[Fecha Radicado]]="","",IF(Tabla1[[#This Row],[Tipo de Petición, queja o reclamo, queja o reclamo]]="Sin término de respuesta","No aplica",WORKDAY(Tabla1[[#This Row],[Fecha Radicado]],Tabla1[[#This Row],[Plazo]],Festivos)))</f>
        <v/>
      </c>
      <c r="K2106" s="3" t="str">
        <f ca="1">IF(Tabla1[[#This Row],[Estado]]="No Aplica","",IF(Tabla1[[#This Row],[Estado]]="Con respuesta","Gestionado",IFERROR(NETWORKDAYS(TODAY(),Tabla1[[#This Row],[Fecha de Vencimiento]],Festivos),"")))</f>
        <v/>
      </c>
      <c r="L21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06" s="1"/>
      <c r="N2106" s="1"/>
      <c r="O2106" s="1"/>
      <c r="P2106" s="1" t="str">
        <f>_xlfn.IFNA(VLOOKUP(Tabla1[[#This Row],[Departamento]],Departamentos,2,FALSE),"")</f>
        <v/>
      </c>
      <c r="Q2106" s="1"/>
      <c r="R2106" s="1" t="str">
        <f>_xlfn.IFNA(VLOOKUP(Tabla1[[#This Row],[Municipio]],Municipios,2,FALSE),"")</f>
        <v/>
      </c>
      <c r="S2106" s="1"/>
      <c r="T2106" s="1"/>
      <c r="U2106" s="1"/>
      <c r="V2106" s="1"/>
      <c r="W2106" s="1"/>
      <c r="Z2106" s="1"/>
    </row>
    <row r="2107" spans="1:26">
      <c r="A2107" s="1"/>
      <c r="B2107" s="1"/>
      <c r="D2107" s="1"/>
      <c r="E2107" s="1"/>
      <c r="F2107" s="1"/>
      <c r="G2107" s="1"/>
      <c r="H2107" s="1"/>
      <c r="I2107" s="1" t="str">
        <f>IFERROR(VLOOKUP(Tabla1[[#This Row],[Tipo de Petición, queja o reclamo, queja o reclamo]],Tipif,2,0),"")</f>
        <v/>
      </c>
      <c r="J2107" s="2" t="str">
        <f>IF(Tabla1[[#This Row],[Fecha Radicado]]="","",IF(Tabla1[[#This Row],[Tipo de Petición, queja o reclamo, queja o reclamo]]="Sin término de respuesta","No aplica",WORKDAY(Tabla1[[#This Row],[Fecha Radicado]],Tabla1[[#This Row],[Plazo]],Festivos)))</f>
        <v/>
      </c>
      <c r="K2107" s="3" t="str">
        <f ca="1">IF(Tabla1[[#This Row],[Estado]]="No Aplica","",IF(Tabla1[[#This Row],[Estado]]="Con respuesta","Gestionado",IFERROR(NETWORKDAYS(TODAY(),Tabla1[[#This Row],[Fecha de Vencimiento]],Festivos),"")))</f>
        <v/>
      </c>
      <c r="L21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07" s="1"/>
      <c r="N2107" s="1"/>
      <c r="O2107" s="1"/>
      <c r="P2107" s="1" t="str">
        <f>_xlfn.IFNA(VLOOKUP(Tabla1[[#This Row],[Departamento]],Departamentos,2,FALSE),"")</f>
        <v/>
      </c>
      <c r="Q2107" s="1"/>
      <c r="R2107" s="1" t="str">
        <f>_xlfn.IFNA(VLOOKUP(Tabla1[[#This Row],[Municipio]],Municipios,2,FALSE),"")</f>
        <v/>
      </c>
      <c r="S2107" s="1"/>
      <c r="T2107" s="1"/>
      <c r="U2107" s="1"/>
      <c r="V2107" s="1"/>
      <c r="W2107" s="1"/>
      <c r="Z2107" s="1"/>
    </row>
    <row r="2108" spans="1:26">
      <c r="A2108" s="1"/>
      <c r="B2108" s="1"/>
      <c r="D2108" s="1"/>
      <c r="E2108" s="1"/>
      <c r="F2108" s="1"/>
      <c r="G2108" s="1"/>
      <c r="H2108" s="1"/>
      <c r="I2108" s="1" t="str">
        <f>IFERROR(VLOOKUP(Tabla1[[#This Row],[Tipo de Petición, queja o reclamo, queja o reclamo]],Tipif,2,0),"")</f>
        <v/>
      </c>
      <c r="J2108" s="2" t="str">
        <f>IF(Tabla1[[#This Row],[Fecha Radicado]]="","",IF(Tabla1[[#This Row],[Tipo de Petición, queja o reclamo, queja o reclamo]]="Sin término de respuesta","No aplica",WORKDAY(Tabla1[[#This Row],[Fecha Radicado]],Tabla1[[#This Row],[Plazo]],Festivos)))</f>
        <v/>
      </c>
      <c r="K2108" s="3" t="str">
        <f ca="1">IF(Tabla1[[#This Row],[Estado]]="No Aplica","",IF(Tabla1[[#This Row],[Estado]]="Con respuesta","Gestionado",IFERROR(NETWORKDAYS(TODAY(),Tabla1[[#This Row],[Fecha de Vencimiento]],Festivos),"")))</f>
        <v/>
      </c>
      <c r="L21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08" s="1"/>
      <c r="N2108" s="1"/>
      <c r="O2108" s="1"/>
      <c r="P2108" s="1" t="str">
        <f>_xlfn.IFNA(VLOOKUP(Tabla1[[#This Row],[Departamento]],Departamentos,2,FALSE),"")</f>
        <v/>
      </c>
      <c r="Q2108" s="1"/>
      <c r="R2108" s="1" t="str">
        <f>_xlfn.IFNA(VLOOKUP(Tabla1[[#This Row],[Municipio]],Municipios,2,FALSE),"")</f>
        <v/>
      </c>
      <c r="S2108" s="1"/>
      <c r="T2108" s="1"/>
      <c r="U2108" s="1"/>
      <c r="V2108" s="1"/>
      <c r="W2108" s="1"/>
      <c r="Z2108" s="1"/>
    </row>
    <row r="2109" spans="1:26">
      <c r="A2109" s="1"/>
      <c r="B2109" s="1"/>
      <c r="D2109" s="1"/>
      <c r="E2109" s="1"/>
      <c r="F2109" s="1"/>
      <c r="G2109" s="1"/>
      <c r="H2109" s="1"/>
      <c r="I2109" s="1" t="str">
        <f>IFERROR(VLOOKUP(Tabla1[[#This Row],[Tipo de Petición, queja o reclamo, queja o reclamo]],Tipif,2,0),"")</f>
        <v/>
      </c>
      <c r="J2109" s="2" t="str">
        <f>IF(Tabla1[[#This Row],[Fecha Radicado]]="","",IF(Tabla1[[#This Row],[Tipo de Petición, queja o reclamo, queja o reclamo]]="Sin término de respuesta","No aplica",WORKDAY(Tabla1[[#This Row],[Fecha Radicado]],Tabla1[[#This Row],[Plazo]],Festivos)))</f>
        <v/>
      </c>
      <c r="K2109" s="3" t="str">
        <f ca="1">IF(Tabla1[[#This Row],[Estado]]="No Aplica","",IF(Tabla1[[#This Row],[Estado]]="Con respuesta","Gestionado",IFERROR(NETWORKDAYS(TODAY(),Tabla1[[#This Row],[Fecha de Vencimiento]],Festivos),"")))</f>
        <v/>
      </c>
      <c r="L21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09" s="1"/>
      <c r="N2109" s="1"/>
      <c r="O2109" s="1"/>
      <c r="P2109" s="1" t="str">
        <f>_xlfn.IFNA(VLOOKUP(Tabla1[[#This Row],[Departamento]],Departamentos,2,FALSE),"")</f>
        <v/>
      </c>
      <c r="Q2109" s="1"/>
      <c r="R2109" s="1" t="str">
        <f>_xlfn.IFNA(VLOOKUP(Tabla1[[#This Row],[Municipio]],Municipios,2,FALSE),"")</f>
        <v/>
      </c>
      <c r="S2109" s="1"/>
      <c r="T2109" s="1"/>
      <c r="U2109" s="1"/>
      <c r="V2109" s="1"/>
      <c r="W2109" s="1"/>
      <c r="Z2109" s="1"/>
    </row>
    <row r="2110" spans="1:26">
      <c r="A2110" s="1"/>
      <c r="B2110" s="1"/>
      <c r="D2110" s="1"/>
      <c r="E2110" s="1"/>
      <c r="F2110" s="1"/>
      <c r="G2110" s="1"/>
      <c r="H2110" s="1"/>
      <c r="I2110" s="1" t="str">
        <f>IFERROR(VLOOKUP(Tabla1[[#This Row],[Tipo de Petición, queja o reclamo, queja o reclamo]],Tipif,2,0),"")</f>
        <v/>
      </c>
      <c r="J2110" s="2" t="str">
        <f>IF(Tabla1[[#This Row],[Fecha Radicado]]="","",IF(Tabla1[[#This Row],[Tipo de Petición, queja o reclamo, queja o reclamo]]="Sin término de respuesta","No aplica",WORKDAY(Tabla1[[#This Row],[Fecha Radicado]],Tabla1[[#This Row],[Plazo]],Festivos)))</f>
        <v/>
      </c>
      <c r="K2110" s="3" t="str">
        <f ca="1">IF(Tabla1[[#This Row],[Estado]]="No Aplica","",IF(Tabla1[[#This Row],[Estado]]="Con respuesta","Gestionado",IFERROR(NETWORKDAYS(TODAY(),Tabla1[[#This Row],[Fecha de Vencimiento]],Festivos),"")))</f>
        <v/>
      </c>
      <c r="L21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10" s="1"/>
      <c r="N2110" s="1"/>
      <c r="O2110" s="1"/>
      <c r="P2110" s="1" t="str">
        <f>_xlfn.IFNA(VLOOKUP(Tabla1[[#This Row],[Departamento]],Departamentos,2,FALSE),"")</f>
        <v/>
      </c>
      <c r="Q2110" s="1"/>
      <c r="R2110" s="1" t="str">
        <f>_xlfn.IFNA(VLOOKUP(Tabla1[[#This Row],[Municipio]],Municipios,2,FALSE),"")</f>
        <v/>
      </c>
      <c r="S2110" s="1"/>
      <c r="T2110" s="1"/>
      <c r="U2110" s="1"/>
      <c r="V2110" s="1"/>
      <c r="W2110" s="1"/>
      <c r="Z2110" s="1"/>
    </row>
    <row r="2111" spans="1:26">
      <c r="A2111" s="1"/>
      <c r="B2111" s="1"/>
      <c r="D2111" s="1"/>
      <c r="E2111" s="1"/>
      <c r="F2111" s="1"/>
      <c r="G2111" s="1"/>
      <c r="H2111" s="1"/>
      <c r="I2111" s="1" t="str">
        <f>IFERROR(VLOOKUP(Tabla1[[#This Row],[Tipo de Petición, queja o reclamo, queja o reclamo]],Tipif,2,0),"")</f>
        <v/>
      </c>
      <c r="J2111" s="2" t="str">
        <f>IF(Tabla1[[#This Row],[Fecha Radicado]]="","",IF(Tabla1[[#This Row],[Tipo de Petición, queja o reclamo, queja o reclamo]]="Sin término de respuesta","No aplica",WORKDAY(Tabla1[[#This Row],[Fecha Radicado]],Tabla1[[#This Row],[Plazo]],Festivos)))</f>
        <v/>
      </c>
      <c r="K2111" s="3" t="str">
        <f ca="1">IF(Tabla1[[#This Row],[Estado]]="No Aplica","",IF(Tabla1[[#This Row],[Estado]]="Con respuesta","Gestionado",IFERROR(NETWORKDAYS(TODAY(),Tabla1[[#This Row],[Fecha de Vencimiento]],Festivos),"")))</f>
        <v/>
      </c>
      <c r="L21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11" s="1"/>
      <c r="N2111" s="1"/>
      <c r="O2111" s="1"/>
      <c r="P2111" s="1" t="str">
        <f>_xlfn.IFNA(VLOOKUP(Tabla1[[#This Row],[Departamento]],Departamentos,2,FALSE),"")</f>
        <v/>
      </c>
      <c r="Q2111" s="1"/>
      <c r="R2111" s="1" t="str">
        <f>_xlfn.IFNA(VLOOKUP(Tabla1[[#This Row],[Municipio]],Municipios,2,FALSE),"")</f>
        <v/>
      </c>
      <c r="S2111" s="1"/>
      <c r="T2111" s="1"/>
      <c r="U2111" s="1"/>
      <c r="V2111" s="1"/>
      <c r="W2111" s="1"/>
      <c r="Z2111" s="1"/>
    </row>
    <row r="2112" spans="1:26">
      <c r="A2112" s="1"/>
      <c r="B2112" s="1"/>
      <c r="D2112" s="1"/>
      <c r="E2112" s="1"/>
      <c r="F2112" s="1"/>
      <c r="G2112" s="1"/>
      <c r="H2112" s="1"/>
      <c r="I2112" s="1" t="str">
        <f>IFERROR(VLOOKUP(Tabla1[[#This Row],[Tipo de Petición, queja o reclamo, queja o reclamo]],Tipif,2,0),"")</f>
        <v/>
      </c>
      <c r="J2112" s="2" t="str">
        <f>IF(Tabla1[[#This Row],[Fecha Radicado]]="","",IF(Tabla1[[#This Row],[Tipo de Petición, queja o reclamo, queja o reclamo]]="Sin término de respuesta","No aplica",WORKDAY(Tabla1[[#This Row],[Fecha Radicado]],Tabla1[[#This Row],[Plazo]],Festivos)))</f>
        <v/>
      </c>
      <c r="K2112" s="3" t="str">
        <f ca="1">IF(Tabla1[[#This Row],[Estado]]="No Aplica","",IF(Tabla1[[#This Row],[Estado]]="Con respuesta","Gestionado",IFERROR(NETWORKDAYS(TODAY(),Tabla1[[#This Row],[Fecha de Vencimiento]],Festivos),"")))</f>
        <v/>
      </c>
      <c r="L21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12" s="1"/>
      <c r="N2112" s="1"/>
      <c r="O2112" s="1"/>
      <c r="P2112" s="1" t="str">
        <f>_xlfn.IFNA(VLOOKUP(Tabla1[[#This Row],[Departamento]],Departamentos,2,FALSE),"")</f>
        <v/>
      </c>
      <c r="Q2112" s="1"/>
      <c r="R2112" s="1" t="str">
        <f>_xlfn.IFNA(VLOOKUP(Tabla1[[#This Row],[Municipio]],Municipios,2,FALSE),"")</f>
        <v/>
      </c>
      <c r="S2112" s="1"/>
      <c r="T2112" s="1"/>
      <c r="U2112" s="1"/>
      <c r="V2112" s="1"/>
      <c r="W2112" s="1"/>
      <c r="Z2112" s="1"/>
    </row>
    <row r="2113" spans="1:26">
      <c r="A2113" s="1"/>
      <c r="B2113" s="1"/>
      <c r="D2113" s="1"/>
      <c r="E2113" s="1"/>
      <c r="F2113" s="1"/>
      <c r="G2113" s="1"/>
      <c r="H2113" s="1"/>
      <c r="I2113" s="1" t="str">
        <f>IFERROR(VLOOKUP(Tabla1[[#This Row],[Tipo de Petición, queja o reclamo, queja o reclamo]],Tipif,2,0),"")</f>
        <v/>
      </c>
      <c r="J2113" s="2" t="str">
        <f>IF(Tabla1[[#This Row],[Fecha Radicado]]="","",IF(Tabla1[[#This Row],[Tipo de Petición, queja o reclamo, queja o reclamo]]="Sin término de respuesta","No aplica",WORKDAY(Tabla1[[#This Row],[Fecha Radicado]],Tabla1[[#This Row],[Plazo]],Festivos)))</f>
        <v/>
      </c>
      <c r="K2113" s="3" t="str">
        <f ca="1">IF(Tabla1[[#This Row],[Estado]]="No Aplica","",IF(Tabla1[[#This Row],[Estado]]="Con respuesta","Gestionado",IFERROR(NETWORKDAYS(TODAY(),Tabla1[[#This Row],[Fecha de Vencimiento]],Festivos),"")))</f>
        <v/>
      </c>
      <c r="L21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13" s="1"/>
      <c r="N2113" s="1"/>
      <c r="O2113" s="1"/>
      <c r="P2113" s="1" t="str">
        <f>_xlfn.IFNA(VLOOKUP(Tabla1[[#This Row],[Departamento]],Departamentos,2,FALSE),"")</f>
        <v/>
      </c>
      <c r="Q2113" s="1"/>
      <c r="R2113" s="1" t="str">
        <f>_xlfn.IFNA(VLOOKUP(Tabla1[[#This Row],[Municipio]],Municipios,2,FALSE),"")</f>
        <v/>
      </c>
      <c r="S2113" s="1"/>
      <c r="T2113" s="1"/>
      <c r="U2113" s="1"/>
      <c r="V2113" s="1"/>
      <c r="W2113" s="1"/>
      <c r="Z2113" s="1"/>
    </row>
    <row r="2114" spans="1:26">
      <c r="A2114" s="1"/>
      <c r="B2114" s="1"/>
      <c r="D2114" s="1"/>
      <c r="E2114" s="1"/>
      <c r="F2114" s="1"/>
      <c r="G2114" s="1"/>
      <c r="H2114" s="1"/>
      <c r="I2114" s="1" t="str">
        <f>IFERROR(VLOOKUP(Tabla1[[#This Row],[Tipo de Petición, queja o reclamo, queja o reclamo]],Tipif,2,0),"")</f>
        <v/>
      </c>
      <c r="J2114" s="2" t="str">
        <f>IF(Tabla1[[#This Row],[Fecha Radicado]]="","",IF(Tabla1[[#This Row],[Tipo de Petición, queja o reclamo, queja o reclamo]]="Sin término de respuesta","No aplica",WORKDAY(Tabla1[[#This Row],[Fecha Radicado]],Tabla1[[#This Row],[Plazo]],Festivos)))</f>
        <v/>
      </c>
      <c r="K2114" s="3" t="str">
        <f ca="1">IF(Tabla1[[#This Row],[Estado]]="No Aplica","",IF(Tabla1[[#This Row],[Estado]]="Con respuesta","Gestionado",IFERROR(NETWORKDAYS(TODAY(),Tabla1[[#This Row],[Fecha de Vencimiento]],Festivos),"")))</f>
        <v/>
      </c>
      <c r="L21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14" s="1"/>
      <c r="N2114" s="1"/>
      <c r="O2114" s="1"/>
      <c r="P2114" s="1" t="str">
        <f>_xlfn.IFNA(VLOOKUP(Tabla1[[#This Row],[Departamento]],Departamentos,2,FALSE),"")</f>
        <v/>
      </c>
      <c r="Q2114" s="1"/>
      <c r="R2114" s="1" t="str">
        <f>_xlfn.IFNA(VLOOKUP(Tabla1[[#This Row],[Municipio]],Municipios,2,FALSE),"")</f>
        <v/>
      </c>
      <c r="S2114" s="1"/>
      <c r="T2114" s="1"/>
      <c r="U2114" s="1"/>
      <c r="V2114" s="1"/>
      <c r="W2114" s="1"/>
      <c r="Z2114" s="1"/>
    </row>
    <row r="2115" spans="1:26">
      <c r="A2115" s="1"/>
      <c r="B2115" s="1"/>
      <c r="D2115" s="1"/>
      <c r="E2115" s="1"/>
      <c r="F2115" s="1"/>
      <c r="G2115" s="1"/>
      <c r="H2115" s="1"/>
      <c r="I2115" s="1" t="str">
        <f>IFERROR(VLOOKUP(Tabla1[[#This Row],[Tipo de Petición, queja o reclamo, queja o reclamo]],Tipif,2,0),"")</f>
        <v/>
      </c>
      <c r="J2115" s="2" t="str">
        <f>IF(Tabla1[[#This Row],[Fecha Radicado]]="","",IF(Tabla1[[#This Row],[Tipo de Petición, queja o reclamo, queja o reclamo]]="Sin término de respuesta","No aplica",WORKDAY(Tabla1[[#This Row],[Fecha Radicado]],Tabla1[[#This Row],[Plazo]],Festivos)))</f>
        <v/>
      </c>
      <c r="K2115" s="3" t="str">
        <f ca="1">IF(Tabla1[[#This Row],[Estado]]="No Aplica","",IF(Tabla1[[#This Row],[Estado]]="Con respuesta","Gestionado",IFERROR(NETWORKDAYS(TODAY(),Tabla1[[#This Row],[Fecha de Vencimiento]],Festivos),"")))</f>
        <v/>
      </c>
      <c r="L21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15" s="1"/>
      <c r="N2115" s="1"/>
      <c r="O2115" s="1"/>
      <c r="P2115" s="1" t="str">
        <f>_xlfn.IFNA(VLOOKUP(Tabla1[[#This Row],[Departamento]],Departamentos,2,FALSE),"")</f>
        <v/>
      </c>
      <c r="Q2115" s="1"/>
      <c r="R2115" s="1" t="str">
        <f>_xlfn.IFNA(VLOOKUP(Tabla1[[#This Row],[Municipio]],Municipios,2,FALSE),"")</f>
        <v/>
      </c>
      <c r="S2115" s="1"/>
      <c r="T2115" s="1"/>
      <c r="U2115" s="1"/>
      <c r="V2115" s="1"/>
      <c r="W2115" s="1"/>
      <c r="Z2115" s="1"/>
    </row>
    <row r="2116" spans="1:26">
      <c r="A2116" s="1"/>
      <c r="B2116" s="1"/>
      <c r="D2116" s="1"/>
      <c r="E2116" s="1"/>
      <c r="F2116" s="1"/>
      <c r="G2116" s="1"/>
      <c r="H2116" s="1"/>
      <c r="I2116" s="1" t="str">
        <f>IFERROR(VLOOKUP(Tabla1[[#This Row],[Tipo de Petición, queja o reclamo, queja o reclamo]],Tipif,2,0),"")</f>
        <v/>
      </c>
      <c r="J2116" s="2" t="str">
        <f>IF(Tabla1[[#This Row],[Fecha Radicado]]="","",IF(Tabla1[[#This Row],[Tipo de Petición, queja o reclamo, queja o reclamo]]="Sin término de respuesta","No aplica",WORKDAY(Tabla1[[#This Row],[Fecha Radicado]],Tabla1[[#This Row],[Plazo]],Festivos)))</f>
        <v/>
      </c>
      <c r="K2116" s="3" t="str">
        <f ca="1">IF(Tabla1[[#This Row],[Estado]]="No Aplica","",IF(Tabla1[[#This Row],[Estado]]="Con respuesta","Gestionado",IFERROR(NETWORKDAYS(TODAY(),Tabla1[[#This Row],[Fecha de Vencimiento]],Festivos),"")))</f>
        <v/>
      </c>
      <c r="L21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16" s="1"/>
      <c r="N2116" s="1"/>
      <c r="O2116" s="1"/>
      <c r="P2116" s="1" t="str">
        <f>_xlfn.IFNA(VLOOKUP(Tabla1[[#This Row],[Departamento]],Departamentos,2,FALSE),"")</f>
        <v/>
      </c>
      <c r="Q2116" s="1"/>
      <c r="R2116" s="1" t="str">
        <f>_xlfn.IFNA(VLOOKUP(Tabla1[[#This Row],[Municipio]],Municipios,2,FALSE),"")</f>
        <v/>
      </c>
      <c r="S2116" s="1"/>
      <c r="T2116" s="1"/>
      <c r="U2116" s="1"/>
      <c r="V2116" s="1"/>
      <c r="W2116" s="1"/>
      <c r="Z2116" s="1"/>
    </row>
    <row r="2117" spans="1:26">
      <c r="A2117" s="1"/>
      <c r="B2117" s="1"/>
      <c r="D2117" s="1"/>
      <c r="E2117" s="1"/>
      <c r="F2117" s="1"/>
      <c r="G2117" s="1"/>
      <c r="H2117" s="1"/>
      <c r="I2117" s="1" t="str">
        <f>IFERROR(VLOOKUP(Tabla1[[#This Row],[Tipo de Petición, queja o reclamo, queja o reclamo]],Tipif,2,0),"")</f>
        <v/>
      </c>
      <c r="J2117" s="2" t="str">
        <f>IF(Tabla1[[#This Row],[Fecha Radicado]]="","",IF(Tabla1[[#This Row],[Tipo de Petición, queja o reclamo, queja o reclamo]]="Sin término de respuesta","No aplica",WORKDAY(Tabla1[[#This Row],[Fecha Radicado]],Tabla1[[#This Row],[Plazo]],Festivos)))</f>
        <v/>
      </c>
      <c r="K2117" s="3" t="str">
        <f ca="1">IF(Tabla1[[#This Row],[Estado]]="No Aplica","",IF(Tabla1[[#This Row],[Estado]]="Con respuesta","Gestionado",IFERROR(NETWORKDAYS(TODAY(),Tabla1[[#This Row],[Fecha de Vencimiento]],Festivos),"")))</f>
        <v/>
      </c>
      <c r="L21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17" s="1"/>
      <c r="N2117" s="1"/>
      <c r="O2117" s="1"/>
      <c r="P2117" s="1" t="str">
        <f>_xlfn.IFNA(VLOOKUP(Tabla1[[#This Row],[Departamento]],Departamentos,2,FALSE),"")</f>
        <v/>
      </c>
      <c r="Q2117" s="1"/>
      <c r="R2117" s="1" t="str">
        <f>_xlfn.IFNA(VLOOKUP(Tabla1[[#This Row],[Municipio]],Municipios,2,FALSE),"")</f>
        <v/>
      </c>
      <c r="S2117" s="1"/>
      <c r="T2117" s="1"/>
      <c r="U2117" s="1"/>
      <c r="V2117" s="1"/>
      <c r="W2117" s="1"/>
      <c r="Z2117" s="1"/>
    </row>
    <row r="2118" spans="1:26">
      <c r="A2118" s="1"/>
      <c r="B2118" s="1"/>
      <c r="D2118" s="1"/>
      <c r="E2118" s="1"/>
      <c r="F2118" s="1"/>
      <c r="G2118" s="1"/>
      <c r="H2118" s="1"/>
      <c r="I2118" s="1" t="str">
        <f>IFERROR(VLOOKUP(Tabla1[[#This Row],[Tipo de Petición, queja o reclamo, queja o reclamo]],Tipif,2,0),"")</f>
        <v/>
      </c>
      <c r="J2118" s="2" t="str">
        <f>IF(Tabla1[[#This Row],[Fecha Radicado]]="","",IF(Tabla1[[#This Row],[Tipo de Petición, queja o reclamo, queja o reclamo]]="Sin término de respuesta","No aplica",WORKDAY(Tabla1[[#This Row],[Fecha Radicado]],Tabla1[[#This Row],[Plazo]],Festivos)))</f>
        <v/>
      </c>
      <c r="K2118" s="3" t="str">
        <f ca="1">IF(Tabla1[[#This Row],[Estado]]="No Aplica","",IF(Tabla1[[#This Row],[Estado]]="Con respuesta","Gestionado",IFERROR(NETWORKDAYS(TODAY(),Tabla1[[#This Row],[Fecha de Vencimiento]],Festivos),"")))</f>
        <v/>
      </c>
      <c r="L21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18" s="1"/>
      <c r="N2118" s="1"/>
      <c r="O2118" s="1"/>
      <c r="P2118" s="1" t="str">
        <f>_xlfn.IFNA(VLOOKUP(Tabla1[[#This Row],[Departamento]],Departamentos,2,FALSE),"")</f>
        <v/>
      </c>
      <c r="Q2118" s="1"/>
      <c r="R2118" s="1" t="str">
        <f>_xlfn.IFNA(VLOOKUP(Tabla1[[#This Row],[Municipio]],Municipios,2,FALSE),"")</f>
        <v/>
      </c>
      <c r="S2118" s="1"/>
      <c r="T2118" s="1"/>
      <c r="U2118" s="1"/>
      <c r="V2118" s="1"/>
      <c r="W2118" s="1"/>
      <c r="Z2118" s="1"/>
    </row>
    <row r="2119" spans="1:26">
      <c r="A2119" s="1"/>
      <c r="B2119" s="1"/>
      <c r="D2119" s="1"/>
      <c r="E2119" s="1"/>
      <c r="F2119" s="1"/>
      <c r="G2119" s="1"/>
      <c r="H2119" s="1"/>
      <c r="I2119" s="1" t="str">
        <f>IFERROR(VLOOKUP(Tabla1[[#This Row],[Tipo de Petición, queja o reclamo, queja o reclamo]],Tipif,2,0),"")</f>
        <v/>
      </c>
      <c r="J2119" s="2" t="str">
        <f>IF(Tabla1[[#This Row],[Fecha Radicado]]="","",IF(Tabla1[[#This Row],[Tipo de Petición, queja o reclamo, queja o reclamo]]="Sin término de respuesta","No aplica",WORKDAY(Tabla1[[#This Row],[Fecha Radicado]],Tabla1[[#This Row],[Plazo]],Festivos)))</f>
        <v/>
      </c>
      <c r="K2119" s="3" t="str">
        <f ca="1">IF(Tabla1[[#This Row],[Estado]]="No Aplica","",IF(Tabla1[[#This Row],[Estado]]="Con respuesta","Gestionado",IFERROR(NETWORKDAYS(TODAY(),Tabla1[[#This Row],[Fecha de Vencimiento]],Festivos),"")))</f>
        <v/>
      </c>
      <c r="L21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19" s="1"/>
      <c r="N2119" s="1"/>
      <c r="O2119" s="1"/>
      <c r="P2119" s="1" t="str">
        <f>_xlfn.IFNA(VLOOKUP(Tabla1[[#This Row],[Departamento]],Departamentos,2,FALSE),"")</f>
        <v/>
      </c>
      <c r="Q2119" s="1"/>
      <c r="R2119" s="1" t="str">
        <f>_xlfn.IFNA(VLOOKUP(Tabla1[[#This Row],[Municipio]],Municipios,2,FALSE),"")</f>
        <v/>
      </c>
      <c r="S2119" s="1"/>
      <c r="T2119" s="1"/>
      <c r="U2119" s="1"/>
      <c r="V2119" s="1"/>
      <c r="W2119" s="1"/>
      <c r="Z2119" s="1"/>
    </row>
    <row r="2120" spans="1:26">
      <c r="A2120" s="1"/>
      <c r="B2120" s="1"/>
      <c r="D2120" s="1"/>
      <c r="E2120" s="1"/>
      <c r="F2120" s="1"/>
      <c r="G2120" s="1"/>
      <c r="H2120" s="1"/>
      <c r="I2120" s="1" t="str">
        <f>IFERROR(VLOOKUP(Tabla1[[#This Row],[Tipo de Petición, queja o reclamo, queja o reclamo]],Tipif,2,0),"")</f>
        <v/>
      </c>
      <c r="J2120" s="2" t="str">
        <f>IF(Tabla1[[#This Row],[Fecha Radicado]]="","",IF(Tabla1[[#This Row],[Tipo de Petición, queja o reclamo, queja o reclamo]]="Sin término de respuesta","No aplica",WORKDAY(Tabla1[[#This Row],[Fecha Radicado]],Tabla1[[#This Row],[Plazo]],Festivos)))</f>
        <v/>
      </c>
      <c r="K2120" s="3" t="str">
        <f ca="1">IF(Tabla1[[#This Row],[Estado]]="No Aplica","",IF(Tabla1[[#This Row],[Estado]]="Con respuesta","Gestionado",IFERROR(NETWORKDAYS(TODAY(),Tabla1[[#This Row],[Fecha de Vencimiento]],Festivos),"")))</f>
        <v/>
      </c>
      <c r="L21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20" s="1"/>
      <c r="N2120" s="1"/>
      <c r="O2120" s="1"/>
      <c r="P2120" s="1" t="str">
        <f>_xlfn.IFNA(VLOOKUP(Tabla1[[#This Row],[Departamento]],Departamentos,2,FALSE),"")</f>
        <v/>
      </c>
      <c r="Q2120" s="1"/>
      <c r="R2120" s="1" t="str">
        <f>_xlfn.IFNA(VLOOKUP(Tabla1[[#This Row],[Municipio]],Municipios,2,FALSE),"")</f>
        <v/>
      </c>
      <c r="S2120" s="1"/>
      <c r="T2120" s="1"/>
      <c r="U2120" s="1"/>
      <c r="V2120" s="1"/>
      <c r="W2120" s="1"/>
      <c r="Z2120" s="1"/>
    </row>
    <row r="2121" spans="1:26">
      <c r="A2121" s="1"/>
      <c r="B2121" s="1"/>
      <c r="D2121" s="1"/>
      <c r="E2121" s="1"/>
      <c r="F2121" s="1"/>
      <c r="G2121" s="1"/>
      <c r="H2121" s="1"/>
      <c r="I2121" s="1" t="str">
        <f>IFERROR(VLOOKUP(Tabla1[[#This Row],[Tipo de Petición, queja o reclamo, queja o reclamo]],Tipif,2,0),"")</f>
        <v/>
      </c>
      <c r="J2121" s="2" t="str">
        <f>IF(Tabla1[[#This Row],[Fecha Radicado]]="","",IF(Tabla1[[#This Row],[Tipo de Petición, queja o reclamo, queja o reclamo]]="Sin término de respuesta","No aplica",WORKDAY(Tabla1[[#This Row],[Fecha Radicado]],Tabla1[[#This Row],[Plazo]],Festivos)))</f>
        <v/>
      </c>
      <c r="K2121" s="3" t="str">
        <f ca="1">IF(Tabla1[[#This Row],[Estado]]="No Aplica","",IF(Tabla1[[#This Row],[Estado]]="Con respuesta","Gestionado",IFERROR(NETWORKDAYS(TODAY(),Tabla1[[#This Row],[Fecha de Vencimiento]],Festivos),"")))</f>
        <v/>
      </c>
      <c r="L21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21" s="1"/>
      <c r="N2121" s="1"/>
      <c r="O2121" s="1"/>
      <c r="P2121" s="1" t="str">
        <f>_xlfn.IFNA(VLOOKUP(Tabla1[[#This Row],[Departamento]],Departamentos,2,FALSE),"")</f>
        <v/>
      </c>
      <c r="Q2121" s="1"/>
      <c r="R2121" s="1" t="str">
        <f>_xlfn.IFNA(VLOOKUP(Tabla1[[#This Row],[Municipio]],Municipios,2,FALSE),"")</f>
        <v/>
      </c>
      <c r="S2121" s="1"/>
      <c r="T2121" s="1"/>
      <c r="U2121" s="1"/>
      <c r="V2121" s="1"/>
      <c r="W2121" s="1"/>
      <c r="Z2121" s="1"/>
    </row>
    <row r="2122" spans="1:26">
      <c r="A2122" s="1"/>
      <c r="B2122" s="1"/>
      <c r="D2122" s="1"/>
      <c r="E2122" s="1"/>
      <c r="F2122" s="1"/>
      <c r="G2122" s="1"/>
      <c r="H2122" s="1"/>
      <c r="I2122" s="1" t="str">
        <f>IFERROR(VLOOKUP(Tabla1[[#This Row],[Tipo de Petición, queja o reclamo, queja o reclamo]],Tipif,2,0),"")</f>
        <v/>
      </c>
      <c r="J2122" s="2" t="str">
        <f>IF(Tabla1[[#This Row],[Fecha Radicado]]="","",IF(Tabla1[[#This Row],[Tipo de Petición, queja o reclamo, queja o reclamo]]="Sin término de respuesta","No aplica",WORKDAY(Tabla1[[#This Row],[Fecha Radicado]],Tabla1[[#This Row],[Plazo]],Festivos)))</f>
        <v/>
      </c>
      <c r="K2122" s="3" t="str">
        <f ca="1">IF(Tabla1[[#This Row],[Estado]]="No Aplica","",IF(Tabla1[[#This Row],[Estado]]="Con respuesta","Gestionado",IFERROR(NETWORKDAYS(TODAY(),Tabla1[[#This Row],[Fecha de Vencimiento]],Festivos),"")))</f>
        <v/>
      </c>
      <c r="L21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22" s="1"/>
      <c r="N2122" s="1"/>
      <c r="O2122" s="1"/>
      <c r="P2122" s="1" t="str">
        <f>_xlfn.IFNA(VLOOKUP(Tabla1[[#This Row],[Departamento]],Departamentos,2,FALSE),"")</f>
        <v/>
      </c>
      <c r="Q2122" s="1"/>
      <c r="R2122" s="1" t="str">
        <f>_xlfn.IFNA(VLOOKUP(Tabla1[[#This Row],[Municipio]],Municipios,2,FALSE),"")</f>
        <v/>
      </c>
      <c r="S2122" s="1"/>
      <c r="T2122" s="1"/>
      <c r="U2122" s="1"/>
      <c r="V2122" s="1"/>
      <c r="W2122" s="1"/>
      <c r="Z2122" s="1"/>
    </row>
    <row r="2123" spans="1:26">
      <c r="A2123" s="1"/>
      <c r="B2123" s="1"/>
      <c r="D2123" s="1"/>
      <c r="E2123" s="1"/>
      <c r="F2123" s="1"/>
      <c r="G2123" s="1"/>
      <c r="H2123" s="1"/>
      <c r="I2123" s="1" t="str">
        <f>IFERROR(VLOOKUP(Tabla1[[#This Row],[Tipo de Petición, queja o reclamo, queja o reclamo]],Tipif,2,0),"")</f>
        <v/>
      </c>
      <c r="J2123" s="2" t="str">
        <f>IF(Tabla1[[#This Row],[Fecha Radicado]]="","",IF(Tabla1[[#This Row],[Tipo de Petición, queja o reclamo, queja o reclamo]]="Sin término de respuesta","No aplica",WORKDAY(Tabla1[[#This Row],[Fecha Radicado]],Tabla1[[#This Row],[Plazo]],Festivos)))</f>
        <v/>
      </c>
      <c r="K2123" s="3" t="str">
        <f ca="1">IF(Tabla1[[#This Row],[Estado]]="No Aplica","",IF(Tabla1[[#This Row],[Estado]]="Con respuesta","Gestionado",IFERROR(NETWORKDAYS(TODAY(),Tabla1[[#This Row],[Fecha de Vencimiento]],Festivos),"")))</f>
        <v/>
      </c>
      <c r="L21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23" s="1"/>
      <c r="N2123" s="1"/>
      <c r="O2123" s="1"/>
      <c r="P2123" s="1" t="str">
        <f>_xlfn.IFNA(VLOOKUP(Tabla1[[#This Row],[Departamento]],Departamentos,2,FALSE),"")</f>
        <v/>
      </c>
      <c r="Q2123" s="1"/>
      <c r="R2123" s="1" t="str">
        <f>_xlfn.IFNA(VLOOKUP(Tabla1[[#This Row],[Municipio]],Municipios,2,FALSE),"")</f>
        <v/>
      </c>
      <c r="S2123" s="1"/>
      <c r="T2123" s="1"/>
      <c r="U2123" s="1"/>
      <c r="V2123" s="1"/>
      <c r="W2123" s="1"/>
      <c r="Z2123" s="1"/>
    </row>
    <row r="2124" spans="1:26">
      <c r="A2124" s="1"/>
      <c r="B2124" s="1"/>
      <c r="D2124" s="1"/>
      <c r="E2124" s="1"/>
      <c r="F2124" s="1"/>
      <c r="G2124" s="1"/>
      <c r="H2124" s="1"/>
      <c r="I2124" s="1" t="str">
        <f>IFERROR(VLOOKUP(Tabla1[[#This Row],[Tipo de Petición, queja o reclamo, queja o reclamo]],Tipif,2,0),"")</f>
        <v/>
      </c>
      <c r="J2124" s="2" t="str">
        <f>IF(Tabla1[[#This Row],[Fecha Radicado]]="","",IF(Tabla1[[#This Row],[Tipo de Petición, queja o reclamo, queja o reclamo]]="Sin término de respuesta","No aplica",WORKDAY(Tabla1[[#This Row],[Fecha Radicado]],Tabla1[[#This Row],[Plazo]],Festivos)))</f>
        <v/>
      </c>
      <c r="K2124" s="3" t="str">
        <f ca="1">IF(Tabla1[[#This Row],[Estado]]="No Aplica","",IF(Tabla1[[#This Row],[Estado]]="Con respuesta","Gestionado",IFERROR(NETWORKDAYS(TODAY(),Tabla1[[#This Row],[Fecha de Vencimiento]],Festivos),"")))</f>
        <v/>
      </c>
      <c r="L21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24" s="1"/>
      <c r="N2124" s="1"/>
      <c r="O2124" s="1"/>
      <c r="P2124" s="1" t="str">
        <f>_xlfn.IFNA(VLOOKUP(Tabla1[[#This Row],[Departamento]],Departamentos,2,FALSE),"")</f>
        <v/>
      </c>
      <c r="Q2124" s="1"/>
      <c r="R2124" s="1" t="str">
        <f>_xlfn.IFNA(VLOOKUP(Tabla1[[#This Row],[Municipio]],Municipios,2,FALSE),"")</f>
        <v/>
      </c>
      <c r="S2124" s="1"/>
      <c r="T2124" s="1"/>
      <c r="U2124" s="1"/>
      <c r="V2124" s="1"/>
      <c r="W2124" s="1"/>
      <c r="Z2124" s="1"/>
    </row>
    <row r="2125" spans="1:26">
      <c r="A2125" s="1"/>
      <c r="B2125" s="1"/>
      <c r="D2125" s="1"/>
      <c r="E2125" s="1"/>
      <c r="F2125" s="1"/>
      <c r="G2125" s="1"/>
      <c r="H2125" s="1"/>
      <c r="I2125" s="1" t="str">
        <f>IFERROR(VLOOKUP(Tabla1[[#This Row],[Tipo de Petición, queja o reclamo, queja o reclamo]],Tipif,2,0),"")</f>
        <v/>
      </c>
      <c r="J2125" s="2" t="str">
        <f>IF(Tabla1[[#This Row],[Fecha Radicado]]="","",IF(Tabla1[[#This Row],[Tipo de Petición, queja o reclamo, queja o reclamo]]="Sin término de respuesta","No aplica",WORKDAY(Tabla1[[#This Row],[Fecha Radicado]],Tabla1[[#This Row],[Plazo]],Festivos)))</f>
        <v/>
      </c>
      <c r="K2125" s="3" t="str">
        <f ca="1">IF(Tabla1[[#This Row],[Estado]]="No Aplica","",IF(Tabla1[[#This Row],[Estado]]="Con respuesta","Gestionado",IFERROR(NETWORKDAYS(TODAY(),Tabla1[[#This Row],[Fecha de Vencimiento]],Festivos),"")))</f>
        <v/>
      </c>
      <c r="L21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25" s="1"/>
      <c r="N2125" s="1"/>
      <c r="O2125" s="1"/>
      <c r="P2125" s="1" t="str">
        <f>_xlfn.IFNA(VLOOKUP(Tabla1[[#This Row],[Departamento]],Departamentos,2,FALSE),"")</f>
        <v/>
      </c>
      <c r="Q2125" s="1"/>
      <c r="R2125" s="1" t="str">
        <f>_xlfn.IFNA(VLOOKUP(Tabla1[[#This Row],[Municipio]],Municipios,2,FALSE),"")</f>
        <v/>
      </c>
      <c r="S2125" s="1"/>
      <c r="T2125" s="1"/>
      <c r="U2125" s="1"/>
      <c r="V2125" s="1"/>
      <c r="W2125" s="1"/>
      <c r="Z2125" s="1"/>
    </row>
    <row r="2126" spans="1:26">
      <c r="A2126" s="1"/>
      <c r="B2126" s="1"/>
      <c r="D2126" s="1"/>
      <c r="E2126" s="1"/>
      <c r="F2126" s="1"/>
      <c r="G2126" s="1"/>
      <c r="H2126" s="1"/>
      <c r="I2126" s="1" t="str">
        <f>IFERROR(VLOOKUP(Tabla1[[#This Row],[Tipo de Petición, queja o reclamo, queja o reclamo]],Tipif,2,0),"")</f>
        <v/>
      </c>
      <c r="J2126" s="2" t="str">
        <f>IF(Tabla1[[#This Row],[Fecha Radicado]]="","",IF(Tabla1[[#This Row],[Tipo de Petición, queja o reclamo, queja o reclamo]]="Sin término de respuesta","No aplica",WORKDAY(Tabla1[[#This Row],[Fecha Radicado]],Tabla1[[#This Row],[Plazo]],Festivos)))</f>
        <v/>
      </c>
      <c r="K2126" s="3" t="str">
        <f ca="1">IF(Tabla1[[#This Row],[Estado]]="No Aplica","",IF(Tabla1[[#This Row],[Estado]]="Con respuesta","Gestionado",IFERROR(NETWORKDAYS(TODAY(),Tabla1[[#This Row],[Fecha de Vencimiento]],Festivos),"")))</f>
        <v/>
      </c>
      <c r="L21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26" s="1"/>
      <c r="N2126" s="1"/>
      <c r="O2126" s="1"/>
      <c r="P2126" s="1" t="str">
        <f>_xlfn.IFNA(VLOOKUP(Tabla1[[#This Row],[Departamento]],Departamentos,2,FALSE),"")</f>
        <v/>
      </c>
      <c r="Q2126" s="1"/>
      <c r="R2126" s="1" t="str">
        <f>_xlfn.IFNA(VLOOKUP(Tabla1[[#This Row],[Municipio]],Municipios,2,FALSE),"")</f>
        <v/>
      </c>
      <c r="S2126" s="1"/>
      <c r="T2126" s="1"/>
      <c r="U2126" s="1"/>
      <c r="V2126" s="1"/>
      <c r="W2126" s="1"/>
      <c r="Z2126" s="1"/>
    </row>
    <row r="2127" spans="1:26">
      <c r="A2127" s="1"/>
      <c r="B2127" s="1"/>
      <c r="D2127" s="1"/>
      <c r="E2127" s="1"/>
      <c r="F2127" s="1"/>
      <c r="G2127" s="1"/>
      <c r="H2127" s="1"/>
      <c r="I2127" s="1" t="str">
        <f>IFERROR(VLOOKUP(Tabla1[[#This Row],[Tipo de Petición, queja o reclamo, queja o reclamo]],Tipif,2,0),"")</f>
        <v/>
      </c>
      <c r="J2127" s="2" t="str">
        <f>IF(Tabla1[[#This Row],[Fecha Radicado]]="","",IF(Tabla1[[#This Row],[Tipo de Petición, queja o reclamo, queja o reclamo]]="Sin término de respuesta","No aplica",WORKDAY(Tabla1[[#This Row],[Fecha Radicado]],Tabla1[[#This Row],[Plazo]],Festivos)))</f>
        <v/>
      </c>
      <c r="K2127" s="3" t="str">
        <f ca="1">IF(Tabla1[[#This Row],[Estado]]="No Aplica","",IF(Tabla1[[#This Row],[Estado]]="Con respuesta","Gestionado",IFERROR(NETWORKDAYS(TODAY(),Tabla1[[#This Row],[Fecha de Vencimiento]],Festivos),"")))</f>
        <v/>
      </c>
      <c r="L21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27" s="1"/>
      <c r="N2127" s="1"/>
      <c r="O2127" s="1"/>
      <c r="P2127" s="1" t="str">
        <f>_xlfn.IFNA(VLOOKUP(Tabla1[[#This Row],[Departamento]],Departamentos,2,FALSE),"")</f>
        <v/>
      </c>
      <c r="Q2127" s="1"/>
      <c r="R2127" s="1" t="str">
        <f>_xlfn.IFNA(VLOOKUP(Tabla1[[#This Row],[Municipio]],Municipios,2,FALSE),"")</f>
        <v/>
      </c>
      <c r="S2127" s="1"/>
      <c r="T2127" s="1"/>
      <c r="U2127" s="1"/>
      <c r="V2127" s="1"/>
      <c r="W2127" s="1"/>
      <c r="Z2127" s="1"/>
    </row>
    <row r="2128" spans="1:26">
      <c r="A2128" s="1"/>
      <c r="B2128" s="1"/>
      <c r="D2128" s="1"/>
      <c r="E2128" s="1"/>
      <c r="F2128" s="1"/>
      <c r="G2128" s="1"/>
      <c r="H2128" s="1"/>
      <c r="I2128" s="1" t="str">
        <f>IFERROR(VLOOKUP(Tabla1[[#This Row],[Tipo de Petición, queja o reclamo, queja o reclamo]],Tipif,2,0),"")</f>
        <v/>
      </c>
      <c r="J2128" s="2" t="str">
        <f>IF(Tabla1[[#This Row],[Fecha Radicado]]="","",IF(Tabla1[[#This Row],[Tipo de Petición, queja o reclamo, queja o reclamo]]="Sin término de respuesta","No aplica",WORKDAY(Tabla1[[#This Row],[Fecha Radicado]],Tabla1[[#This Row],[Plazo]],Festivos)))</f>
        <v/>
      </c>
      <c r="K2128" s="3" t="str">
        <f ca="1">IF(Tabla1[[#This Row],[Estado]]="No Aplica","",IF(Tabla1[[#This Row],[Estado]]="Con respuesta","Gestionado",IFERROR(NETWORKDAYS(TODAY(),Tabla1[[#This Row],[Fecha de Vencimiento]],Festivos),"")))</f>
        <v/>
      </c>
      <c r="L21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28" s="1"/>
      <c r="N2128" s="1"/>
      <c r="O2128" s="1"/>
      <c r="P2128" s="1" t="str">
        <f>_xlfn.IFNA(VLOOKUP(Tabla1[[#This Row],[Departamento]],Departamentos,2,FALSE),"")</f>
        <v/>
      </c>
      <c r="Q2128" s="1"/>
      <c r="R2128" s="1" t="str">
        <f>_xlfn.IFNA(VLOOKUP(Tabla1[[#This Row],[Municipio]],Municipios,2,FALSE),"")</f>
        <v/>
      </c>
      <c r="S2128" s="1"/>
      <c r="T2128" s="1"/>
      <c r="U2128" s="1"/>
      <c r="V2128" s="1"/>
      <c r="W2128" s="1"/>
      <c r="Z2128" s="1"/>
    </row>
    <row r="2129" spans="1:26">
      <c r="A2129" s="1"/>
      <c r="B2129" s="1"/>
      <c r="D2129" s="1"/>
      <c r="E2129" s="1"/>
      <c r="F2129" s="1"/>
      <c r="G2129" s="1"/>
      <c r="H2129" s="1"/>
      <c r="I2129" s="1" t="str">
        <f>IFERROR(VLOOKUP(Tabla1[[#This Row],[Tipo de Petición, queja o reclamo, queja o reclamo]],Tipif,2,0),"")</f>
        <v/>
      </c>
      <c r="J2129" s="2" t="str">
        <f>IF(Tabla1[[#This Row],[Fecha Radicado]]="","",IF(Tabla1[[#This Row],[Tipo de Petición, queja o reclamo, queja o reclamo]]="Sin término de respuesta","No aplica",WORKDAY(Tabla1[[#This Row],[Fecha Radicado]],Tabla1[[#This Row],[Plazo]],Festivos)))</f>
        <v/>
      </c>
      <c r="K2129" s="3" t="str">
        <f ca="1">IF(Tabla1[[#This Row],[Estado]]="No Aplica","",IF(Tabla1[[#This Row],[Estado]]="Con respuesta","Gestionado",IFERROR(NETWORKDAYS(TODAY(),Tabla1[[#This Row],[Fecha de Vencimiento]],Festivos),"")))</f>
        <v/>
      </c>
      <c r="L21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29" s="1"/>
      <c r="N2129" s="1"/>
      <c r="O2129" s="1"/>
      <c r="P2129" s="1" t="str">
        <f>_xlfn.IFNA(VLOOKUP(Tabla1[[#This Row],[Departamento]],Departamentos,2,FALSE),"")</f>
        <v/>
      </c>
      <c r="Q2129" s="1"/>
      <c r="R2129" s="1" t="str">
        <f>_xlfn.IFNA(VLOOKUP(Tabla1[[#This Row],[Municipio]],Municipios,2,FALSE),"")</f>
        <v/>
      </c>
      <c r="S2129" s="1"/>
      <c r="T2129" s="1"/>
      <c r="U2129" s="1"/>
      <c r="V2129" s="1"/>
      <c r="W2129" s="1"/>
      <c r="Z2129" s="1"/>
    </row>
    <row r="2130" spans="1:26">
      <c r="A2130" s="1"/>
      <c r="B2130" s="1"/>
      <c r="D2130" s="1"/>
      <c r="E2130" s="1"/>
      <c r="F2130" s="1"/>
      <c r="G2130" s="1"/>
      <c r="H2130" s="1"/>
      <c r="I2130" s="1" t="str">
        <f>IFERROR(VLOOKUP(Tabla1[[#This Row],[Tipo de Petición, queja o reclamo, queja o reclamo]],Tipif,2,0),"")</f>
        <v/>
      </c>
      <c r="J2130" s="2" t="str">
        <f>IF(Tabla1[[#This Row],[Fecha Radicado]]="","",IF(Tabla1[[#This Row],[Tipo de Petición, queja o reclamo, queja o reclamo]]="Sin término de respuesta","No aplica",WORKDAY(Tabla1[[#This Row],[Fecha Radicado]],Tabla1[[#This Row],[Plazo]],Festivos)))</f>
        <v/>
      </c>
      <c r="K2130" s="3" t="str">
        <f ca="1">IF(Tabla1[[#This Row],[Estado]]="No Aplica","",IF(Tabla1[[#This Row],[Estado]]="Con respuesta","Gestionado",IFERROR(NETWORKDAYS(TODAY(),Tabla1[[#This Row],[Fecha de Vencimiento]],Festivos),"")))</f>
        <v/>
      </c>
      <c r="L21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30" s="1"/>
      <c r="N2130" s="1"/>
      <c r="O2130" s="1"/>
      <c r="P2130" s="1" t="str">
        <f>_xlfn.IFNA(VLOOKUP(Tabla1[[#This Row],[Departamento]],Departamentos,2,FALSE),"")</f>
        <v/>
      </c>
      <c r="Q2130" s="1"/>
      <c r="R2130" s="1" t="str">
        <f>_xlfn.IFNA(VLOOKUP(Tabla1[[#This Row],[Municipio]],Municipios,2,FALSE),"")</f>
        <v/>
      </c>
      <c r="S2130" s="1"/>
      <c r="T2130" s="1"/>
      <c r="U2130" s="1"/>
      <c r="V2130" s="1"/>
      <c r="W2130" s="1"/>
      <c r="Z2130" s="1"/>
    </row>
    <row r="2131" spans="1:26">
      <c r="A2131" s="1"/>
      <c r="B2131" s="1"/>
      <c r="D2131" s="1"/>
      <c r="E2131" s="1"/>
      <c r="F2131" s="1"/>
      <c r="G2131" s="1"/>
      <c r="H2131" s="1"/>
      <c r="I2131" s="1" t="str">
        <f>IFERROR(VLOOKUP(Tabla1[[#This Row],[Tipo de Petición, queja o reclamo, queja o reclamo]],Tipif,2,0),"")</f>
        <v/>
      </c>
      <c r="J2131" s="2" t="str">
        <f>IF(Tabla1[[#This Row],[Fecha Radicado]]="","",IF(Tabla1[[#This Row],[Tipo de Petición, queja o reclamo, queja o reclamo]]="Sin término de respuesta","No aplica",WORKDAY(Tabla1[[#This Row],[Fecha Radicado]],Tabla1[[#This Row],[Plazo]],Festivos)))</f>
        <v/>
      </c>
      <c r="K2131" s="3" t="str">
        <f ca="1">IF(Tabla1[[#This Row],[Estado]]="No Aplica","",IF(Tabla1[[#This Row],[Estado]]="Con respuesta","Gestionado",IFERROR(NETWORKDAYS(TODAY(),Tabla1[[#This Row],[Fecha de Vencimiento]],Festivos),"")))</f>
        <v/>
      </c>
      <c r="L21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31" s="1"/>
      <c r="N2131" s="1"/>
      <c r="O2131" s="1"/>
      <c r="P2131" s="1" t="str">
        <f>_xlfn.IFNA(VLOOKUP(Tabla1[[#This Row],[Departamento]],Departamentos,2,FALSE),"")</f>
        <v/>
      </c>
      <c r="Q2131" s="1"/>
      <c r="R2131" s="1" t="str">
        <f>_xlfn.IFNA(VLOOKUP(Tabla1[[#This Row],[Municipio]],Municipios,2,FALSE),"")</f>
        <v/>
      </c>
      <c r="S2131" s="1"/>
      <c r="T2131" s="1"/>
      <c r="U2131" s="1"/>
      <c r="V2131" s="1"/>
      <c r="W2131" s="1"/>
      <c r="Z2131" s="1"/>
    </row>
    <row r="2132" spans="1:26">
      <c r="A2132" s="1"/>
      <c r="B2132" s="1"/>
      <c r="D2132" s="1"/>
      <c r="E2132" s="1"/>
      <c r="F2132" s="1"/>
      <c r="G2132" s="1"/>
      <c r="H2132" s="1"/>
      <c r="I2132" s="1" t="str">
        <f>IFERROR(VLOOKUP(Tabla1[[#This Row],[Tipo de Petición, queja o reclamo, queja o reclamo]],Tipif,2,0),"")</f>
        <v/>
      </c>
      <c r="J2132" s="2" t="str">
        <f>IF(Tabla1[[#This Row],[Fecha Radicado]]="","",IF(Tabla1[[#This Row],[Tipo de Petición, queja o reclamo, queja o reclamo]]="Sin término de respuesta","No aplica",WORKDAY(Tabla1[[#This Row],[Fecha Radicado]],Tabla1[[#This Row],[Plazo]],Festivos)))</f>
        <v/>
      </c>
      <c r="K2132" s="3" t="str">
        <f ca="1">IF(Tabla1[[#This Row],[Estado]]="No Aplica","",IF(Tabla1[[#This Row],[Estado]]="Con respuesta","Gestionado",IFERROR(NETWORKDAYS(TODAY(),Tabla1[[#This Row],[Fecha de Vencimiento]],Festivos),"")))</f>
        <v/>
      </c>
      <c r="L21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32" s="1"/>
      <c r="N2132" s="1"/>
      <c r="O2132" s="1"/>
      <c r="P2132" s="1" t="str">
        <f>_xlfn.IFNA(VLOOKUP(Tabla1[[#This Row],[Departamento]],Departamentos,2,FALSE),"")</f>
        <v/>
      </c>
      <c r="Q2132" s="1"/>
      <c r="R2132" s="1" t="str">
        <f>_xlfn.IFNA(VLOOKUP(Tabla1[[#This Row],[Municipio]],Municipios,2,FALSE),"")</f>
        <v/>
      </c>
      <c r="S2132" s="1"/>
      <c r="T2132" s="1"/>
      <c r="U2132" s="1"/>
      <c r="V2132" s="1"/>
      <c r="W2132" s="1"/>
      <c r="Z2132" s="1"/>
    </row>
    <row r="2133" spans="1:26">
      <c r="A2133" s="1"/>
      <c r="B2133" s="1"/>
      <c r="D2133" s="1"/>
      <c r="E2133" s="1"/>
      <c r="F2133" s="1"/>
      <c r="G2133" s="1"/>
      <c r="H2133" s="1"/>
      <c r="I2133" s="1" t="str">
        <f>IFERROR(VLOOKUP(Tabla1[[#This Row],[Tipo de Petición, queja o reclamo, queja o reclamo]],Tipif,2,0),"")</f>
        <v/>
      </c>
      <c r="J2133" s="2" t="str">
        <f>IF(Tabla1[[#This Row],[Fecha Radicado]]="","",IF(Tabla1[[#This Row],[Tipo de Petición, queja o reclamo, queja o reclamo]]="Sin término de respuesta","No aplica",WORKDAY(Tabla1[[#This Row],[Fecha Radicado]],Tabla1[[#This Row],[Plazo]],Festivos)))</f>
        <v/>
      </c>
      <c r="K2133" s="3" t="str">
        <f ca="1">IF(Tabla1[[#This Row],[Estado]]="No Aplica","",IF(Tabla1[[#This Row],[Estado]]="Con respuesta","Gestionado",IFERROR(NETWORKDAYS(TODAY(),Tabla1[[#This Row],[Fecha de Vencimiento]],Festivos),"")))</f>
        <v/>
      </c>
      <c r="L21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33" s="1"/>
      <c r="N2133" s="1"/>
      <c r="O2133" s="1"/>
      <c r="P2133" s="1" t="str">
        <f>_xlfn.IFNA(VLOOKUP(Tabla1[[#This Row],[Departamento]],Departamentos,2,FALSE),"")</f>
        <v/>
      </c>
      <c r="Q2133" s="1"/>
      <c r="R2133" s="1" t="str">
        <f>_xlfn.IFNA(VLOOKUP(Tabla1[[#This Row],[Municipio]],Municipios,2,FALSE),"")</f>
        <v/>
      </c>
      <c r="S2133" s="1"/>
      <c r="T2133" s="1"/>
      <c r="U2133" s="1"/>
      <c r="V2133" s="1"/>
      <c r="W2133" s="1"/>
      <c r="Z2133" s="1"/>
    </row>
    <row r="2134" spans="1:26">
      <c r="A2134" s="1"/>
      <c r="B2134" s="1"/>
      <c r="D2134" s="1"/>
      <c r="E2134" s="1"/>
      <c r="F2134" s="1"/>
      <c r="G2134" s="1"/>
      <c r="H2134" s="1"/>
      <c r="I2134" s="1" t="str">
        <f>IFERROR(VLOOKUP(Tabla1[[#This Row],[Tipo de Petición, queja o reclamo, queja o reclamo]],Tipif,2,0),"")</f>
        <v/>
      </c>
      <c r="J2134" s="2" t="str">
        <f>IF(Tabla1[[#This Row],[Fecha Radicado]]="","",IF(Tabla1[[#This Row],[Tipo de Petición, queja o reclamo, queja o reclamo]]="Sin término de respuesta","No aplica",WORKDAY(Tabla1[[#This Row],[Fecha Radicado]],Tabla1[[#This Row],[Plazo]],Festivos)))</f>
        <v/>
      </c>
      <c r="K2134" s="3" t="str">
        <f ca="1">IF(Tabla1[[#This Row],[Estado]]="No Aplica","",IF(Tabla1[[#This Row],[Estado]]="Con respuesta","Gestionado",IFERROR(NETWORKDAYS(TODAY(),Tabla1[[#This Row],[Fecha de Vencimiento]],Festivos),"")))</f>
        <v/>
      </c>
      <c r="L21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34" s="1"/>
      <c r="N2134" s="1"/>
      <c r="O2134" s="1"/>
      <c r="P2134" s="1" t="str">
        <f>_xlfn.IFNA(VLOOKUP(Tabla1[[#This Row],[Departamento]],Departamentos,2,FALSE),"")</f>
        <v/>
      </c>
      <c r="Q2134" s="1"/>
      <c r="R2134" s="1" t="str">
        <f>_xlfn.IFNA(VLOOKUP(Tabla1[[#This Row],[Municipio]],Municipios,2,FALSE),"")</f>
        <v/>
      </c>
      <c r="S2134" s="1"/>
      <c r="T2134" s="1"/>
      <c r="U2134" s="1"/>
      <c r="V2134" s="1"/>
      <c r="W2134" s="1"/>
      <c r="Z2134" s="1"/>
    </row>
    <row r="2135" spans="1:26">
      <c r="A2135" s="1"/>
      <c r="B2135" s="1"/>
      <c r="D2135" s="1"/>
      <c r="E2135" s="1"/>
      <c r="F2135" s="1"/>
      <c r="G2135" s="1"/>
      <c r="H2135" s="1"/>
      <c r="I2135" s="1" t="str">
        <f>IFERROR(VLOOKUP(Tabla1[[#This Row],[Tipo de Petición, queja o reclamo, queja o reclamo]],Tipif,2,0),"")</f>
        <v/>
      </c>
      <c r="J2135" s="2" t="str">
        <f>IF(Tabla1[[#This Row],[Fecha Radicado]]="","",IF(Tabla1[[#This Row],[Tipo de Petición, queja o reclamo, queja o reclamo]]="Sin término de respuesta","No aplica",WORKDAY(Tabla1[[#This Row],[Fecha Radicado]],Tabla1[[#This Row],[Plazo]],Festivos)))</f>
        <v/>
      </c>
      <c r="K2135" s="3" t="str">
        <f ca="1">IF(Tabla1[[#This Row],[Estado]]="No Aplica","",IF(Tabla1[[#This Row],[Estado]]="Con respuesta","Gestionado",IFERROR(NETWORKDAYS(TODAY(),Tabla1[[#This Row],[Fecha de Vencimiento]],Festivos),"")))</f>
        <v/>
      </c>
      <c r="L21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35" s="1"/>
      <c r="N2135" s="1"/>
      <c r="O2135" s="1"/>
      <c r="P2135" s="1" t="str">
        <f>_xlfn.IFNA(VLOOKUP(Tabla1[[#This Row],[Departamento]],Departamentos,2,FALSE),"")</f>
        <v/>
      </c>
      <c r="Q2135" s="1"/>
      <c r="R2135" s="1" t="str">
        <f>_xlfn.IFNA(VLOOKUP(Tabla1[[#This Row],[Municipio]],Municipios,2,FALSE),"")</f>
        <v/>
      </c>
      <c r="S2135" s="1"/>
      <c r="T2135" s="1"/>
      <c r="U2135" s="1"/>
      <c r="V2135" s="1"/>
      <c r="W2135" s="1"/>
      <c r="Z2135" s="1"/>
    </row>
    <row r="2136" spans="1:26">
      <c r="A2136" s="1"/>
      <c r="B2136" s="1"/>
      <c r="D2136" s="1"/>
      <c r="E2136" s="1"/>
      <c r="F2136" s="1"/>
      <c r="G2136" s="1"/>
      <c r="H2136" s="1"/>
      <c r="I2136" s="1" t="str">
        <f>IFERROR(VLOOKUP(Tabla1[[#This Row],[Tipo de Petición, queja o reclamo, queja o reclamo]],Tipif,2,0),"")</f>
        <v/>
      </c>
      <c r="J2136" s="2" t="str">
        <f>IF(Tabla1[[#This Row],[Fecha Radicado]]="","",IF(Tabla1[[#This Row],[Tipo de Petición, queja o reclamo, queja o reclamo]]="Sin término de respuesta","No aplica",WORKDAY(Tabla1[[#This Row],[Fecha Radicado]],Tabla1[[#This Row],[Plazo]],Festivos)))</f>
        <v/>
      </c>
      <c r="K2136" s="3" t="str">
        <f ca="1">IF(Tabla1[[#This Row],[Estado]]="No Aplica","",IF(Tabla1[[#This Row],[Estado]]="Con respuesta","Gestionado",IFERROR(NETWORKDAYS(TODAY(),Tabla1[[#This Row],[Fecha de Vencimiento]],Festivos),"")))</f>
        <v/>
      </c>
      <c r="L21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36" s="1"/>
      <c r="N2136" s="1"/>
      <c r="O2136" s="1"/>
      <c r="P2136" s="1" t="str">
        <f>_xlfn.IFNA(VLOOKUP(Tabla1[[#This Row],[Departamento]],Departamentos,2,FALSE),"")</f>
        <v/>
      </c>
      <c r="Q2136" s="1"/>
      <c r="R2136" s="1" t="str">
        <f>_xlfn.IFNA(VLOOKUP(Tabla1[[#This Row],[Municipio]],Municipios,2,FALSE),"")</f>
        <v/>
      </c>
      <c r="S2136" s="1"/>
      <c r="T2136" s="1"/>
      <c r="U2136" s="1"/>
      <c r="V2136" s="1"/>
      <c r="W2136" s="1"/>
      <c r="Z2136" s="1"/>
    </row>
    <row r="2137" spans="1:26">
      <c r="A2137" s="1"/>
      <c r="B2137" s="1"/>
      <c r="D2137" s="1"/>
      <c r="E2137" s="1"/>
      <c r="F2137" s="1"/>
      <c r="G2137" s="1"/>
      <c r="H2137" s="1"/>
      <c r="I2137" s="1" t="str">
        <f>IFERROR(VLOOKUP(Tabla1[[#This Row],[Tipo de Petición, queja o reclamo, queja o reclamo]],Tipif,2,0),"")</f>
        <v/>
      </c>
      <c r="J2137" s="2" t="str">
        <f>IF(Tabla1[[#This Row],[Fecha Radicado]]="","",IF(Tabla1[[#This Row],[Tipo de Petición, queja o reclamo, queja o reclamo]]="Sin término de respuesta","No aplica",WORKDAY(Tabla1[[#This Row],[Fecha Radicado]],Tabla1[[#This Row],[Plazo]],Festivos)))</f>
        <v/>
      </c>
      <c r="K2137" s="3" t="str">
        <f ca="1">IF(Tabla1[[#This Row],[Estado]]="No Aplica","",IF(Tabla1[[#This Row],[Estado]]="Con respuesta","Gestionado",IFERROR(NETWORKDAYS(TODAY(),Tabla1[[#This Row],[Fecha de Vencimiento]],Festivos),"")))</f>
        <v/>
      </c>
      <c r="L21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37" s="1"/>
      <c r="N2137" s="1"/>
      <c r="O2137" s="1"/>
      <c r="P2137" s="1" t="str">
        <f>_xlfn.IFNA(VLOOKUP(Tabla1[[#This Row],[Departamento]],Departamentos,2,FALSE),"")</f>
        <v/>
      </c>
      <c r="Q2137" s="1"/>
      <c r="R2137" s="1" t="str">
        <f>_xlfn.IFNA(VLOOKUP(Tabla1[[#This Row],[Municipio]],Municipios,2,FALSE),"")</f>
        <v/>
      </c>
      <c r="S2137" s="1"/>
      <c r="T2137" s="1"/>
      <c r="U2137" s="1"/>
      <c r="V2137" s="1"/>
      <c r="W2137" s="1"/>
      <c r="Z2137" s="1"/>
    </row>
    <row r="2138" spans="1:26">
      <c r="A2138" s="1"/>
      <c r="B2138" s="1"/>
      <c r="D2138" s="1"/>
      <c r="E2138" s="1"/>
      <c r="F2138" s="1"/>
      <c r="G2138" s="1"/>
      <c r="H2138" s="1"/>
      <c r="I2138" s="1" t="str">
        <f>IFERROR(VLOOKUP(Tabla1[[#This Row],[Tipo de Petición, queja o reclamo, queja o reclamo]],Tipif,2,0),"")</f>
        <v/>
      </c>
      <c r="J2138" s="2" t="str">
        <f>IF(Tabla1[[#This Row],[Fecha Radicado]]="","",IF(Tabla1[[#This Row],[Tipo de Petición, queja o reclamo, queja o reclamo]]="Sin término de respuesta","No aplica",WORKDAY(Tabla1[[#This Row],[Fecha Radicado]],Tabla1[[#This Row],[Plazo]],Festivos)))</f>
        <v/>
      </c>
      <c r="K2138" s="3" t="str">
        <f ca="1">IF(Tabla1[[#This Row],[Estado]]="No Aplica","",IF(Tabla1[[#This Row],[Estado]]="Con respuesta","Gestionado",IFERROR(NETWORKDAYS(TODAY(),Tabla1[[#This Row],[Fecha de Vencimiento]],Festivos),"")))</f>
        <v/>
      </c>
      <c r="L21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38" s="1"/>
      <c r="N2138" s="1"/>
      <c r="O2138" s="1"/>
      <c r="P2138" s="1" t="str">
        <f>_xlfn.IFNA(VLOOKUP(Tabla1[[#This Row],[Departamento]],Departamentos,2,FALSE),"")</f>
        <v/>
      </c>
      <c r="Q2138" s="1"/>
      <c r="R2138" s="1" t="str">
        <f>_xlfn.IFNA(VLOOKUP(Tabla1[[#This Row],[Municipio]],Municipios,2,FALSE),"")</f>
        <v/>
      </c>
      <c r="S2138" s="1"/>
      <c r="T2138" s="1"/>
      <c r="U2138" s="1"/>
      <c r="V2138" s="1"/>
      <c r="W2138" s="1"/>
      <c r="Z2138" s="1"/>
    </row>
    <row r="2139" spans="1:26">
      <c r="A2139" s="1"/>
      <c r="B2139" s="1"/>
      <c r="D2139" s="1"/>
      <c r="E2139" s="1"/>
      <c r="F2139" s="1"/>
      <c r="G2139" s="1"/>
      <c r="H2139" s="1"/>
      <c r="I2139" s="1" t="str">
        <f>IFERROR(VLOOKUP(Tabla1[[#This Row],[Tipo de Petición, queja o reclamo, queja o reclamo]],Tipif,2,0),"")</f>
        <v/>
      </c>
      <c r="J2139" s="2" t="str">
        <f>IF(Tabla1[[#This Row],[Fecha Radicado]]="","",IF(Tabla1[[#This Row],[Tipo de Petición, queja o reclamo, queja o reclamo]]="Sin término de respuesta","No aplica",WORKDAY(Tabla1[[#This Row],[Fecha Radicado]],Tabla1[[#This Row],[Plazo]],Festivos)))</f>
        <v/>
      </c>
      <c r="K2139" s="3" t="str">
        <f ca="1">IF(Tabla1[[#This Row],[Estado]]="No Aplica","",IF(Tabla1[[#This Row],[Estado]]="Con respuesta","Gestionado",IFERROR(NETWORKDAYS(TODAY(),Tabla1[[#This Row],[Fecha de Vencimiento]],Festivos),"")))</f>
        <v/>
      </c>
      <c r="L21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39" s="1"/>
      <c r="N2139" s="1"/>
      <c r="O2139" s="1"/>
      <c r="P2139" s="1" t="str">
        <f>_xlfn.IFNA(VLOOKUP(Tabla1[[#This Row],[Departamento]],Departamentos,2,FALSE),"")</f>
        <v/>
      </c>
      <c r="Q2139" s="1"/>
      <c r="R2139" s="1" t="str">
        <f>_xlfn.IFNA(VLOOKUP(Tabla1[[#This Row],[Municipio]],Municipios,2,FALSE),"")</f>
        <v/>
      </c>
      <c r="S2139" s="1"/>
      <c r="T2139" s="1"/>
      <c r="U2139" s="1"/>
      <c r="V2139" s="1"/>
      <c r="W2139" s="1"/>
      <c r="Z2139" s="1"/>
    </row>
    <row r="2140" spans="1:26">
      <c r="A2140" s="1"/>
      <c r="B2140" s="1"/>
      <c r="D2140" s="1"/>
      <c r="E2140" s="1"/>
      <c r="F2140" s="1"/>
      <c r="G2140" s="1"/>
      <c r="H2140" s="1"/>
      <c r="I2140" s="1" t="str">
        <f>IFERROR(VLOOKUP(Tabla1[[#This Row],[Tipo de Petición, queja o reclamo, queja o reclamo]],Tipif,2,0),"")</f>
        <v/>
      </c>
      <c r="J2140" s="2" t="str">
        <f>IF(Tabla1[[#This Row],[Fecha Radicado]]="","",IF(Tabla1[[#This Row],[Tipo de Petición, queja o reclamo, queja o reclamo]]="Sin término de respuesta","No aplica",WORKDAY(Tabla1[[#This Row],[Fecha Radicado]],Tabla1[[#This Row],[Plazo]],Festivos)))</f>
        <v/>
      </c>
      <c r="K2140" s="3" t="str">
        <f ca="1">IF(Tabla1[[#This Row],[Estado]]="No Aplica","",IF(Tabla1[[#This Row],[Estado]]="Con respuesta","Gestionado",IFERROR(NETWORKDAYS(TODAY(),Tabla1[[#This Row],[Fecha de Vencimiento]],Festivos),"")))</f>
        <v/>
      </c>
      <c r="L21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40" s="1"/>
      <c r="N2140" s="1"/>
      <c r="O2140" s="1"/>
      <c r="P2140" s="1" t="str">
        <f>_xlfn.IFNA(VLOOKUP(Tabla1[[#This Row],[Departamento]],Departamentos,2,FALSE),"")</f>
        <v/>
      </c>
      <c r="Q2140" s="1"/>
      <c r="R2140" s="1" t="str">
        <f>_xlfn.IFNA(VLOOKUP(Tabla1[[#This Row],[Municipio]],Municipios,2,FALSE),"")</f>
        <v/>
      </c>
      <c r="S2140" s="1"/>
      <c r="T2140" s="1"/>
      <c r="U2140" s="1"/>
      <c r="V2140" s="1"/>
      <c r="W2140" s="1"/>
      <c r="Z2140" s="1"/>
    </row>
    <row r="2141" spans="1:26">
      <c r="A2141" s="1"/>
      <c r="B2141" s="1"/>
      <c r="D2141" s="1"/>
      <c r="E2141" s="1"/>
      <c r="F2141" s="1"/>
      <c r="G2141" s="1"/>
      <c r="H2141" s="1"/>
      <c r="I2141" s="1" t="str">
        <f>IFERROR(VLOOKUP(Tabla1[[#This Row],[Tipo de Petición, queja o reclamo, queja o reclamo]],Tipif,2,0),"")</f>
        <v/>
      </c>
      <c r="J2141" s="2" t="str">
        <f>IF(Tabla1[[#This Row],[Fecha Radicado]]="","",IF(Tabla1[[#This Row],[Tipo de Petición, queja o reclamo, queja o reclamo]]="Sin término de respuesta","No aplica",WORKDAY(Tabla1[[#This Row],[Fecha Radicado]],Tabla1[[#This Row],[Plazo]],Festivos)))</f>
        <v/>
      </c>
      <c r="K2141" s="3" t="str">
        <f ca="1">IF(Tabla1[[#This Row],[Estado]]="No Aplica","",IF(Tabla1[[#This Row],[Estado]]="Con respuesta","Gestionado",IFERROR(NETWORKDAYS(TODAY(),Tabla1[[#This Row],[Fecha de Vencimiento]],Festivos),"")))</f>
        <v/>
      </c>
      <c r="L21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41" s="1"/>
      <c r="N2141" s="1"/>
      <c r="O2141" s="1"/>
      <c r="P2141" s="1" t="str">
        <f>_xlfn.IFNA(VLOOKUP(Tabla1[[#This Row],[Departamento]],Departamentos,2,FALSE),"")</f>
        <v/>
      </c>
      <c r="Q2141" s="1"/>
      <c r="R2141" s="1" t="str">
        <f>_xlfn.IFNA(VLOOKUP(Tabla1[[#This Row],[Municipio]],Municipios,2,FALSE),"")</f>
        <v/>
      </c>
      <c r="S2141" s="1"/>
      <c r="T2141" s="1"/>
      <c r="U2141" s="1"/>
      <c r="V2141" s="1"/>
      <c r="W2141" s="1"/>
      <c r="Z2141" s="1"/>
    </row>
    <row r="2142" spans="1:26">
      <c r="A2142" s="1"/>
      <c r="B2142" s="1"/>
      <c r="D2142" s="1"/>
      <c r="E2142" s="1"/>
      <c r="F2142" s="1"/>
      <c r="G2142" s="1"/>
      <c r="H2142" s="1"/>
      <c r="I2142" s="1" t="str">
        <f>IFERROR(VLOOKUP(Tabla1[[#This Row],[Tipo de Petición, queja o reclamo, queja o reclamo]],Tipif,2,0),"")</f>
        <v/>
      </c>
      <c r="J2142" s="2" t="str">
        <f>IF(Tabla1[[#This Row],[Fecha Radicado]]="","",IF(Tabla1[[#This Row],[Tipo de Petición, queja o reclamo, queja o reclamo]]="Sin término de respuesta","No aplica",WORKDAY(Tabla1[[#This Row],[Fecha Radicado]],Tabla1[[#This Row],[Plazo]],Festivos)))</f>
        <v/>
      </c>
      <c r="K2142" s="3" t="str">
        <f ca="1">IF(Tabla1[[#This Row],[Estado]]="No Aplica","",IF(Tabla1[[#This Row],[Estado]]="Con respuesta","Gestionado",IFERROR(NETWORKDAYS(TODAY(),Tabla1[[#This Row],[Fecha de Vencimiento]],Festivos),"")))</f>
        <v/>
      </c>
      <c r="L21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42" s="1"/>
      <c r="N2142" s="1"/>
      <c r="O2142" s="1"/>
      <c r="P2142" s="1" t="str">
        <f>_xlfn.IFNA(VLOOKUP(Tabla1[[#This Row],[Departamento]],Departamentos,2,FALSE),"")</f>
        <v/>
      </c>
      <c r="Q2142" s="1"/>
      <c r="R2142" s="1" t="str">
        <f>_xlfn.IFNA(VLOOKUP(Tabla1[[#This Row],[Municipio]],Municipios,2,FALSE),"")</f>
        <v/>
      </c>
      <c r="S2142" s="1"/>
      <c r="T2142" s="1"/>
      <c r="U2142" s="1"/>
      <c r="V2142" s="1"/>
      <c r="W2142" s="1"/>
      <c r="Z2142" s="1"/>
    </row>
    <row r="2143" spans="1:26">
      <c r="A2143" s="1"/>
      <c r="B2143" s="1"/>
      <c r="D2143" s="1"/>
      <c r="E2143" s="1"/>
      <c r="F2143" s="1"/>
      <c r="G2143" s="1"/>
      <c r="H2143" s="1"/>
      <c r="I2143" s="1" t="str">
        <f>IFERROR(VLOOKUP(Tabla1[[#This Row],[Tipo de Petición, queja o reclamo, queja o reclamo]],Tipif,2,0),"")</f>
        <v/>
      </c>
      <c r="J2143" s="2" t="str">
        <f>IF(Tabla1[[#This Row],[Fecha Radicado]]="","",IF(Tabla1[[#This Row],[Tipo de Petición, queja o reclamo, queja o reclamo]]="Sin término de respuesta","No aplica",WORKDAY(Tabla1[[#This Row],[Fecha Radicado]],Tabla1[[#This Row],[Plazo]],Festivos)))</f>
        <v/>
      </c>
      <c r="K2143" s="3" t="str">
        <f ca="1">IF(Tabla1[[#This Row],[Estado]]="No Aplica","",IF(Tabla1[[#This Row],[Estado]]="Con respuesta","Gestionado",IFERROR(NETWORKDAYS(TODAY(),Tabla1[[#This Row],[Fecha de Vencimiento]],Festivos),"")))</f>
        <v/>
      </c>
      <c r="L21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43" s="1"/>
      <c r="N2143" s="1"/>
      <c r="O2143" s="1"/>
      <c r="P2143" s="1" t="str">
        <f>_xlfn.IFNA(VLOOKUP(Tabla1[[#This Row],[Departamento]],Departamentos,2,FALSE),"")</f>
        <v/>
      </c>
      <c r="Q2143" s="1"/>
      <c r="R2143" s="1" t="str">
        <f>_xlfn.IFNA(VLOOKUP(Tabla1[[#This Row],[Municipio]],Municipios,2,FALSE),"")</f>
        <v/>
      </c>
      <c r="S2143" s="1"/>
      <c r="T2143" s="1"/>
      <c r="U2143" s="1"/>
      <c r="V2143" s="1"/>
      <c r="W2143" s="1"/>
      <c r="Z2143" s="1"/>
    </row>
    <row r="2144" spans="1:26">
      <c r="A2144" s="1"/>
      <c r="B2144" s="1"/>
      <c r="D2144" s="1"/>
      <c r="E2144" s="1"/>
      <c r="F2144" s="1"/>
      <c r="G2144" s="1"/>
      <c r="H2144" s="1"/>
      <c r="I2144" s="1" t="str">
        <f>IFERROR(VLOOKUP(Tabla1[[#This Row],[Tipo de Petición, queja o reclamo, queja o reclamo]],Tipif,2,0),"")</f>
        <v/>
      </c>
      <c r="J2144" s="2" t="str">
        <f>IF(Tabla1[[#This Row],[Fecha Radicado]]="","",IF(Tabla1[[#This Row],[Tipo de Petición, queja o reclamo, queja o reclamo]]="Sin término de respuesta","No aplica",WORKDAY(Tabla1[[#This Row],[Fecha Radicado]],Tabla1[[#This Row],[Plazo]],Festivos)))</f>
        <v/>
      </c>
      <c r="K2144" s="3" t="str">
        <f ca="1">IF(Tabla1[[#This Row],[Estado]]="No Aplica","",IF(Tabla1[[#This Row],[Estado]]="Con respuesta","Gestionado",IFERROR(NETWORKDAYS(TODAY(),Tabla1[[#This Row],[Fecha de Vencimiento]],Festivos),"")))</f>
        <v/>
      </c>
      <c r="L21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44" s="1"/>
      <c r="N2144" s="1"/>
      <c r="O2144" s="1"/>
      <c r="P2144" s="1" t="str">
        <f>_xlfn.IFNA(VLOOKUP(Tabla1[[#This Row],[Departamento]],Departamentos,2,FALSE),"")</f>
        <v/>
      </c>
      <c r="Q2144" s="1"/>
      <c r="R2144" s="1" t="str">
        <f>_xlfn.IFNA(VLOOKUP(Tabla1[[#This Row],[Municipio]],Municipios,2,FALSE),"")</f>
        <v/>
      </c>
      <c r="S2144" s="1"/>
      <c r="T2144" s="1"/>
      <c r="U2144" s="1"/>
      <c r="V2144" s="1"/>
      <c r="W2144" s="1"/>
      <c r="Z2144" s="1"/>
    </row>
    <row r="2145" spans="1:26">
      <c r="A2145" s="1"/>
      <c r="B2145" s="1"/>
      <c r="D2145" s="1"/>
      <c r="E2145" s="1"/>
      <c r="F2145" s="1"/>
      <c r="G2145" s="1"/>
      <c r="H2145" s="1"/>
      <c r="I2145" s="1" t="str">
        <f>IFERROR(VLOOKUP(Tabla1[[#This Row],[Tipo de Petición, queja o reclamo, queja o reclamo]],Tipif,2,0),"")</f>
        <v/>
      </c>
      <c r="J2145" s="2" t="str">
        <f>IF(Tabla1[[#This Row],[Fecha Radicado]]="","",IF(Tabla1[[#This Row],[Tipo de Petición, queja o reclamo, queja o reclamo]]="Sin término de respuesta","No aplica",WORKDAY(Tabla1[[#This Row],[Fecha Radicado]],Tabla1[[#This Row],[Plazo]],Festivos)))</f>
        <v/>
      </c>
      <c r="K2145" s="3" t="str">
        <f ca="1">IF(Tabla1[[#This Row],[Estado]]="No Aplica","",IF(Tabla1[[#This Row],[Estado]]="Con respuesta","Gestionado",IFERROR(NETWORKDAYS(TODAY(),Tabla1[[#This Row],[Fecha de Vencimiento]],Festivos),"")))</f>
        <v/>
      </c>
      <c r="L21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45" s="1"/>
      <c r="N2145" s="1"/>
      <c r="O2145" s="1"/>
      <c r="P2145" s="1" t="str">
        <f>_xlfn.IFNA(VLOOKUP(Tabla1[[#This Row],[Departamento]],Departamentos,2,FALSE),"")</f>
        <v/>
      </c>
      <c r="Q2145" s="1"/>
      <c r="R2145" s="1" t="str">
        <f>_xlfn.IFNA(VLOOKUP(Tabla1[[#This Row],[Municipio]],Municipios,2,FALSE),"")</f>
        <v/>
      </c>
      <c r="S2145" s="1"/>
      <c r="T2145" s="1"/>
      <c r="U2145" s="1"/>
      <c r="V2145" s="1"/>
      <c r="W2145" s="1"/>
      <c r="Z2145" s="1"/>
    </row>
    <row r="2146" spans="1:26">
      <c r="A2146" s="1"/>
      <c r="B2146" s="1"/>
      <c r="D2146" s="1"/>
      <c r="E2146" s="1"/>
      <c r="F2146" s="1"/>
      <c r="G2146" s="1"/>
      <c r="H2146" s="1"/>
      <c r="I2146" s="1" t="str">
        <f>IFERROR(VLOOKUP(Tabla1[[#This Row],[Tipo de Petición, queja o reclamo, queja o reclamo]],Tipif,2,0),"")</f>
        <v/>
      </c>
      <c r="J2146" s="2" t="str">
        <f>IF(Tabla1[[#This Row],[Fecha Radicado]]="","",IF(Tabla1[[#This Row],[Tipo de Petición, queja o reclamo, queja o reclamo]]="Sin término de respuesta","No aplica",WORKDAY(Tabla1[[#This Row],[Fecha Radicado]],Tabla1[[#This Row],[Plazo]],Festivos)))</f>
        <v/>
      </c>
      <c r="K2146" s="3" t="str">
        <f ca="1">IF(Tabla1[[#This Row],[Estado]]="No Aplica","",IF(Tabla1[[#This Row],[Estado]]="Con respuesta","Gestionado",IFERROR(NETWORKDAYS(TODAY(),Tabla1[[#This Row],[Fecha de Vencimiento]],Festivos),"")))</f>
        <v/>
      </c>
      <c r="L21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46" s="1"/>
      <c r="N2146" s="1"/>
      <c r="O2146" s="1"/>
      <c r="P2146" s="1" t="str">
        <f>_xlfn.IFNA(VLOOKUP(Tabla1[[#This Row],[Departamento]],Departamentos,2,FALSE),"")</f>
        <v/>
      </c>
      <c r="Q2146" s="1"/>
      <c r="R2146" s="1" t="str">
        <f>_xlfn.IFNA(VLOOKUP(Tabla1[[#This Row],[Municipio]],Municipios,2,FALSE),"")</f>
        <v/>
      </c>
      <c r="S2146" s="1"/>
      <c r="T2146" s="1"/>
      <c r="U2146" s="1"/>
      <c r="V2146" s="1"/>
      <c r="W2146" s="1"/>
      <c r="Z2146" s="1"/>
    </row>
    <row r="2147" spans="1:26">
      <c r="A2147" s="1"/>
      <c r="B2147" s="1"/>
      <c r="D2147" s="1"/>
      <c r="E2147" s="1"/>
      <c r="F2147" s="1"/>
      <c r="G2147" s="1"/>
      <c r="H2147" s="1"/>
      <c r="I2147" s="1" t="str">
        <f>IFERROR(VLOOKUP(Tabla1[[#This Row],[Tipo de Petición, queja o reclamo, queja o reclamo]],Tipif,2,0),"")</f>
        <v/>
      </c>
      <c r="J2147" s="2" t="str">
        <f>IF(Tabla1[[#This Row],[Fecha Radicado]]="","",IF(Tabla1[[#This Row],[Tipo de Petición, queja o reclamo, queja o reclamo]]="Sin término de respuesta","No aplica",WORKDAY(Tabla1[[#This Row],[Fecha Radicado]],Tabla1[[#This Row],[Plazo]],Festivos)))</f>
        <v/>
      </c>
      <c r="K2147" s="3" t="str">
        <f ca="1">IF(Tabla1[[#This Row],[Estado]]="No Aplica","",IF(Tabla1[[#This Row],[Estado]]="Con respuesta","Gestionado",IFERROR(NETWORKDAYS(TODAY(),Tabla1[[#This Row],[Fecha de Vencimiento]],Festivos),"")))</f>
        <v/>
      </c>
      <c r="L21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47" s="1"/>
      <c r="N2147" s="1"/>
      <c r="O2147" s="1"/>
      <c r="P2147" s="1" t="str">
        <f>_xlfn.IFNA(VLOOKUP(Tabla1[[#This Row],[Departamento]],Departamentos,2,FALSE),"")</f>
        <v/>
      </c>
      <c r="Q2147" s="1"/>
      <c r="R2147" s="1" t="str">
        <f>_xlfn.IFNA(VLOOKUP(Tabla1[[#This Row],[Municipio]],Municipios,2,FALSE),"")</f>
        <v/>
      </c>
      <c r="S2147" s="1"/>
      <c r="T2147" s="1"/>
      <c r="U2147" s="1"/>
      <c r="V2147" s="1"/>
      <c r="W2147" s="1"/>
      <c r="Z2147" s="1"/>
    </row>
    <row r="2148" spans="1:26">
      <c r="A2148" s="1"/>
      <c r="B2148" s="1"/>
      <c r="D2148" s="1"/>
      <c r="E2148" s="1"/>
      <c r="F2148" s="1"/>
      <c r="G2148" s="1"/>
      <c r="H2148" s="1"/>
      <c r="I2148" s="1" t="str">
        <f>IFERROR(VLOOKUP(Tabla1[[#This Row],[Tipo de Petición, queja o reclamo, queja o reclamo]],Tipif,2,0),"")</f>
        <v/>
      </c>
      <c r="J2148" s="2" t="str">
        <f>IF(Tabla1[[#This Row],[Fecha Radicado]]="","",IF(Tabla1[[#This Row],[Tipo de Petición, queja o reclamo, queja o reclamo]]="Sin término de respuesta","No aplica",WORKDAY(Tabla1[[#This Row],[Fecha Radicado]],Tabla1[[#This Row],[Plazo]],Festivos)))</f>
        <v/>
      </c>
      <c r="K2148" s="3" t="str">
        <f ca="1">IF(Tabla1[[#This Row],[Estado]]="No Aplica","",IF(Tabla1[[#This Row],[Estado]]="Con respuesta","Gestionado",IFERROR(NETWORKDAYS(TODAY(),Tabla1[[#This Row],[Fecha de Vencimiento]],Festivos),"")))</f>
        <v/>
      </c>
      <c r="L21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48" s="1"/>
      <c r="N2148" s="1"/>
      <c r="O2148" s="1"/>
      <c r="P2148" s="1" t="str">
        <f>_xlfn.IFNA(VLOOKUP(Tabla1[[#This Row],[Departamento]],Departamentos,2,FALSE),"")</f>
        <v/>
      </c>
      <c r="Q2148" s="1"/>
      <c r="R2148" s="1" t="str">
        <f>_xlfn.IFNA(VLOOKUP(Tabla1[[#This Row],[Municipio]],Municipios,2,FALSE),"")</f>
        <v/>
      </c>
      <c r="S2148" s="1"/>
      <c r="T2148" s="1"/>
      <c r="U2148" s="1"/>
      <c r="V2148" s="1"/>
      <c r="W2148" s="1"/>
      <c r="Z2148" s="1"/>
    </row>
    <row r="2149" spans="1:26">
      <c r="A2149" s="1"/>
      <c r="B2149" s="1"/>
      <c r="D2149" s="1"/>
      <c r="E2149" s="1"/>
      <c r="F2149" s="1"/>
      <c r="G2149" s="1"/>
      <c r="H2149" s="1"/>
      <c r="I2149" s="1" t="str">
        <f>IFERROR(VLOOKUP(Tabla1[[#This Row],[Tipo de Petición, queja o reclamo, queja o reclamo]],Tipif,2,0),"")</f>
        <v/>
      </c>
      <c r="J2149" s="2" t="str">
        <f>IF(Tabla1[[#This Row],[Fecha Radicado]]="","",IF(Tabla1[[#This Row],[Tipo de Petición, queja o reclamo, queja o reclamo]]="Sin término de respuesta","No aplica",WORKDAY(Tabla1[[#This Row],[Fecha Radicado]],Tabla1[[#This Row],[Plazo]],Festivos)))</f>
        <v/>
      </c>
      <c r="K2149" s="3" t="str">
        <f ca="1">IF(Tabla1[[#This Row],[Estado]]="No Aplica","",IF(Tabla1[[#This Row],[Estado]]="Con respuesta","Gestionado",IFERROR(NETWORKDAYS(TODAY(),Tabla1[[#This Row],[Fecha de Vencimiento]],Festivos),"")))</f>
        <v/>
      </c>
      <c r="L21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49" s="1"/>
      <c r="N2149" s="1"/>
      <c r="O2149" s="1"/>
      <c r="P2149" s="1" t="str">
        <f>_xlfn.IFNA(VLOOKUP(Tabla1[[#This Row],[Departamento]],Departamentos,2,FALSE),"")</f>
        <v/>
      </c>
      <c r="Q2149" s="1"/>
      <c r="R2149" s="1" t="str">
        <f>_xlfn.IFNA(VLOOKUP(Tabla1[[#This Row],[Municipio]],Municipios,2,FALSE),"")</f>
        <v/>
      </c>
      <c r="S2149" s="1"/>
      <c r="T2149" s="1"/>
      <c r="U2149" s="1"/>
      <c r="V2149" s="1"/>
      <c r="W2149" s="1"/>
      <c r="Z2149" s="1"/>
    </row>
    <row r="2150" spans="1:26">
      <c r="A2150" s="1"/>
      <c r="B2150" s="1"/>
      <c r="D2150" s="1"/>
      <c r="E2150" s="1"/>
      <c r="F2150" s="1"/>
      <c r="G2150" s="1"/>
      <c r="H2150" s="1"/>
      <c r="I2150" s="1" t="str">
        <f>IFERROR(VLOOKUP(Tabla1[[#This Row],[Tipo de Petición, queja o reclamo, queja o reclamo]],Tipif,2,0),"")</f>
        <v/>
      </c>
      <c r="J2150" s="2" t="str">
        <f>IF(Tabla1[[#This Row],[Fecha Radicado]]="","",IF(Tabla1[[#This Row],[Tipo de Petición, queja o reclamo, queja o reclamo]]="Sin término de respuesta","No aplica",WORKDAY(Tabla1[[#This Row],[Fecha Radicado]],Tabla1[[#This Row],[Plazo]],Festivos)))</f>
        <v/>
      </c>
      <c r="K2150" s="3" t="str">
        <f ca="1">IF(Tabla1[[#This Row],[Estado]]="No Aplica","",IF(Tabla1[[#This Row],[Estado]]="Con respuesta","Gestionado",IFERROR(NETWORKDAYS(TODAY(),Tabla1[[#This Row],[Fecha de Vencimiento]],Festivos),"")))</f>
        <v/>
      </c>
      <c r="L21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50" s="1"/>
      <c r="N2150" s="1"/>
      <c r="O2150" s="1"/>
      <c r="P2150" s="1" t="str">
        <f>_xlfn.IFNA(VLOOKUP(Tabla1[[#This Row],[Departamento]],Departamentos,2,FALSE),"")</f>
        <v/>
      </c>
      <c r="Q2150" s="1"/>
      <c r="R2150" s="1" t="str">
        <f>_xlfn.IFNA(VLOOKUP(Tabla1[[#This Row],[Municipio]],Municipios,2,FALSE),"")</f>
        <v/>
      </c>
      <c r="S2150" s="1"/>
      <c r="T2150" s="1"/>
      <c r="U2150" s="1"/>
      <c r="V2150" s="1"/>
      <c r="W2150" s="1"/>
      <c r="Z2150" s="1"/>
    </row>
    <row r="2151" spans="1:26">
      <c r="A2151" s="1"/>
      <c r="B2151" s="1"/>
      <c r="D2151" s="1"/>
      <c r="E2151" s="1"/>
      <c r="F2151" s="1"/>
      <c r="G2151" s="1"/>
      <c r="H2151" s="1"/>
      <c r="I2151" s="1" t="str">
        <f>IFERROR(VLOOKUP(Tabla1[[#This Row],[Tipo de Petición, queja o reclamo, queja o reclamo]],Tipif,2,0),"")</f>
        <v/>
      </c>
      <c r="J2151" s="2" t="str">
        <f>IF(Tabla1[[#This Row],[Fecha Radicado]]="","",IF(Tabla1[[#This Row],[Tipo de Petición, queja o reclamo, queja o reclamo]]="Sin término de respuesta","No aplica",WORKDAY(Tabla1[[#This Row],[Fecha Radicado]],Tabla1[[#This Row],[Plazo]],Festivos)))</f>
        <v/>
      </c>
      <c r="K2151" s="3" t="str">
        <f ca="1">IF(Tabla1[[#This Row],[Estado]]="No Aplica","",IF(Tabla1[[#This Row],[Estado]]="Con respuesta","Gestionado",IFERROR(NETWORKDAYS(TODAY(),Tabla1[[#This Row],[Fecha de Vencimiento]],Festivos),"")))</f>
        <v/>
      </c>
      <c r="L21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51" s="1"/>
      <c r="N2151" s="1"/>
      <c r="O2151" s="1"/>
      <c r="P2151" s="1" t="str">
        <f>_xlfn.IFNA(VLOOKUP(Tabla1[[#This Row],[Departamento]],Departamentos,2,FALSE),"")</f>
        <v/>
      </c>
      <c r="Q2151" s="1"/>
      <c r="R2151" s="1" t="str">
        <f>_xlfn.IFNA(VLOOKUP(Tabla1[[#This Row],[Municipio]],Municipios,2,FALSE),"")</f>
        <v/>
      </c>
      <c r="S2151" s="1"/>
      <c r="T2151" s="1"/>
      <c r="U2151" s="1"/>
      <c r="V2151" s="1"/>
      <c r="W2151" s="1"/>
      <c r="Z2151" s="1"/>
    </row>
    <row r="2152" spans="1:26">
      <c r="A2152" s="1"/>
      <c r="B2152" s="1"/>
      <c r="D2152" s="1"/>
      <c r="E2152" s="1"/>
      <c r="F2152" s="1"/>
      <c r="G2152" s="1"/>
      <c r="H2152" s="1"/>
      <c r="I2152" s="1" t="str">
        <f>IFERROR(VLOOKUP(Tabla1[[#This Row],[Tipo de Petición, queja o reclamo, queja o reclamo]],Tipif,2,0),"")</f>
        <v/>
      </c>
      <c r="J2152" s="2" t="str">
        <f>IF(Tabla1[[#This Row],[Fecha Radicado]]="","",IF(Tabla1[[#This Row],[Tipo de Petición, queja o reclamo, queja o reclamo]]="Sin término de respuesta","No aplica",WORKDAY(Tabla1[[#This Row],[Fecha Radicado]],Tabla1[[#This Row],[Plazo]],Festivos)))</f>
        <v/>
      </c>
      <c r="K2152" s="3" t="str">
        <f ca="1">IF(Tabla1[[#This Row],[Estado]]="No Aplica","",IF(Tabla1[[#This Row],[Estado]]="Con respuesta","Gestionado",IFERROR(NETWORKDAYS(TODAY(),Tabla1[[#This Row],[Fecha de Vencimiento]],Festivos),"")))</f>
        <v/>
      </c>
      <c r="L21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52" s="1"/>
      <c r="N2152" s="1"/>
      <c r="O2152" s="1"/>
      <c r="P2152" s="1" t="str">
        <f>_xlfn.IFNA(VLOOKUP(Tabla1[[#This Row],[Departamento]],Departamentos,2,FALSE),"")</f>
        <v/>
      </c>
      <c r="Q2152" s="1"/>
      <c r="R2152" s="1" t="str">
        <f>_xlfn.IFNA(VLOOKUP(Tabla1[[#This Row],[Municipio]],Municipios,2,FALSE),"")</f>
        <v/>
      </c>
      <c r="S2152" s="1"/>
      <c r="T2152" s="1"/>
      <c r="U2152" s="1"/>
      <c r="V2152" s="1"/>
      <c r="W2152" s="1"/>
      <c r="Z2152" s="1"/>
    </row>
    <row r="2153" spans="1:26">
      <c r="A2153" s="1"/>
      <c r="B2153" s="1"/>
      <c r="D2153" s="1"/>
      <c r="E2153" s="1"/>
      <c r="F2153" s="1"/>
      <c r="G2153" s="1"/>
      <c r="H2153" s="1"/>
      <c r="I2153" s="1" t="str">
        <f>IFERROR(VLOOKUP(Tabla1[[#This Row],[Tipo de Petición, queja o reclamo, queja o reclamo]],Tipif,2,0),"")</f>
        <v/>
      </c>
      <c r="J2153" s="2" t="str">
        <f>IF(Tabla1[[#This Row],[Fecha Radicado]]="","",IF(Tabla1[[#This Row],[Tipo de Petición, queja o reclamo, queja o reclamo]]="Sin término de respuesta","No aplica",WORKDAY(Tabla1[[#This Row],[Fecha Radicado]],Tabla1[[#This Row],[Plazo]],Festivos)))</f>
        <v/>
      </c>
      <c r="K2153" s="3" t="str">
        <f ca="1">IF(Tabla1[[#This Row],[Estado]]="No Aplica","",IF(Tabla1[[#This Row],[Estado]]="Con respuesta","Gestionado",IFERROR(NETWORKDAYS(TODAY(),Tabla1[[#This Row],[Fecha de Vencimiento]],Festivos),"")))</f>
        <v/>
      </c>
      <c r="L21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53" s="1"/>
      <c r="N2153" s="1"/>
      <c r="O2153" s="1"/>
      <c r="P2153" s="1" t="str">
        <f>_xlfn.IFNA(VLOOKUP(Tabla1[[#This Row],[Departamento]],Departamentos,2,FALSE),"")</f>
        <v/>
      </c>
      <c r="Q2153" s="1"/>
      <c r="R2153" s="1" t="str">
        <f>_xlfn.IFNA(VLOOKUP(Tabla1[[#This Row],[Municipio]],Municipios,2,FALSE),"")</f>
        <v/>
      </c>
      <c r="S2153" s="1"/>
      <c r="T2153" s="1"/>
      <c r="U2153" s="1"/>
      <c r="V2153" s="1"/>
      <c r="W2153" s="1"/>
      <c r="Z2153" s="1"/>
    </row>
    <row r="2154" spans="1:26">
      <c r="A2154" s="1"/>
      <c r="B2154" s="1"/>
      <c r="D2154" s="1"/>
      <c r="E2154" s="1"/>
      <c r="F2154" s="1"/>
      <c r="G2154" s="1"/>
      <c r="H2154" s="1"/>
      <c r="I2154" s="1" t="str">
        <f>IFERROR(VLOOKUP(Tabla1[[#This Row],[Tipo de Petición, queja o reclamo, queja o reclamo]],Tipif,2,0),"")</f>
        <v/>
      </c>
      <c r="J2154" s="2" t="str">
        <f>IF(Tabla1[[#This Row],[Fecha Radicado]]="","",IF(Tabla1[[#This Row],[Tipo de Petición, queja o reclamo, queja o reclamo]]="Sin término de respuesta","No aplica",WORKDAY(Tabla1[[#This Row],[Fecha Radicado]],Tabla1[[#This Row],[Plazo]],Festivos)))</f>
        <v/>
      </c>
      <c r="K2154" s="3" t="str">
        <f ca="1">IF(Tabla1[[#This Row],[Estado]]="No Aplica","",IF(Tabla1[[#This Row],[Estado]]="Con respuesta","Gestionado",IFERROR(NETWORKDAYS(TODAY(),Tabla1[[#This Row],[Fecha de Vencimiento]],Festivos),"")))</f>
        <v/>
      </c>
      <c r="L21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54" s="1"/>
      <c r="N2154" s="1"/>
      <c r="O2154" s="1"/>
      <c r="P2154" s="1" t="str">
        <f>_xlfn.IFNA(VLOOKUP(Tabla1[[#This Row],[Departamento]],Departamentos,2,FALSE),"")</f>
        <v/>
      </c>
      <c r="Q2154" s="1"/>
      <c r="R2154" s="1" t="str">
        <f>_xlfn.IFNA(VLOOKUP(Tabla1[[#This Row],[Municipio]],Municipios,2,FALSE),"")</f>
        <v/>
      </c>
      <c r="S2154" s="1"/>
      <c r="T2154" s="1"/>
      <c r="U2154" s="1"/>
      <c r="V2154" s="1"/>
      <c r="W2154" s="1"/>
      <c r="Z2154" s="1"/>
    </row>
    <row r="2155" spans="1:26">
      <c r="A2155" s="1"/>
      <c r="B2155" s="1"/>
      <c r="D2155" s="1"/>
      <c r="E2155" s="1"/>
      <c r="F2155" s="1"/>
      <c r="G2155" s="1"/>
      <c r="H2155" s="1"/>
      <c r="I2155" s="1" t="str">
        <f>IFERROR(VLOOKUP(Tabla1[[#This Row],[Tipo de Petición, queja o reclamo, queja o reclamo]],Tipif,2,0),"")</f>
        <v/>
      </c>
      <c r="J2155" s="2" t="str">
        <f>IF(Tabla1[[#This Row],[Fecha Radicado]]="","",IF(Tabla1[[#This Row],[Tipo de Petición, queja o reclamo, queja o reclamo]]="Sin término de respuesta","No aplica",WORKDAY(Tabla1[[#This Row],[Fecha Radicado]],Tabla1[[#This Row],[Plazo]],Festivos)))</f>
        <v/>
      </c>
      <c r="K2155" s="3" t="str">
        <f ca="1">IF(Tabla1[[#This Row],[Estado]]="No Aplica","",IF(Tabla1[[#This Row],[Estado]]="Con respuesta","Gestionado",IFERROR(NETWORKDAYS(TODAY(),Tabla1[[#This Row],[Fecha de Vencimiento]],Festivos),"")))</f>
        <v/>
      </c>
      <c r="L21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55" s="1"/>
      <c r="N2155" s="1"/>
      <c r="O2155" s="1"/>
      <c r="P2155" s="1" t="str">
        <f>_xlfn.IFNA(VLOOKUP(Tabla1[[#This Row],[Departamento]],Departamentos,2,FALSE),"")</f>
        <v/>
      </c>
      <c r="Q2155" s="1"/>
      <c r="R2155" s="1" t="str">
        <f>_xlfn.IFNA(VLOOKUP(Tabla1[[#This Row],[Municipio]],Municipios,2,FALSE),"")</f>
        <v/>
      </c>
      <c r="S2155" s="1"/>
      <c r="T2155" s="1"/>
      <c r="U2155" s="1"/>
      <c r="V2155" s="1"/>
      <c r="W2155" s="1"/>
      <c r="Z2155" s="1"/>
    </row>
    <row r="2156" spans="1:26">
      <c r="A2156" s="1"/>
      <c r="B2156" s="1"/>
      <c r="D2156" s="1"/>
      <c r="E2156" s="1"/>
      <c r="F2156" s="1"/>
      <c r="G2156" s="1"/>
      <c r="H2156" s="1"/>
      <c r="I2156" s="1" t="str">
        <f>IFERROR(VLOOKUP(Tabla1[[#This Row],[Tipo de Petición, queja o reclamo, queja o reclamo]],Tipif,2,0),"")</f>
        <v/>
      </c>
      <c r="J2156" s="2" t="str">
        <f>IF(Tabla1[[#This Row],[Fecha Radicado]]="","",IF(Tabla1[[#This Row],[Tipo de Petición, queja o reclamo, queja o reclamo]]="Sin término de respuesta","No aplica",WORKDAY(Tabla1[[#This Row],[Fecha Radicado]],Tabla1[[#This Row],[Plazo]],Festivos)))</f>
        <v/>
      </c>
      <c r="K2156" s="3" t="str">
        <f ca="1">IF(Tabla1[[#This Row],[Estado]]="No Aplica","",IF(Tabla1[[#This Row],[Estado]]="Con respuesta","Gestionado",IFERROR(NETWORKDAYS(TODAY(),Tabla1[[#This Row],[Fecha de Vencimiento]],Festivos),"")))</f>
        <v/>
      </c>
      <c r="L21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56" s="1"/>
      <c r="N2156" s="1"/>
      <c r="O2156" s="1"/>
      <c r="P2156" s="1" t="str">
        <f>_xlfn.IFNA(VLOOKUP(Tabla1[[#This Row],[Departamento]],Departamentos,2,FALSE),"")</f>
        <v/>
      </c>
      <c r="Q2156" s="1"/>
      <c r="R2156" s="1" t="str">
        <f>_xlfn.IFNA(VLOOKUP(Tabla1[[#This Row],[Municipio]],Municipios,2,FALSE),"")</f>
        <v/>
      </c>
      <c r="S2156" s="1"/>
      <c r="T2156" s="1"/>
      <c r="U2156" s="1"/>
      <c r="V2156" s="1"/>
      <c r="W2156" s="1"/>
      <c r="Z2156" s="1"/>
    </row>
    <row r="2157" spans="1:26">
      <c r="A2157" s="1"/>
      <c r="B2157" s="1"/>
      <c r="D2157" s="1"/>
      <c r="E2157" s="1"/>
      <c r="F2157" s="1"/>
      <c r="G2157" s="1"/>
      <c r="H2157" s="1"/>
      <c r="I2157" s="1" t="str">
        <f>IFERROR(VLOOKUP(Tabla1[[#This Row],[Tipo de Petición, queja o reclamo, queja o reclamo]],Tipif,2,0),"")</f>
        <v/>
      </c>
      <c r="J2157" s="2" t="str">
        <f>IF(Tabla1[[#This Row],[Fecha Radicado]]="","",IF(Tabla1[[#This Row],[Tipo de Petición, queja o reclamo, queja o reclamo]]="Sin término de respuesta","No aplica",WORKDAY(Tabla1[[#This Row],[Fecha Radicado]],Tabla1[[#This Row],[Plazo]],Festivos)))</f>
        <v/>
      </c>
      <c r="K2157" s="3" t="str">
        <f ca="1">IF(Tabla1[[#This Row],[Estado]]="No Aplica","",IF(Tabla1[[#This Row],[Estado]]="Con respuesta","Gestionado",IFERROR(NETWORKDAYS(TODAY(),Tabla1[[#This Row],[Fecha de Vencimiento]],Festivos),"")))</f>
        <v/>
      </c>
      <c r="L21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57" s="1"/>
      <c r="N2157" s="1"/>
      <c r="O2157" s="1"/>
      <c r="P2157" s="1" t="str">
        <f>_xlfn.IFNA(VLOOKUP(Tabla1[[#This Row],[Departamento]],Departamentos,2,FALSE),"")</f>
        <v/>
      </c>
      <c r="Q2157" s="1"/>
      <c r="R2157" s="1" t="str">
        <f>_xlfn.IFNA(VLOOKUP(Tabla1[[#This Row],[Municipio]],Municipios,2,FALSE),"")</f>
        <v/>
      </c>
      <c r="S2157" s="1"/>
      <c r="T2157" s="1"/>
      <c r="U2157" s="1"/>
      <c r="V2157" s="1"/>
      <c r="W2157" s="1"/>
      <c r="Z2157" s="1"/>
    </row>
    <row r="2158" spans="1:26">
      <c r="A2158" s="1"/>
      <c r="B2158" s="1"/>
      <c r="D2158" s="1"/>
      <c r="E2158" s="1"/>
      <c r="F2158" s="1"/>
      <c r="G2158" s="1"/>
      <c r="H2158" s="1"/>
      <c r="I2158" s="1" t="str">
        <f>IFERROR(VLOOKUP(Tabla1[[#This Row],[Tipo de Petición, queja o reclamo, queja o reclamo]],Tipif,2,0),"")</f>
        <v/>
      </c>
      <c r="J2158" s="2" t="str">
        <f>IF(Tabla1[[#This Row],[Fecha Radicado]]="","",IF(Tabla1[[#This Row],[Tipo de Petición, queja o reclamo, queja o reclamo]]="Sin término de respuesta","No aplica",WORKDAY(Tabla1[[#This Row],[Fecha Radicado]],Tabla1[[#This Row],[Plazo]],Festivos)))</f>
        <v/>
      </c>
      <c r="K2158" s="3" t="str">
        <f ca="1">IF(Tabla1[[#This Row],[Estado]]="No Aplica","",IF(Tabla1[[#This Row],[Estado]]="Con respuesta","Gestionado",IFERROR(NETWORKDAYS(TODAY(),Tabla1[[#This Row],[Fecha de Vencimiento]],Festivos),"")))</f>
        <v/>
      </c>
      <c r="L21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58" s="1"/>
      <c r="N2158" s="1"/>
      <c r="O2158" s="1"/>
      <c r="P2158" s="1" t="str">
        <f>_xlfn.IFNA(VLOOKUP(Tabla1[[#This Row],[Departamento]],Departamentos,2,FALSE),"")</f>
        <v/>
      </c>
      <c r="Q2158" s="1"/>
      <c r="R2158" s="1" t="str">
        <f>_xlfn.IFNA(VLOOKUP(Tabla1[[#This Row],[Municipio]],Municipios,2,FALSE),"")</f>
        <v/>
      </c>
      <c r="S2158" s="1"/>
      <c r="T2158" s="1"/>
      <c r="U2158" s="1"/>
      <c r="V2158" s="1"/>
      <c r="W2158" s="1"/>
      <c r="Z2158" s="1"/>
    </row>
    <row r="2159" spans="1:26">
      <c r="A2159" s="1"/>
      <c r="B2159" s="1"/>
      <c r="D2159" s="1"/>
      <c r="E2159" s="1"/>
      <c r="F2159" s="1"/>
      <c r="G2159" s="1"/>
      <c r="H2159" s="1"/>
      <c r="I2159" s="1" t="str">
        <f>IFERROR(VLOOKUP(Tabla1[[#This Row],[Tipo de Petición, queja o reclamo, queja o reclamo]],Tipif,2,0),"")</f>
        <v/>
      </c>
      <c r="J2159" s="2" t="str">
        <f>IF(Tabla1[[#This Row],[Fecha Radicado]]="","",IF(Tabla1[[#This Row],[Tipo de Petición, queja o reclamo, queja o reclamo]]="Sin término de respuesta","No aplica",WORKDAY(Tabla1[[#This Row],[Fecha Radicado]],Tabla1[[#This Row],[Plazo]],Festivos)))</f>
        <v/>
      </c>
      <c r="K2159" s="3" t="str">
        <f ca="1">IF(Tabla1[[#This Row],[Estado]]="No Aplica","",IF(Tabla1[[#This Row],[Estado]]="Con respuesta","Gestionado",IFERROR(NETWORKDAYS(TODAY(),Tabla1[[#This Row],[Fecha de Vencimiento]],Festivos),"")))</f>
        <v/>
      </c>
      <c r="L21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59" s="1"/>
      <c r="N2159" s="1"/>
      <c r="O2159" s="1"/>
      <c r="P2159" s="1" t="str">
        <f>_xlfn.IFNA(VLOOKUP(Tabla1[[#This Row],[Departamento]],Departamentos,2,FALSE),"")</f>
        <v/>
      </c>
      <c r="Q2159" s="1"/>
      <c r="R2159" s="1" t="str">
        <f>_xlfn.IFNA(VLOOKUP(Tabla1[[#This Row],[Municipio]],Municipios,2,FALSE),"")</f>
        <v/>
      </c>
      <c r="S2159" s="1"/>
      <c r="T2159" s="1"/>
      <c r="U2159" s="1"/>
      <c r="V2159" s="1"/>
      <c r="W2159" s="1"/>
      <c r="Z2159" s="1"/>
    </row>
    <row r="2160" spans="1:26">
      <c r="A2160" s="1"/>
      <c r="B2160" s="1"/>
      <c r="D2160" s="1"/>
      <c r="E2160" s="1"/>
      <c r="F2160" s="1"/>
      <c r="G2160" s="1"/>
      <c r="H2160" s="1"/>
      <c r="I2160" s="1" t="str">
        <f>IFERROR(VLOOKUP(Tabla1[[#This Row],[Tipo de Petición, queja o reclamo, queja o reclamo]],Tipif,2,0),"")</f>
        <v/>
      </c>
      <c r="J2160" s="2" t="str">
        <f>IF(Tabla1[[#This Row],[Fecha Radicado]]="","",IF(Tabla1[[#This Row],[Tipo de Petición, queja o reclamo, queja o reclamo]]="Sin término de respuesta","No aplica",WORKDAY(Tabla1[[#This Row],[Fecha Radicado]],Tabla1[[#This Row],[Plazo]],Festivos)))</f>
        <v/>
      </c>
      <c r="K2160" s="3" t="str">
        <f ca="1">IF(Tabla1[[#This Row],[Estado]]="No Aplica","",IF(Tabla1[[#This Row],[Estado]]="Con respuesta","Gestionado",IFERROR(NETWORKDAYS(TODAY(),Tabla1[[#This Row],[Fecha de Vencimiento]],Festivos),"")))</f>
        <v/>
      </c>
      <c r="L21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60" s="1"/>
      <c r="N2160" s="1"/>
      <c r="O2160" s="1"/>
      <c r="P2160" s="1" t="str">
        <f>_xlfn.IFNA(VLOOKUP(Tabla1[[#This Row],[Departamento]],Departamentos,2,FALSE),"")</f>
        <v/>
      </c>
      <c r="Q2160" s="1"/>
      <c r="R2160" s="1" t="str">
        <f>_xlfn.IFNA(VLOOKUP(Tabla1[[#This Row],[Municipio]],Municipios,2,FALSE),"")</f>
        <v/>
      </c>
      <c r="S2160" s="1"/>
      <c r="T2160" s="1"/>
      <c r="U2160" s="1"/>
      <c r="V2160" s="1"/>
      <c r="W2160" s="1"/>
      <c r="Z2160" s="1"/>
    </row>
    <row r="2161" spans="1:26">
      <c r="A2161" s="1"/>
      <c r="B2161" s="1"/>
      <c r="D2161" s="1"/>
      <c r="E2161" s="1"/>
      <c r="F2161" s="1"/>
      <c r="G2161" s="1"/>
      <c r="H2161" s="1"/>
      <c r="I2161" s="1" t="str">
        <f>IFERROR(VLOOKUP(Tabla1[[#This Row],[Tipo de Petición, queja o reclamo, queja o reclamo]],Tipif,2,0),"")</f>
        <v/>
      </c>
      <c r="J2161" s="2" t="str">
        <f>IF(Tabla1[[#This Row],[Fecha Radicado]]="","",IF(Tabla1[[#This Row],[Tipo de Petición, queja o reclamo, queja o reclamo]]="Sin término de respuesta","No aplica",WORKDAY(Tabla1[[#This Row],[Fecha Radicado]],Tabla1[[#This Row],[Plazo]],Festivos)))</f>
        <v/>
      </c>
      <c r="K2161" s="3" t="str">
        <f ca="1">IF(Tabla1[[#This Row],[Estado]]="No Aplica","",IF(Tabla1[[#This Row],[Estado]]="Con respuesta","Gestionado",IFERROR(NETWORKDAYS(TODAY(),Tabla1[[#This Row],[Fecha de Vencimiento]],Festivos),"")))</f>
        <v/>
      </c>
      <c r="L21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61" s="1"/>
      <c r="N2161" s="1"/>
      <c r="O2161" s="1"/>
      <c r="P2161" s="1" t="str">
        <f>_xlfn.IFNA(VLOOKUP(Tabla1[[#This Row],[Departamento]],Departamentos,2,FALSE),"")</f>
        <v/>
      </c>
      <c r="Q2161" s="1"/>
      <c r="R2161" s="1" t="str">
        <f>_xlfn.IFNA(VLOOKUP(Tabla1[[#This Row],[Municipio]],Municipios,2,FALSE),"")</f>
        <v/>
      </c>
      <c r="S2161" s="1"/>
      <c r="T2161" s="1"/>
      <c r="U2161" s="1"/>
      <c r="V2161" s="1"/>
      <c r="W2161" s="1"/>
      <c r="Z2161" s="1"/>
    </row>
    <row r="2162" spans="1:26">
      <c r="A2162" s="1"/>
      <c r="B2162" s="1"/>
      <c r="D2162" s="1"/>
      <c r="E2162" s="1"/>
      <c r="F2162" s="1"/>
      <c r="G2162" s="1"/>
      <c r="H2162" s="1"/>
      <c r="I2162" s="1" t="str">
        <f>IFERROR(VLOOKUP(Tabla1[[#This Row],[Tipo de Petición, queja o reclamo, queja o reclamo]],Tipif,2,0),"")</f>
        <v/>
      </c>
      <c r="J2162" s="2" t="str">
        <f>IF(Tabla1[[#This Row],[Fecha Radicado]]="","",IF(Tabla1[[#This Row],[Tipo de Petición, queja o reclamo, queja o reclamo]]="Sin término de respuesta","No aplica",WORKDAY(Tabla1[[#This Row],[Fecha Radicado]],Tabla1[[#This Row],[Plazo]],Festivos)))</f>
        <v/>
      </c>
      <c r="K2162" s="3" t="str">
        <f ca="1">IF(Tabla1[[#This Row],[Estado]]="No Aplica","",IF(Tabla1[[#This Row],[Estado]]="Con respuesta","Gestionado",IFERROR(NETWORKDAYS(TODAY(),Tabla1[[#This Row],[Fecha de Vencimiento]],Festivos),"")))</f>
        <v/>
      </c>
      <c r="L21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62" s="1"/>
      <c r="N2162" s="1"/>
      <c r="O2162" s="1"/>
      <c r="P2162" s="1" t="str">
        <f>_xlfn.IFNA(VLOOKUP(Tabla1[[#This Row],[Departamento]],Departamentos,2,FALSE),"")</f>
        <v/>
      </c>
      <c r="Q2162" s="1"/>
      <c r="R2162" s="1" t="str">
        <f>_xlfn.IFNA(VLOOKUP(Tabla1[[#This Row],[Municipio]],Municipios,2,FALSE),"")</f>
        <v/>
      </c>
      <c r="S2162" s="1"/>
      <c r="T2162" s="1"/>
      <c r="U2162" s="1"/>
      <c r="V2162" s="1"/>
      <c r="W2162" s="1"/>
      <c r="Z2162" s="1"/>
    </row>
    <row r="2163" spans="1:26">
      <c r="A2163" s="1"/>
      <c r="B2163" s="1"/>
      <c r="D2163" s="1"/>
      <c r="E2163" s="1"/>
      <c r="F2163" s="1"/>
      <c r="G2163" s="1"/>
      <c r="H2163" s="1"/>
      <c r="I2163" s="1" t="str">
        <f>IFERROR(VLOOKUP(Tabla1[[#This Row],[Tipo de Petición, queja o reclamo, queja o reclamo]],Tipif,2,0),"")</f>
        <v/>
      </c>
      <c r="J2163" s="2" t="str">
        <f>IF(Tabla1[[#This Row],[Fecha Radicado]]="","",IF(Tabla1[[#This Row],[Tipo de Petición, queja o reclamo, queja o reclamo]]="Sin término de respuesta","No aplica",WORKDAY(Tabla1[[#This Row],[Fecha Radicado]],Tabla1[[#This Row],[Plazo]],Festivos)))</f>
        <v/>
      </c>
      <c r="K2163" s="3" t="str">
        <f ca="1">IF(Tabla1[[#This Row],[Estado]]="No Aplica","",IF(Tabla1[[#This Row],[Estado]]="Con respuesta","Gestionado",IFERROR(NETWORKDAYS(TODAY(),Tabla1[[#This Row],[Fecha de Vencimiento]],Festivos),"")))</f>
        <v/>
      </c>
      <c r="L21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63" s="1"/>
      <c r="N2163" s="1"/>
      <c r="O2163" s="1"/>
      <c r="P2163" s="1" t="str">
        <f>_xlfn.IFNA(VLOOKUP(Tabla1[[#This Row],[Departamento]],Departamentos,2,FALSE),"")</f>
        <v/>
      </c>
      <c r="Q2163" s="1"/>
      <c r="R2163" s="1" t="str">
        <f>_xlfn.IFNA(VLOOKUP(Tabla1[[#This Row],[Municipio]],Municipios,2,FALSE),"")</f>
        <v/>
      </c>
      <c r="S2163" s="1"/>
      <c r="T2163" s="1"/>
      <c r="U2163" s="1"/>
      <c r="V2163" s="1"/>
      <c r="W2163" s="1"/>
      <c r="Z2163" s="1"/>
    </row>
    <row r="2164" spans="1:26">
      <c r="A2164" s="1"/>
      <c r="B2164" s="1"/>
      <c r="D2164" s="1"/>
      <c r="E2164" s="1"/>
      <c r="F2164" s="1"/>
      <c r="G2164" s="1"/>
      <c r="H2164" s="1"/>
      <c r="I2164" s="1" t="str">
        <f>IFERROR(VLOOKUP(Tabla1[[#This Row],[Tipo de Petición, queja o reclamo, queja o reclamo]],Tipif,2,0),"")</f>
        <v/>
      </c>
      <c r="J2164" s="2" t="str">
        <f>IF(Tabla1[[#This Row],[Fecha Radicado]]="","",IF(Tabla1[[#This Row],[Tipo de Petición, queja o reclamo, queja o reclamo]]="Sin término de respuesta","No aplica",WORKDAY(Tabla1[[#This Row],[Fecha Radicado]],Tabla1[[#This Row],[Plazo]],Festivos)))</f>
        <v/>
      </c>
      <c r="K2164" s="3" t="str">
        <f ca="1">IF(Tabla1[[#This Row],[Estado]]="No Aplica","",IF(Tabla1[[#This Row],[Estado]]="Con respuesta","Gestionado",IFERROR(NETWORKDAYS(TODAY(),Tabla1[[#This Row],[Fecha de Vencimiento]],Festivos),"")))</f>
        <v/>
      </c>
      <c r="L21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64" s="1"/>
      <c r="N2164" s="1"/>
      <c r="O2164" s="1"/>
      <c r="P2164" s="1" t="str">
        <f>_xlfn.IFNA(VLOOKUP(Tabla1[[#This Row],[Departamento]],Departamentos,2,FALSE),"")</f>
        <v/>
      </c>
      <c r="Q2164" s="1"/>
      <c r="R2164" s="1" t="str">
        <f>_xlfn.IFNA(VLOOKUP(Tabla1[[#This Row],[Municipio]],Municipios,2,FALSE),"")</f>
        <v/>
      </c>
      <c r="S2164" s="1"/>
      <c r="T2164" s="1"/>
      <c r="U2164" s="1"/>
      <c r="V2164" s="1"/>
      <c r="W2164" s="1"/>
      <c r="Z2164" s="1"/>
    </row>
    <row r="2165" spans="1:26">
      <c r="A2165" s="1"/>
      <c r="B2165" s="1"/>
      <c r="D2165" s="1"/>
      <c r="E2165" s="1"/>
      <c r="F2165" s="1"/>
      <c r="G2165" s="1"/>
      <c r="H2165" s="1"/>
      <c r="I2165" s="1" t="str">
        <f>IFERROR(VLOOKUP(Tabla1[[#This Row],[Tipo de Petición, queja o reclamo, queja o reclamo]],Tipif,2,0),"")</f>
        <v/>
      </c>
      <c r="J2165" s="2" t="str">
        <f>IF(Tabla1[[#This Row],[Fecha Radicado]]="","",IF(Tabla1[[#This Row],[Tipo de Petición, queja o reclamo, queja o reclamo]]="Sin término de respuesta","No aplica",WORKDAY(Tabla1[[#This Row],[Fecha Radicado]],Tabla1[[#This Row],[Plazo]],Festivos)))</f>
        <v/>
      </c>
      <c r="K2165" s="3" t="str">
        <f ca="1">IF(Tabla1[[#This Row],[Estado]]="No Aplica","",IF(Tabla1[[#This Row],[Estado]]="Con respuesta","Gestionado",IFERROR(NETWORKDAYS(TODAY(),Tabla1[[#This Row],[Fecha de Vencimiento]],Festivos),"")))</f>
        <v/>
      </c>
      <c r="L21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65" s="1"/>
      <c r="N2165" s="1"/>
      <c r="O2165" s="1"/>
      <c r="P2165" s="1" t="str">
        <f>_xlfn.IFNA(VLOOKUP(Tabla1[[#This Row],[Departamento]],Departamentos,2,FALSE),"")</f>
        <v/>
      </c>
      <c r="Q2165" s="1"/>
      <c r="R2165" s="1" t="str">
        <f>_xlfn.IFNA(VLOOKUP(Tabla1[[#This Row],[Municipio]],Municipios,2,FALSE),"")</f>
        <v/>
      </c>
      <c r="S2165" s="1"/>
      <c r="T2165" s="1"/>
      <c r="U2165" s="1"/>
      <c r="V2165" s="1"/>
      <c r="W2165" s="1"/>
      <c r="Z2165" s="1"/>
    </row>
    <row r="2166" spans="1:26">
      <c r="A2166" s="1"/>
      <c r="B2166" s="1"/>
      <c r="D2166" s="1"/>
      <c r="E2166" s="1"/>
      <c r="F2166" s="1"/>
      <c r="G2166" s="1"/>
      <c r="H2166" s="1"/>
      <c r="I2166" s="1" t="str">
        <f>IFERROR(VLOOKUP(Tabla1[[#This Row],[Tipo de Petición, queja o reclamo, queja o reclamo]],Tipif,2,0),"")</f>
        <v/>
      </c>
      <c r="J2166" s="2" t="str">
        <f>IF(Tabla1[[#This Row],[Fecha Radicado]]="","",IF(Tabla1[[#This Row],[Tipo de Petición, queja o reclamo, queja o reclamo]]="Sin término de respuesta","No aplica",WORKDAY(Tabla1[[#This Row],[Fecha Radicado]],Tabla1[[#This Row],[Plazo]],Festivos)))</f>
        <v/>
      </c>
      <c r="K2166" s="3" t="str">
        <f ca="1">IF(Tabla1[[#This Row],[Estado]]="No Aplica","",IF(Tabla1[[#This Row],[Estado]]="Con respuesta","Gestionado",IFERROR(NETWORKDAYS(TODAY(),Tabla1[[#This Row],[Fecha de Vencimiento]],Festivos),"")))</f>
        <v/>
      </c>
      <c r="L21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66" s="1"/>
      <c r="N2166" s="1"/>
      <c r="O2166" s="1"/>
      <c r="P2166" s="1" t="str">
        <f>_xlfn.IFNA(VLOOKUP(Tabla1[[#This Row],[Departamento]],Departamentos,2,FALSE),"")</f>
        <v/>
      </c>
      <c r="Q2166" s="1"/>
      <c r="R2166" s="1" t="str">
        <f>_xlfn.IFNA(VLOOKUP(Tabla1[[#This Row],[Municipio]],Municipios,2,FALSE),"")</f>
        <v/>
      </c>
      <c r="S2166" s="1"/>
      <c r="T2166" s="1"/>
      <c r="U2166" s="1"/>
      <c r="V2166" s="1"/>
      <c r="W2166" s="1"/>
      <c r="Z2166" s="1"/>
    </row>
    <row r="2167" spans="1:26">
      <c r="A2167" s="1"/>
      <c r="B2167" s="1"/>
      <c r="D2167" s="1"/>
      <c r="E2167" s="1"/>
      <c r="F2167" s="1"/>
      <c r="G2167" s="1"/>
      <c r="H2167" s="1"/>
      <c r="I2167" s="1" t="str">
        <f>IFERROR(VLOOKUP(Tabla1[[#This Row],[Tipo de Petición, queja o reclamo, queja o reclamo]],Tipif,2,0),"")</f>
        <v/>
      </c>
      <c r="J2167" s="2" t="str">
        <f>IF(Tabla1[[#This Row],[Fecha Radicado]]="","",IF(Tabla1[[#This Row],[Tipo de Petición, queja o reclamo, queja o reclamo]]="Sin término de respuesta","No aplica",WORKDAY(Tabla1[[#This Row],[Fecha Radicado]],Tabla1[[#This Row],[Plazo]],Festivos)))</f>
        <v/>
      </c>
      <c r="K2167" s="3" t="str">
        <f ca="1">IF(Tabla1[[#This Row],[Estado]]="No Aplica","",IF(Tabla1[[#This Row],[Estado]]="Con respuesta","Gestionado",IFERROR(NETWORKDAYS(TODAY(),Tabla1[[#This Row],[Fecha de Vencimiento]],Festivos),"")))</f>
        <v/>
      </c>
      <c r="L21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67" s="1"/>
      <c r="N2167" s="1"/>
      <c r="O2167" s="1"/>
      <c r="P2167" s="1" t="str">
        <f>_xlfn.IFNA(VLOOKUP(Tabla1[[#This Row],[Departamento]],Departamentos,2,FALSE),"")</f>
        <v/>
      </c>
      <c r="Q2167" s="1"/>
      <c r="R2167" s="1" t="str">
        <f>_xlfn.IFNA(VLOOKUP(Tabla1[[#This Row],[Municipio]],Municipios,2,FALSE),"")</f>
        <v/>
      </c>
      <c r="S2167" s="1"/>
      <c r="T2167" s="1"/>
      <c r="U2167" s="1"/>
      <c r="V2167" s="1"/>
      <c r="W2167" s="1"/>
      <c r="Z2167" s="1"/>
    </row>
    <row r="2168" spans="1:26">
      <c r="A2168" s="1"/>
      <c r="B2168" s="1"/>
      <c r="D2168" s="1"/>
      <c r="E2168" s="1"/>
      <c r="F2168" s="1"/>
      <c r="G2168" s="1"/>
      <c r="H2168" s="1"/>
      <c r="I2168" s="1" t="str">
        <f>IFERROR(VLOOKUP(Tabla1[[#This Row],[Tipo de Petición, queja o reclamo, queja o reclamo]],Tipif,2,0),"")</f>
        <v/>
      </c>
      <c r="J2168" s="2" t="str">
        <f>IF(Tabla1[[#This Row],[Fecha Radicado]]="","",IF(Tabla1[[#This Row],[Tipo de Petición, queja o reclamo, queja o reclamo]]="Sin término de respuesta","No aplica",WORKDAY(Tabla1[[#This Row],[Fecha Radicado]],Tabla1[[#This Row],[Plazo]],Festivos)))</f>
        <v/>
      </c>
      <c r="K2168" s="3" t="str">
        <f ca="1">IF(Tabla1[[#This Row],[Estado]]="No Aplica","",IF(Tabla1[[#This Row],[Estado]]="Con respuesta","Gestionado",IFERROR(NETWORKDAYS(TODAY(),Tabla1[[#This Row],[Fecha de Vencimiento]],Festivos),"")))</f>
        <v/>
      </c>
      <c r="L21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68" s="1"/>
      <c r="N2168" s="1"/>
      <c r="O2168" s="1"/>
      <c r="P2168" s="1" t="str">
        <f>_xlfn.IFNA(VLOOKUP(Tabla1[[#This Row],[Departamento]],Departamentos,2,FALSE),"")</f>
        <v/>
      </c>
      <c r="Q2168" s="1"/>
      <c r="R2168" s="1" t="str">
        <f>_xlfn.IFNA(VLOOKUP(Tabla1[[#This Row],[Municipio]],Municipios,2,FALSE),"")</f>
        <v/>
      </c>
      <c r="S2168" s="1"/>
      <c r="T2168" s="1"/>
      <c r="U2168" s="1"/>
      <c r="V2168" s="1"/>
      <c r="W2168" s="1"/>
      <c r="Z2168" s="1"/>
    </row>
    <row r="2169" spans="1:26">
      <c r="A2169" s="1"/>
      <c r="B2169" s="1"/>
      <c r="D2169" s="1"/>
      <c r="E2169" s="1"/>
      <c r="F2169" s="1"/>
      <c r="G2169" s="1"/>
      <c r="H2169" s="1"/>
      <c r="I2169" s="1" t="str">
        <f>IFERROR(VLOOKUP(Tabla1[[#This Row],[Tipo de Petición, queja o reclamo, queja o reclamo]],Tipif,2,0),"")</f>
        <v/>
      </c>
      <c r="J2169" s="2" t="str">
        <f>IF(Tabla1[[#This Row],[Fecha Radicado]]="","",IF(Tabla1[[#This Row],[Tipo de Petición, queja o reclamo, queja o reclamo]]="Sin término de respuesta","No aplica",WORKDAY(Tabla1[[#This Row],[Fecha Radicado]],Tabla1[[#This Row],[Plazo]],Festivos)))</f>
        <v/>
      </c>
      <c r="K2169" s="3" t="str">
        <f ca="1">IF(Tabla1[[#This Row],[Estado]]="No Aplica","",IF(Tabla1[[#This Row],[Estado]]="Con respuesta","Gestionado",IFERROR(NETWORKDAYS(TODAY(),Tabla1[[#This Row],[Fecha de Vencimiento]],Festivos),"")))</f>
        <v/>
      </c>
      <c r="L21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69" s="1"/>
      <c r="N2169" s="1"/>
      <c r="O2169" s="1"/>
      <c r="P2169" s="1" t="str">
        <f>_xlfn.IFNA(VLOOKUP(Tabla1[[#This Row],[Departamento]],Departamentos,2,FALSE),"")</f>
        <v/>
      </c>
      <c r="Q2169" s="1"/>
      <c r="R2169" s="1" t="str">
        <f>_xlfn.IFNA(VLOOKUP(Tabla1[[#This Row],[Municipio]],Municipios,2,FALSE),"")</f>
        <v/>
      </c>
      <c r="S2169" s="1"/>
      <c r="T2169" s="1"/>
      <c r="U2169" s="1"/>
      <c r="V2169" s="1"/>
      <c r="W2169" s="1"/>
      <c r="Z2169" s="1"/>
    </row>
    <row r="2170" spans="1:26">
      <c r="A2170" s="1"/>
      <c r="B2170" s="1"/>
      <c r="D2170" s="1"/>
      <c r="E2170" s="1"/>
      <c r="F2170" s="1"/>
      <c r="G2170" s="1"/>
      <c r="H2170" s="1"/>
      <c r="I2170" s="1" t="str">
        <f>IFERROR(VLOOKUP(Tabla1[[#This Row],[Tipo de Petición, queja o reclamo, queja o reclamo]],Tipif,2,0),"")</f>
        <v/>
      </c>
      <c r="J2170" s="2" t="str">
        <f>IF(Tabla1[[#This Row],[Fecha Radicado]]="","",IF(Tabla1[[#This Row],[Tipo de Petición, queja o reclamo, queja o reclamo]]="Sin término de respuesta","No aplica",WORKDAY(Tabla1[[#This Row],[Fecha Radicado]],Tabla1[[#This Row],[Plazo]],Festivos)))</f>
        <v/>
      </c>
      <c r="K2170" s="3" t="str">
        <f ca="1">IF(Tabla1[[#This Row],[Estado]]="No Aplica","",IF(Tabla1[[#This Row],[Estado]]="Con respuesta","Gestionado",IFERROR(NETWORKDAYS(TODAY(),Tabla1[[#This Row],[Fecha de Vencimiento]],Festivos),"")))</f>
        <v/>
      </c>
      <c r="L21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70" s="1"/>
      <c r="N2170" s="1"/>
      <c r="O2170" s="1"/>
      <c r="P2170" s="1" t="str">
        <f>_xlfn.IFNA(VLOOKUP(Tabla1[[#This Row],[Departamento]],Departamentos,2,FALSE),"")</f>
        <v/>
      </c>
      <c r="Q2170" s="1"/>
      <c r="R2170" s="1" t="str">
        <f>_xlfn.IFNA(VLOOKUP(Tabla1[[#This Row],[Municipio]],Municipios,2,FALSE),"")</f>
        <v/>
      </c>
      <c r="S2170" s="1"/>
      <c r="T2170" s="1"/>
      <c r="U2170" s="1"/>
      <c r="V2170" s="1"/>
      <c r="W2170" s="1"/>
      <c r="Z2170" s="1"/>
    </row>
    <row r="2171" spans="1:26">
      <c r="A2171" s="1"/>
      <c r="B2171" s="1"/>
      <c r="D2171" s="1"/>
      <c r="E2171" s="1"/>
      <c r="F2171" s="1"/>
      <c r="G2171" s="1"/>
      <c r="H2171" s="1"/>
      <c r="I2171" s="1" t="str">
        <f>IFERROR(VLOOKUP(Tabla1[[#This Row],[Tipo de Petición, queja o reclamo, queja o reclamo]],Tipif,2,0),"")</f>
        <v/>
      </c>
      <c r="J2171" s="2" t="str">
        <f>IF(Tabla1[[#This Row],[Fecha Radicado]]="","",IF(Tabla1[[#This Row],[Tipo de Petición, queja o reclamo, queja o reclamo]]="Sin término de respuesta","No aplica",WORKDAY(Tabla1[[#This Row],[Fecha Radicado]],Tabla1[[#This Row],[Plazo]],Festivos)))</f>
        <v/>
      </c>
      <c r="K2171" s="3" t="str">
        <f ca="1">IF(Tabla1[[#This Row],[Estado]]="No Aplica","",IF(Tabla1[[#This Row],[Estado]]="Con respuesta","Gestionado",IFERROR(NETWORKDAYS(TODAY(),Tabla1[[#This Row],[Fecha de Vencimiento]],Festivos),"")))</f>
        <v/>
      </c>
      <c r="L21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71" s="1"/>
      <c r="N2171" s="1"/>
      <c r="O2171" s="1"/>
      <c r="P2171" s="1" t="str">
        <f>_xlfn.IFNA(VLOOKUP(Tabla1[[#This Row],[Departamento]],Departamentos,2,FALSE),"")</f>
        <v/>
      </c>
      <c r="Q2171" s="1"/>
      <c r="R2171" s="1" t="str">
        <f>_xlfn.IFNA(VLOOKUP(Tabla1[[#This Row],[Municipio]],Municipios,2,FALSE),"")</f>
        <v/>
      </c>
      <c r="S2171" s="1"/>
      <c r="T2171" s="1"/>
      <c r="U2171" s="1"/>
      <c r="V2171" s="1"/>
      <c r="W2171" s="1"/>
      <c r="Z2171" s="1"/>
    </row>
    <row r="2172" spans="1:26">
      <c r="A2172" s="1"/>
      <c r="B2172" s="1"/>
      <c r="D2172" s="1"/>
      <c r="E2172" s="1"/>
      <c r="F2172" s="1"/>
      <c r="G2172" s="1"/>
      <c r="H2172" s="1"/>
      <c r="I2172" s="1" t="str">
        <f>IFERROR(VLOOKUP(Tabla1[[#This Row],[Tipo de Petición, queja o reclamo, queja o reclamo]],Tipif,2,0),"")</f>
        <v/>
      </c>
      <c r="J2172" s="2" t="str">
        <f>IF(Tabla1[[#This Row],[Fecha Radicado]]="","",IF(Tabla1[[#This Row],[Tipo de Petición, queja o reclamo, queja o reclamo]]="Sin término de respuesta","No aplica",WORKDAY(Tabla1[[#This Row],[Fecha Radicado]],Tabla1[[#This Row],[Plazo]],Festivos)))</f>
        <v/>
      </c>
      <c r="K2172" s="3" t="str">
        <f ca="1">IF(Tabla1[[#This Row],[Estado]]="No Aplica","",IF(Tabla1[[#This Row],[Estado]]="Con respuesta","Gestionado",IFERROR(NETWORKDAYS(TODAY(),Tabla1[[#This Row],[Fecha de Vencimiento]],Festivos),"")))</f>
        <v/>
      </c>
      <c r="L21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72" s="1"/>
      <c r="N2172" s="1"/>
      <c r="O2172" s="1"/>
      <c r="P2172" s="1" t="str">
        <f>_xlfn.IFNA(VLOOKUP(Tabla1[[#This Row],[Departamento]],Departamentos,2,FALSE),"")</f>
        <v/>
      </c>
      <c r="Q2172" s="1"/>
      <c r="R2172" s="1" t="str">
        <f>_xlfn.IFNA(VLOOKUP(Tabla1[[#This Row],[Municipio]],Municipios,2,FALSE),"")</f>
        <v/>
      </c>
      <c r="S2172" s="1"/>
      <c r="T2172" s="1"/>
      <c r="U2172" s="1"/>
      <c r="V2172" s="1"/>
      <c r="W2172" s="1"/>
      <c r="Z2172" s="1"/>
    </row>
    <row r="2173" spans="1:26">
      <c r="A2173" s="1"/>
      <c r="B2173" s="1"/>
      <c r="D2173" s="1"/>
      <c r="E2173" s="1"/>
      <c r="F2173" s="1"/>
      <c r="G2173" s="1"/>
      <c r="H2173" s="1"/>
      <c r="I2173" s="1" t="str">
        <f>IFERROR(VLOOKUP(Tabla1[[#This Row],[Tipo de Petición, queja o reclamo, queja o reclamo]],Tipif,2,0),"")</f>
        <v/>
      </c>
      <c r="J2173" s="2" t="str">
        <f>IF(Tabla1[[#This Row],[Fecha Radicado]]="","",IF(Tabla1[[#This Row],[Tipo de Petición, queja o reclamo, queja o reclamo]]="Sin término de respuesta","No aplica",WORKDAY(Tabla1[[#This Row],[Fecha Radicado]],Tabla1[[#This Row],[Plazo]],Festivos)))</f>
        <v/>
      </c>
      <c r="K2173" s="3" t="str">
        <f ca="1">IF(Tabla1[[#This Row],[Estado]]="No Aplica","",IF(Tabla1[[#This Row],[Estado]]="Con respuesta","Gestionado",IFERROR(NETWORKDAYS(TODAY(),Tabla1[[#This Row],[Fecha de Vencimiento]],Festivos),"")))</f>
        <v/>
      </c>
      <c r="L21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73" s="1"/>
      <c r="N2173" s="1"/>
      <c r="O2173" s="1"/>
      <c r="P2173" s="1" t="str">
        <f>_xlfn.IFNA(VLOOKUP(Tabla1[[#This Row],[Departamento]],Departamentos,2,FALSE),"")</f>
        <v/>
      </c>
      <c r="Q2173" s="1"/>
      <c r="R2173" s="1" t="str">
        <f>_xlfn.IFNA(VLOOKUP(Tabla1[[#This Row],[Municipio]],Municipios,2,FALSE),"")</f>
        <v/>
      </c>
      <c r="S2173" s="1"/>
      <c r="T2173" s="1"/>
      <c r="U2173" s="1"/>
      <c r="V2173" s="1"/>
      <c r="W2173" s="1"/>
      <c r="Z2173" s="1"/>
    </row>
    <row r="2174" spans="1:26">
      <c r="A2174" s="1"/>
      <c r="B2174" s="1"/>
      <c r="D2174" s="1"/>
      <c r="E2174" s="1"/>
      <c r="F2174" s="1"/>
      <c r="G2174" s="1"/>
      <c r="H2174" s="1"/>
      <c r="I2174" s="1" t="str">
        <f>IFERROR(VLOOKUP(Tabla1[[#This Row],[Tipo de Petición, queja o reclamo, queja o reclamo]],Tipif,2,0),"")</f>
        <v/>
      </c>
      <c r="J2174" s="2" t="str">
        <f>IF(Tabla1[[#This Row],[Fecha Radicado]]="","",IF(Tabla1[[#This Row],[Tipo de Petición, queja o reclamo, queja o reclamo]]="Sin término de respuesta","No aplica",WORKDAY(Tabla1[[#This Row],[Fecha Radicado]],Tabla1[[#This Row],[Plazo]],Festivos)))</f>
        <v/>
      </c>
      <c r="K2174" s="3" t="str">
        <f ca="1">IF(Tabla1[[#This Row],[Estado]]="No Aplica","",IF(Tabla1[[#This Row],[Estado]]="Con respuesta","Gestionado",IFERROR(NETWORKDAYS(TODAY(),Tabla1[[#This Row],[Fecha de Vencimiento]],Festivos),"")))</f>
        <v/>
      </c>
      <c r="L21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74" s="1"/>
      <c r="N2174" s="1"/>
      <c r="O2174" s="1"/>
      <c r="P2174" s="1" t="str">
        <f>_xlfn.IFNA(VLOOKUP(Tabla1[[#This Row],[Departamento]],Departamentos,2,FALSE),"")</f>
        <v/>
      </c>
      <c r="Q2174" s="1"/>
      <c r="R2174" s="1" t="str">
        <f>_xlfn.IFNA(VLOOKUP(Tabla1[[#This Row],[Municipio]],Municipios,2,FALSE),"")</f>
        <v/>
      </c>
      <c r="S2174" s="1"/>
      <c r="T2174" s="1"/>
      <c r="U2174" s="1"/>
      <c r="V2174" s="1"/>
      <c r="W2174" s="1"/>
      <c r="Z2174" s="1"/>
    </row>
    <row r="2175" spans="1:26">
      <c r="A2175" s="1"/>
      <c r="B2175" s="1"/>
      <c r="D2175" s="1"/>
      <c r="E2175" s="1"/>
      <c r="F2175" s="1"/>
      <c r="G2175" s="1"/>
      <c r="H2175" s="1"/>
      <c r="I2175" s="1" t="str">
        <f>IFERROR(VLOOKUP(Tabla1[[#This Row],[Tipo de Petición, queja o reclamo, queja o reclamo]],Tipif,2,0),"")</f>
        <v/>
      </c>
      <c r="J2175" s="2" t="str">
        <f>IF(Tabla1[[#This Row],[Fecha Radicado]]="","",IF(Tabla1[[#This Row],[Tipo de Petición, queja o reclamo, queja o reclamo]]="Sin término de respuesta","No aplica",WORKDAY(Tabla1[[#This Row],[Fecha Radicado]],Tabla1[[#This Row],[Plazo]],Festivos)))</f>
        <v/>
      </c>
      <c r="K2175" s="3" t="str">
        <f ca="1">IF(Tabla1[[#This Row],[Estado]]="No Aplica","",IF(Tabla1[[#This Row],[Estado]]="Con respuesta","Gestionado",IFERROR(NETWORKDAYS(TODAY(),Tabla1[[#This Row],[Fecha de Vencimiento]],Festivos),"")))</f>
        <v/>
      </c>
      <c r="L21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75" s="1"/>
      <c r="N2175" s="1"/>
      <c r="O2175" s="1"/>
      <c r="P2175" s="1" t="str">
        <f>_xlfn.IFNA(VLOOKUP(Tabla1[[#This Row],[Departamento]],Departamentos,2,FALSE),"")</f>
        <v/>
      </c>
      <c r="Q2175" s="1"/>
      <c r="R2175" s="1" t="str">
        <f>_xlfn.IFNA(VLOOKUP(Tabla1[[#This Row],[Municipio]],Municipios,2,FALSE),"")</f>
        <v/>
      </c>
      <c r="S2175" s="1"/>
      <c r="T2175" s="1"/>
      <c r="U2175" s="1"/>
      <c r="V2175" s="1"/>
      <c r="W2175" s="1"/>
      <c r="Z2175" s="1"/>
    </row>
    <row r="2176" spans="1:26">
      <c r="A2176" s="1"/>
      <c r="B2176" s="1"/>
      <c r="D2176" s="1"/>
      <c r="E2176" s="1"/>
      <c r="F2176" s="1"/>
      <c r="G2176" s="1"/>
      <c r="H2176" s="1"/>
      <c r="I2176" s="1" t="str">
        <f>IFERROR(VLOOKUP(Tabla1[[#This Row],[Tipo de Petición, queja o reclamo, queja o reclamo]],Tipif,2,0),"")</f>
        <v/>
      </c>
      <c r="J2176" s="2" t="str">
        <f>IF(Tabla1[[#This Row],[Fecha Radicado]]="","",IF(Tabla1[[#This Row],[Tipo de Petición, queja o reclamo, queja o reclamo]]="Sin término de respuesta","No aplica",WORKDAY(Tabla1[[#This Row],[Fecha Radicado]],Tabla1[[#This Row],[Plazo]],Festivos)))</f>
        <v/>
      </c>
      <c r="K2176" s="3" t="str">
        <f ca="1">IF(Tabla1[[#This Row],[Estado]]="No Aplica","",IF(Tabla1[[#This Row],[Estado]]="Con respuesta","Gestionado",IFERROR(NETWORKDAYS(TODAY(),Tabla1[[#This Row],[Fecha de Vencimiento]],Festivos),"")))</f>
        <v/>
      </c>
      <c r="L21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76" s="1"/>
      <c r="N2176" s="1"/>
      <c r="O2176" s="1"/>
      <c r="P2176" s="1" t="str">
        <f>_xlfn.IFNA(VLOOKUP(Tabla1[[#This Row],[Departamento]],Departamentos,2,FALSE),"")</f>
        <v/>
      </c>
      <c r="Q2176" s="1"/>
      <c r="R2176" s="1" t="str">
        <f>_xlfn.IFNA(VLOOKUP(Tabla1[[#This Row],[Municipio]],Municipios,2,FALSE),"")</f>
        <v/>
      </c>
      <c r="S2176" s="1"/>
      <c r="T2176" s="1"/>
      <c r="U2176" s="1"/>
      <c r="V2176" s="1"/>
      <c r="W2176" s="1"/>
      <c r="Z2176" s="1"/>
    </row>
    <row r="2177" spans="1:26">
      <c r="A2177" s="1"/>
      <c r="B2177" s="1"/>
      <c r="D2177" s="1"/>
      <c r="E2177" s="1"/>
      <c r="F2177" s="1"/>
      <c r="G2177" s="1"/>
      <c r="H2177" s="1"/>
      <c r="I2177" s="1" t="str">
        <f>IFERROR(VLOOKUP(Tabla1[[#This Row],[Tipo de Petición, queja o reclamo, queja o reclamo]],Tipif,2,0),"")</f>
        <v/>
      </c>
      <c r="J2177" s="2" t="str">
        <f>IF(Tabla1[[#This Row],[Fecha Radicado]]="","",IF(Tabla1[[#This Row],[Tipo de Petición, queja o reclamo, queja o reclamo]]="Sin término de respuesta","No aplica",WORKDAY(Tabla1[[#This Row],[Fecha Radicado]],Tabla1[[#This Row],[Plazo]],Festivos)))</f>
        <v/>
      </c>
      <c r="K2177" s="3" t="str">
        <f ca="1">IF(Tabla1[[#This Row],[Estado]]="No Aplica","",IF(Tabla1[[#This Row],[Estado]]="Con respuesta","Gestionado",IFERROR(NETWORKDAYS(TODAY(),Tabla1[[#This Row],[Fecha de Vencimiento]],Festivos),"")))</f>
        <v/>
      </c>
      <c r="L21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77" s="1"/>
      <c r="N2177" s="1"/>
      <c r="O2177" s="1"/>
      <c r="P2177" s="1" t="str">
        <f>_xlfn.IFNA(VLOOKUP(Tabla1[[#This Row],[Departamento]],Departamentos,2,FALSE),"")</f>
        <v/>
      </c>
      <c r="Q2177" s="1"/>
      <c r="R2177" s="1" t="str">
        <f>_xlfn.IFNA(VLOOKUP(Tabla1[[#This Row],[Municipio]],Municipios,2,FALSE),"")</f>
        <v/>
      </c>
      <c r="S2177" s="1"/>
      <c r="T2177" s="1"/>
      <c r="U2177" s="1"/>
      <c r="V2177" s="1"/>
      <c r="W2177" s="1"/>
      <c r="Z2177" s="1"/>
    </row>
    <row r="2178" spans="1:26">
      <c r="A2178" s="1"/>
      <c r="B2178" s="1"/>
      <c r="D2178" s="1"/>
      <c r="E2178" s="1"/>
      <c r="F2178" s="1"/>
      <c r="G2178" s="1"/>
      <c r="H2178" s="1"/>
      <c r="I2178" s="1" t="str">
        <f>IFERROR(VLOOKUP(Tabla1[[#This Row],[Tipo de Petición, queja o reclamo, queja o reclamo]],Tipif,2,0),"")</f>
        <v/>
      </c>
      <c r="J2178" s="2" t="str">
        <f>IF(Tabla1[[#This Row],[Fecha Radicado]]="","",IF(Tabla1[[#This Row],[Tipo de Petición, queja o reclamo, queja o reclamo]]="Sin término de respuesta","No aplica",WORKDAY(Tabla1[[#This Row],[Fecha Radicado]],Tabla1[[#This Row],[Plazo]],Festivos)))</f>
        <v/>
      </c>
      <c r="K2178" s="3" t="str">
        <f ca="1">IF(Tabla1[[#This Row],[Estado]]="No Aplica","",IF(Tabla1[[#This Row],[Estado]]="Con respuesta","Gestionado",IFERROR(NETWORKDAYS(TODAY(),Tabla1[[#This Row],[Fecha de Vencimiento]],Festivos),"")))</f>
        <v/>
      </c>
      <c r="L21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78" s="1"/>
      <c r="N2178" s="1"/>
      <c r="O2178" s="1"/>
      <c r="P2178" s="1" t="str">
        <f>_xlfn.IFNA(VLOOKUP(Tabla1[[#This Row],[Departamento]],Departamentos,2,FALSE),"")</f>
        <v/>
      </c>
      <c r="Q2178" s="1"/>
      <c r="R2178" s="1" t="str">
        <f>_xlfn.IFNA(VLOOKUP(Tabla1[[#This Row],[Municipio]],Municipios,2,FALSE),"")</f>
        <v/>
      </c>
      <c r="S2178" s="1"/>
      <c r="T2178" s="1"/>
      <c r="U2178" s="1"/>
      <c r="V2178" s="1"/>
      <c r="W2178" s="1"/>
      <c r="Z2178" s="1"/>
    </row>
    <row r="2179" spans="1:26">
      <c r="A2179" s="1"/>
      <c r="B2179" s="1"/>
      <c r="D2179" s="1"/>
      <c r="E2179" s="1"/>
      <c r="F2179" s="1"/>
      <c r="G2179" s="1"/>
      <c r="H2179" s="1"/>
      <c r="I2179" s="1" t="str">
        <f>IFERROR(VLOOKUP(Tabla1[[#This Row],[Tipo de Petición, queja o reclamo, queja o reclamo]],Tipif,2,0),"")</f>
        <v/>
      </c>
      <c r="J2179" s="2" t="str">
        <f>IF(Tabla1[[#This Row],[Fecha Radicado]]="","",IF(Tabla1[[#This Row],[Tipo de Petición, queja o reclamo, queja o reclamo]]="Sin término de respuesta","No aplica",WORKDAY(Tabla1[[#This Row],[Fecha Radicado]],Tabla1[[#This Row],[Plazo]],Festivos)))</f>
        <v/>
      </c>
      <c r="K2179" s="3" t="str">
        <f ca="1">IF(Tabla1[[#This Row],[Estado]]="No Aplica","",IF(Tabla1[[#This Row],[Estado]]="Con respuesta","Gestionado",IFERROR(NETWORKDAYS(TODAY(),Tabla1[[#This Row],[Fecha de Vencimiento]],Festivos),"")))</f>
        <v/>
      </c>
      <c r="L21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79" s="1"/>
      <c r="N2179" s="1"/>
      <c r="O2179" s="1"/>
      <c r="P2179" s="1" t="str">
        <f>_xlfn.IFNA(VLOOKUP(Tabla1[[#This Row],[Departamento]],Departamentos,2,FALSE),"")</f>
        <v/>
      </c>
      <c r="Q2179" s="1"/>
      <c r="R2179" s="1" t="str">
        <f>_xlfn.IFNA(VLOOKUP(Tabla1[[#This Row],[Municipio]],Municipios,2,FALSE),"")</f>
        <v/>
      </c>
      <c r="S2179" s="1"/>
      <c r="T2179" s="1"/>
      <c r="U2179" s="1"/>
      <c r="V2179" s="1"/>
      <c r="W2179" s="1"/>
      <c r="Z2179" s="1"/>
    </row>
    <row r="2180" spans="1:26">
      <c r="A2180" s="1"/>
      <c r="B2180" s="1"/>
      <c r="D2180" s="1"/>
      <c r="E2180" s="1"/>
      <c r="F2180" s="1"/>
      <c r="G2180" s="1"/>
      <c r="H2180" s="1"/>
      <c r="I2180" s="1" t="str">
        <f>IFERROR(VLOOKUP(Tabla1[[#This Row],[Tipo de Petición, queja o reclamo, queja o reclamo]],Tipif,2,0),"")</f>
        <v/>
      </c>
      <c r="J2180" s="2" t="str">
        <f>IF(Tabla1[[#This Row],[Fecha Radicado]]="","",IF(Tabla1[[#This Row],[Tipo de Petición, queja o reclamo, queja o reclamo]]="Sin término de respuesta","No aplica",WORKDAY(Tabla1[[#This Row],[Fecha Radicado]],Tabla1[[#This Row],[Plazo]],Festivos)))</f>
        <v/>
      </c>
      <c r="K2180" s="3" t="str">
        <f ca="1">IF(Tabla1[[#This Row],[Estado]]="No Aplica","",IF(Tabla1[[#This Row],[Estado]]="Con respuesta","Gestionado",IFERROR(NETWORKDAYS(TODAY(),Tabla1[[#This Row],[Fecha de Vencimiento]],Festivos),"")))</f>
        <v/>
      </c>
      <c r="L21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80" s="1"/>
      <c r="N2180" s="1"/>
      <c r="O2180" s="1"/>
      <c r="P2180" s="1" t="str">
        <f>_xlfn.IFNA(VLOOKUP(Tabla1[[#This Row],[Departamento]],Departamentos,2,FALSE),"")</f>
        <v/>
      </c>
      <c r="Q2180" s="1"/>
      <c r="R2180" s="1" t="str">
        <f>_xlfn.IFNA(VLOOKUP(Tabla1[[#This Row],[Municipio]],Municipios,2,FALSE),"")</f>
        <v/>
      </c>
      <c r="S2180" s="1"/>
      <c r="T2180" s="1"/>
      <c r="U2180" s="1"/>
      <c r="V2180" s="1"/>
      <c r="W2180" s="1"/>
      <c r="Z2180" s="1"/>
    </row>
    <row r="2181" spans="1:26">
      <c r="A2181" s="1"/>
      <c r="B2181" s="1"/>
      <c r="D2181" s="1"/>
      <c r="E2181" s="1"/>
      <c r="F2181" s="1"/>
      <c r="G2181" s="1"/>
      <c r="H2181" s="1"/>
      <c r="I2181" s="1" t="str">
        <f>IFERROR(VLOOKUP(Tabla1[[#This Row],[Tipo de Petición, queja o reclamo, queja o reclamo]],Tipif,2,0),"")</f>
        <v/>
      </c>
      <c r="J2181" s="2" t="str">
        <f>IF(Tabla1[[#This Row],[Fecha Radicado]]="","",IF(Tabla1[[#This Row],[Tipo de Petición, queja o reclamo, queja o reclamo]]="Sin término de respuesta","No aplica",WORKDAY(Tabla1[[#This Row],[Fecha Radicado]],Tabla1[[#This Row],[Plazo]],Festivos)))</f>
        <v/>
      </c>
      <c r="K2181" s="3" t="str">
        <f ca="1">IF(Tabla1[[#This Row],[Estado]]="No Aplica","",IF(Tabla1[[#This Row],[Estado]]="Con respuesta","Gestionado",IFERROR(NETWORKDAYS(TODAY(),Tabla1[[#This Row],[Fecha de Vencimiento]],Festivos),"")))</f>
        <v/>
      </c>
      <c r="L21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81" s="1"/>
      <c r="N2181" s="1"/>
      <c r="O2181" s="1"/>
      <c r="P2181" s="1" t="str">
        <f>_xlfn.IFNA(VLOOKUP(Tabla1[[#This Row],[Departamento]],Departamentos,2,FALSE),"")</f>
        <v/>
      </c>
      <c r="Q2181" s="1"/>
      <c r="R2181" s="1" t="str">
        <f>_xlfn.IFNA(VLOOKUP(Tabla1[[#This Row],[Municipio]],Municipios,2,FALSE),"")</f>
        <v/>
      </c>
      <c r="S2181" s="1"/>
      <c r="T2181" s="1"/>
      <c r="U2181" s="1"/>
      <c r="V2181" s="1"/>
      <c r="W2181" s="1"/>
      <c r="Z2181" s="1"/>
    </row>
    <row r="2182" spans="1:26">
      <c r="A2182" s="1"/>
      <c r="B2182" s="1"/>
      <c r="D2182" s="1"/>
      <c r="E2182" s="1"/>
      <c r="F2182" s="1"/>
      <c r="G2182" s="1"/>
      <c r="H2182" s="1"/>
      <c r="I2182" s="1" t="str">
        <f>IFERROR(VLOOKUP(Tabla1[[#This Row],[Tipo de Petición, queja o reclamo, queja o reclamo]],Tipif,2,0),"")</f>
        <v/>
      </c>
      <c r="J2182" s="2" t="str">
        <f>IF(Tabla1[[#This Row],[Fecha Radicado]]="","",IF(Tabla1[[#This Row],[Tipo de Petición, queja o reclamo, queja o reclamo]]="Sin término de respuesta","No aplica",WORKDAY(Tabla1[[#This Row],[Fecha Radicado]],Tabla1[[#This Row],[Plazo]],Festivos)))</f>
        <v/>
      </c>
      <c r="K2182" s="3" t="str">
        <f ca="1">IF(Tabla1[[#This Row],[Estado]]="No Aplica","",IF(Tabla1[[#This Row],[Estado]]="Con respuesta","Gestionado",IFERROR(NETWORKDAYS(TODAY(),Tabla1[[#This Row],[Fecha de Vencimiento]],Festivos),"")))</f>
        <v/>
      </c>
      <c r="L21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82" s="1"/>
      <c r="N2182" s="1"/>
      <c r="O2182" s="1"/>
      <c r="P2182" s="1" t="str">
        <f>_xlfn.IFNA(VLOOKUP(Tabla1[[#This Row],[Departamento]],Departamentos,2,FALSE),"")</f>
        <v/>
      </c>
      <c r="Q2182" s="1"/>
      <c r="R2182" s="1" t="str">
        <f>_xlfn.IFNA(VLOOKUP(Tabla1[[#This Row],[Municipio]],Municipios,2,FALSE),"")</f>
        <v/>
      </c>
      <c r="S2182" s="1"/>
      <c r="T2182" s="1"/>
      <c r="U2182" s="1"/>
      <c r="V2182" s="1"/>
      <c r="W2182" s="1"/>
      <c r="Z2182" s="1"/>
    </row>
    <row r="2183" spans="1:26">
      <c r="A2183" s="1"/>
      <c r="B2183" s="1"/>
      <c r="D2183" s="1"/>
      <c r="E2183" s="1"/>
      <c r="F2183" s="1"/>
      <c r="G2183" s="1"/>
      <c r="H2183" s="1"/>
      <c r="I2183" s="1" t="str">
        <f>IFERROR(VLOOKUP(Tabla1[[#This Row],[Tipo de Petición, queja o reclamo, queja o reclamo]],Tipif,2,0),"")</f>
        <v/>
      </c>
      <c r="J2183" s="2" t="str">
        <f>IF(Tabla1[[#This Row],[Fecha Radicado]]="","",IF(Tabla1[[#This Row],[Tipo de Petición, queja o reclamo, queja o reclamo]]="Sin término de respuesta","No aplica",WORKDAY(Tabla1[[#This Row],[Fecha Radicado]],Tabla1[[#This Row],[Plazo]],Festivos)))</f>
        <v/>
      </c>
      <c r="K2183" s="3" t="str">
        <f ca="1">IF(Tabla1[[#This Row],[Estado]]="No Aplica","",IF(Tabla1[[#This Row],[Estado]]="Con respuesta","Gestionado",IFERROR(NETWORKDAYS(TODAY(),Tabla1[[#This Row],[Fecha de Vencimiento]],Festivos),"")))</f>
        <v/>
      </c>
      <c r="L21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83" s="1"/>
      <c r="N2183" s="1"/>
      <c r="O2183" s="1"/>
      <c r="P2183" s="1" t="str">
        <f>_xlfn.IFNA(VLOOKUP(Tabla1[[#This Row],[Departamento]],Departamentos,2,FALSE),"")</f>
        <v/>
      </c>
      <c r="Q2183" s="1"/>
      <c r="R2183" s="1" t="str">
        <f>_xlfn.IFNA(VLOOKUP(Tabla1[[#This Row],[Municipio]],Municipios,2,FALSE),"")</f>
        <v/>
      </c>
      <c r="S2183" s="1"/>
      <c r="T2183" s="1"/>
      <c r="U2183" s="1"/>
      <c r="V2183" s="1"/>
      <c r="W2183" s="1"/>
      <c r="Z2183" s="1"/>
    </row>
    <row r="2184" spans="1:26">
      <c r="A2184" s="1"/>
      <c r="B2184" s="1"/>
      <c r="D2184" s="1"/>
      <c r="E2184" s="1"/>
      <c r="F2184" s="1"/>
      <c r="G2184" s="1"/>
      <c r="H2184" s="1"/>
      <c r="I2184" s="1" t="str">
        <f>IFERROR(VLOOKUP(Tabla1[[#This Row],[Tipo de Petición, queja o reclamo, queja o reclamo]],Tipif,2,0),"")</f>
        <v/>
      </c>
      <c r="J2184" s="2" t="str">
        <f>IF(Tabla1[[#This Row],[Fecha Radicado]]="","",IF(Tabla1[[#This Row],[Tipo de Petición, queja o reclamo, queja o reclamo]]="Sin término de respuesta","No aplica",WORKDAY(Tabla1[[#This Row],[Fecha Radicado]],Tabla1[[#This Row],[Plazo]],Festivos)))</f>
        <v/>
      </c>
      <c r="K2184" s="3" t="str">
        <f ca="1">IF(Tabla1[[#This Row],[Estado]]="No Aplica","",IF(Tabla1[[#This Row],[Estado]]="Con respuesta","Gestionado",IFERROR(NETWORKDAYS(TODAY(),Tabla1[[#This Row],[Fecha de Vencimiento]],Festivos),"")))</f>
        <v/>
      </c>
      <c r="L21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84" s="1"/>
      <c r="N2184" s="1"/>
      <c r="O2184" s="1"/>
      <c r="P2184" s="1" t="str">
        <f>_xlfn.IFNA(VLOOKUP(Tabla1[[#This Row],[Departamento]],Departamentos,2,FALSE),"")</f>
        <v/>
      </c>
      <c r="Q2184" s="1"/>
      <c r="R2184" s="1" t="str">
        <f>_xlfn.IFNA(VLOOKUP(Tabla1[[#This Row],[Municipio]],Municipios,2,FALSE),"")</f>
        <v/>
      </c>
      <c r="S2184" s="1"/>
      <c r="T2184" s="1"/>
      <c r="U2184" s="1"/>
      <c r="V2184" s="1"/>
      <c r="W2184" s="1"/>
      <c r="Z2184" s="1"/>
    </row>
    <row r="2185" spans="1:26">
      <c r="A2185" s="1"/>
      <c r="B2185" s="1"/>
      <c r="D2185" s="1"/>
      <c r="E2185" s="1"/>
      <c r="F2185" s="1"/>
      <c r="G2185" s="1"/>
      <c r="H2185" s="1"/>
      <c r="I2185" s="1" t="str">
        <f>IFERROR(VLOOKUP(Tabla1[[#This Row],[Tipo de Petición, queja o reclamo, queja o reclamo]],Tipif,2,0),"")</f>
        <v/>
      </c>
      <c r="J2185" s="2" t="str">
        <f>IF(Tabla1[[#This Row],[Fecha Radicado]]="","",IF(Tabla1[[#This Row],[Tipo de Petición, queja o reclamo, queja o reclamo]]="Sin término de respuesta","No aplica",WORKDAY(Tabla1[[#This Row],[Fecha Radicado]],Tabla1[[#This Row],[Plazo]],Festivos)))</f>
        <v/>
      </c>
      <c r="K2185" s="3" t="str">
        <f ca="1">IF(Tabla1[[#This Row],[Estado]]="No Aplica","",IF(Tabla1[[#This Row],[Estado]]="Con respuesta","Gestionado",IFERROR(NETWORKDAYS(TODAY(),Tabla1[[#This Row],[Fecha de Vencimiento]],Festivos),"")))</f>
        <v/>
      </c>
      <c r="L21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85" s="1"/>
      <c r="N2185" s="1"/>
      <c r="O2185" s="1"/>
      <c r="P2185" s="1" t="str">
        <f>_xlfn.IFNA(VLOOKUP(Tabla1[[#This Row],[Departamento]],Departamentos,2,FALSE),"")</f>
        <v/>
      </c>
      <c r="Q2185" s="1"/>
      <c r="R2185" s="1" t="str">
        <f>_xlfn.IFNA(VLOOKUP(Tabla1[[#This Row],[Municipio]],Municipios,2,FALSE),"")</f>
        <v/>
      </c>
      <c r="S2185" s="1"/>
      <c r="T2185" s="1"/>
      <c r="U2185" s="1"/>
      <c r="V2185" s="1"/>
      <c r="W2185" s="1"/>
      <c r="Z2185" s="1"/>
    </row>
    <row r="2186" spans="1:26">
      <c r="A2186" s="1"/>
      <c r="B2186" s="1"/>
      <c r="D2186" s="1"/>
      <c r="E2186" s="1"/>
      <c r="F2186" s="1"/>
      <c r="G2186" s="1"/>
      <c r="H2186" s="1"/>
      <c r="I2186" s="1" t="str">
        <f>IFERROR(VLOOKUP(Tabla1[[#This Row],[Tipo de Petición, queja o reclamo, queja o reclamo]],Tipif,2,0),"")</f>
        <v/>
      </c>
      <c r="J2186" s="2" t="str">
        <f>IF(Tabla1[[#This Row],[Fecha Radicado]]="","",IF(Tabla1[[#This Row],[Tipo de Petición, queja o reclamo, queja o reclamo]]="Sin término de respuesta","No aplica",WORKDAY(Tabla1[[#This Row],[Fecha Radicado]],Tabla1[[#This Row],[Plazo]],Festivos)))</f>
        <v/>
      </c>
      <c r="K2186" s="3" t="str">
        <f ca="1">IF(Tabla1[[#This Row],[Estado]]="No Aplica","",IF(Tabla1[[#This Row],[Estado]]="Con respuesta","Gestionado",IFERROR(NETWORKDAYS(TODAY(),Tabla1[[#This Row],[Fecha de Vencimiento]],Festivos),"")))</f>
        <v/>
      </c>
      <c r="L21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86" s="1"/>
      <c r="N2186" s="1"/>
      <c r="O2186" s="1"/>
      <c r="P2186" s="1" t="str">
        <f>_xlfn.IFNA(VLOOKUP(Tabla1[[#This Row],[Departamento]],Departamentos,2,FALSE),"")</f>
        <v/>
      </c>
      <c r="Q2186" s="1"/>
      <c r="R2186" s="1" t="str">
        <f>_xlfn.IFNA(VLOOKUP(Tabla1[[#This Row],[Municipio]],Municipios,2,FALSE),"")</f>
        <v/>
      </c>
      <c r="S2186" s="1"/>
      <c r="T2186" s="1"/>
      <c r="U2186" s="1"/>
      <c r="V2186" s="1"/>
      <c r="W2186" s="1"/>
      <c r="Z2186" s="1"/>
    </row>
    <row r="2187" spans="1:26">
      <c r="A2187" s="1"/>
      <c r="B2187" s="1"/>
      <c r="D2187" s="1"/>
      <c r="E2187" s="1"/>
      <c r="F2187" s="1"/>
      <c r="G2187" s="1"/>
      <c r="H2187" s="1"/>
      <c r="I2187" s="1" t="str">
        <f>IFERROR(VLOOKUP(Tabla1[[#This Row],[Tipo de Petición, queja o reclamo, queja o reclamo]],Tipif,2,0),"")</f>
        <v/>
      </c>
      <c r="J2187" s="2" t="str">
        <f>IF(Tabla1[[#This Row],[Fecha Radicado]]="","",IF(Tabla1[[#This Row],[Tipo de Petición, queja o reclamo, queja o reclamo]]="Sin término de respuesta","No aplica",WORKDAY(Tabla1[[#This Row],[Fecha Radicado]],Tabla1[[#This Row],[Plazo]],Festivos)))</f>
        <v/>
      </c>
      <c r="K2187" s="3" t="str">
        <f ca="1">IF(Tabla1[[#This Row],[Estado]]="No Aplica","",IF(Tabla1[[#This Row],[Estado]]="Con respuesta","Gestionado",IFERROR(NETWORKDAYS(TODAY(),Tabla1[[#This Row],[Fecha de Vencimiento]],Festivos),"")))</f>
        <v/>
      </c>
      <c r="L21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87" s="1"/>
      <c r="N2187" s="1"/>
      <c r="O2187" s="1"/>
      <c r="P2187" s="1" t="str">
        <f>_xlfn.IFNA(VLOOKUP(Tabla1[[#This Row],[Departamento]],Departamentos,2,FALSE),"")</f>
        <v/>
      </c>
      <c r="Q2187" s="1"/>
      <c r="R2187" s="1" t="str">
        <f>_xlfn.IFNA(VLOOKUP(Tabla1[[#This Row],[Municipio]],Municipios,2,FALSE),"")</f>
        <v/>
      </c>
      <c r="S2187" s="1"/>
      <c r="T2187" s="1"/>
      <c r="U2187" s="1"/>
      <c r="V2187" s="1"/>
      <c r="W2187" s="1"/>
      <c r="Z2187" s="1"/>
    </row>
    <row r="2188" spans="1:26">
      <c r="A2188" s="1"/>
      <c r="B2188" s="1"/>
      <c r="D2188" s="1"/>
      <c r="E2188" s="1"/>
      <c r="F2188" s="1"/>
      <c r="G2188" s="1"/>
      <c r="H2188" s="1"/>
      <c r="I2188" s="1" t="str">
        <f>IFERROR(VLOOKUP(Tabla1[[#This Row],[Tipo de Petición, queja o reclamo, queja o reclamo]],Tipif,2,0),"")</f>
        <v/>
      </c>
      <c r="J2188" s="2" t="str">
        <f>IF(Tabla1[[#This Row],[Fecha Radicado]]="","",IF(Tabla1[[#This Row],[Tipo de Petición, queja o reclamo, queja o reclamo]]="Sin término de respuesta","No aplica",WORKDAY(Tabla1[[#This Row],[Fecha Radicado]],Tabla1[[#This Row],[Plazo]],Festivos)))</f>
        <v/>
      </c>
      <c r="K2188" s="3" t="str">
        <f ca="1">IF(Tabla1[[#This Row],[Estado]]="No Aplica","",IF(Tabla1[[#This Row],[Estado]]="Con respuesta","Gestionado",IFERROR(NETWORKDAYS(TODAY(),Tabla1[[#This Row],[Fecha de Vencimiento]],Festivos),"")))</f>
        <v/>
      </c>
      <c r="L21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88" s="1"/>
      <c r="N2188" s="1"/>
      <c r="O2188" s="1"/>
      <c r="P2188" s="1" t="str">
        <f>_xlfn.IFNA(VLOOKUP(Tabla1[[#This Row],[Departamento]],Departamentos,2,FALSE),"")</f>
        <v/>
      </c>
      <c r="Q2188" s="1"/>
      <c r="R2188" s="1" t="str">
        <f>_xlfn.IFNA(VLOOKUP(Tabla1[[#This Row],[Municipio]],Municipios,2,FALSE),"")</f>
        <v/>
      </c>
      <c r="S2188" s="1"/>
      <c r="T2188" s="1"/>
      <c r="U2188" s="1"/>
      <c r="V2188" s="1"/>
      <c r="W2188" s="1"/>
      <c r="Z2188" s="1"/>
    </row>
    <row r="2189" spans="1:26">
      <c r="A2189" s="1"/>
      <c r="B2189" s="1"/>
      <c r="D2189" s="1"/>
      <c r="E2189" s="1"/>
      <c r="F2189" s="1"/>
      <c r="G2189" s="1"/>
      <c r="H2189" s="1"/>
      <c r="I2189" s="1" t="str">
        <f>IFERROR(VLOOKUP(Tabla1[[#This Row],[Tipo de Petición, queja o reclamo, queja o reclamo]],Tipif,2,0),"")</f>
        <v/>
      </c>
      <c r="J2189" s="2" t="str">
        <f>IF(Tabla1[[#This Row],[Fecha Radicado]]="","",IF(Tabla1[[#This Row],[Tipo de Petición, queja o reclamo, queja o reclamo]]="Sin término de respuesta","No aplica",WORKDAY(Tabla1[[#This Row],[Fecha Radicado]],Tabla1[[#This Row],[Plazo]],Festivos)))</f>
        <v/>
      </c>
      <c r="K2189" s="3" t="str">
        <f ca="1">IF(Tabla1[[#This Row],[Estado]]="No Aplica","",IF(Tabla1[[#This Row],[Estado]]="Con respuesta","Gestionado",IFERROR(NETWORKDAYS(TODAY(),Tabla1[[#This Row],[Fecha de Vencimiento]],Festivos),"")))</f>
        <v/>
      </c>
      <c r="L21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89" s="1"/>
      <c r="N2189" s="1"/>
      <c r="O2189" s="1"/>
      <c r="P2189" s="1" t="str">
        <f>_xlfn.IFNA(VLOOKUP(Tabla1[[#This Row],[Departamento]],Departamentos,2,FALSE),"")</f>
        <v/>
      </c>
      <c r="Q2189" s="1"/>
      <c r="R2189" s="1" t="str">
        <f>_xlfn.IFNA(VLOOKUP(Tabla1[[#This Row],[Municipio]],Municipios,2,FALSE),"")</f>
        <v/>
      </c>
      <c r="S2189" s="1"/>
      <c r="T2189" s="1"/>
      <c r="U2189" s="1"/>
      <c r="V2189" s="1"/>
      <c r="W2189" s="1"/>
      <c r="Z2189" s="1"/>
    </row>
    <row r="2190" spans="1:26">
      <c r="A2190" s="1"/>
      <c r="B2190" s="1"/>
      <c r="D2190" s="1"/>
      <c r="E2190" s="1"/>
      <c r="F2190" s="1"/>
      <c r="G2190" s="1"/>
      <c r="H2190" s="1"/>
      <c r="I2190" s="1" t="str">
        <f>IFERROR(VLOOKUP(Tabla1[[#This Row],[Tipo de Petición, queja o reclamo, queja o reclamo]],Tipif,2,0),"")</f>
        <v/>
      </c>
      <c r="J2190" s="2" t="str">
        <f>IF(Tabla1[[#This Row],[Fecha Radicado]]="","",IF(Tabla1[[#This Row],[Tipo de Petición, queja o reclamo, queja o reclamo]]="Sin término de respuesta","No aplica",WORKDAY(Tabla1[[#This Row],[Fecha Radicado]],Tabla1[[#This Row],[Plazo]],Festivos)))</f>
        <v/>
      </c>
      <c r="K2190" s="3" t="str">
        <f ca="1">IF(Tabla1[[#This Row],[Estado]]="No Aplica","",IF(Tabla1[[#This Row],[Estado]]="Con respuesta","Gestionado",IFERROR(NETWORKDAYS(TODAY(),Tabla1[[#This Row],[Fecha de Vencimiento]],Festivos),"")))</f>
        <v/>
      </c>
      <c r="L21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90" s="1"/>
      <c r="N2190" s="1"/>
      <c r="O2190" s="1"/>
      <c r="P2190" s="1" t="str">
        <f>_xlfn.IFNA(VLOOKUP(Tabla1[[#This Row],[Departamento]],Departamentos,2,FALSE),"")</f>
        <v/>
      </c>
      <c r="Q2190" s="1"/>
      <c r="R2190" s="1" t="str">
        <f>_xlfn.IFNA(VLOOKUP(Tabla1[[#This Row],[Municipio]],Municipios,2,FALSE),"")</f>
        <v/>
      </c>
      <c r="S2190" s="1"/>
      <c r="T2190" s="1"/>
      <c r="U2190" s="1"/>
      <c r="V2190" s="1"/>
      <c r="W2190" s="1"/>
      <c r="Z2190" s="1"/>
    </row>
    <row r="2191" spans="1:26">
      <c r="A2191" s="1"/>
      <c r="B2191" s="1"/>
      <c r="D2191" s="1"/>
      <c r="E2191" s="1"/>
      <c r="F2191" s="1"/>
      <c r="G2191" s="1"/>
      <c r="H2191" s="1"/>
      <c r="I2191" s="1" t="str">
        <f>IFERROR(VLOOKUP(Tabla1[[#This Row],[Tipo de Petición, queja o reclamo, queja o reclamo]],Tipif,2,0),"")</f>
        <v/>
      </c>
      <c r="J2191" s="2" t="str">
        <f>IF(Tabla1[[#This Row],[Fecha Radicado]]="","",IF(Tabla1[[#This Row],[Tipo de Petición, queja o reclamo, queja o reclamo]]="Sin término de respuesta","No aplica",WORKDAY(Tabla1[[#This Row],[Fecha Radicado]],Tabla1[[#This Row],[Plazo]],Festivos)))</f>
        <v/>
      </c>
      <c r="K2191" s="3" t="str">
        <f ca="1">IF(Tabla1[[#This Row],[Estado]]="No Aplica","",IF(Tabla1[[#This Row],[Estado]]="Con respuesta","Gestionado",IFERROR(NETWORKDAYS(TODAY(),Tabla1[[#This Row],[Fecha de Vencimiento]],Festivos),"")))</f>
        <v/>
      </c>
      <c r="L21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91" s="1"/>
      <c r="N2191" s="1"/>
      <c r="O2191" s="1"/>
      <c r="P2191" s="1" t="str">
        <f>_xlfn.IFNA(VLOOKUP(Tabla1[[#This Row],[Departamento]],Departamentos,2,FALSE),"")</f>
        <v/>
      </c>
      <c r="Q2191" s="1"/>
      <c r="R2191" s="1" t="str">
        <f>_xlfn.IFNA(VLOOKUP(Tabla1[[#This Row],[Municipio]],Municipios,2,FALSE),"")</f>
        <v/>
      </c>
      <c r="S2191" s="1"/>
      <c r="T2191" s="1"/>
      <c r="U2191" s="1"/>
      <c r="V2191" s="1"/>
      <c r="W2191" s="1"/>
      <c r="Z2191" s="1"/>
    </row>
    <row r="2192" spans="1:26">
      <c r="A2192" s="1"/>
      <c r="B2192" s="1"/>
      <c r="D2192" s="1"/>
      <c r="E2192" s="1"/>
      <c r="F2192" s="1"/>
      <c r="G2192" s="1"/>
      <c r="H2192" s="1"/>
      <c r="I2192" s="1" t="str">
        <f>IFERROR(VLOOKUP(Tabla1[[#This Row],[Tipo de Petición, queja o reclamo, queja o reclamo]],Tipif,2,0),"")</f>
        <v/>
      </c>
      <c r="J2192" s="2" t="str">
        <f>IF(Tabla1[[#This Row],[Fecha Radicado]]="","",IF(Tabla1[[#This Row],[Tipo de Petición, queja o reclamo, queja o reclamo]]="Sin término de respuesta","No aplica",WORKDAY(Tabla1[[#This Row],[Fecha Radicado]],Tabla1[[#This Row],[Plazo]],Festivos)))</f>
        <v/>
      </c>
      <c r="K2192" s="3" t="str">
        <f ca="1">IF(Tabla1[[#This Row],[Estado]]="No Aplica","",IF(Tabla1[[#This Row],[Estado]]="Con respuesta","Gestionado",IFERROR(NETWORKDAYS(TODAY(),Tabla1[[#This Row],[Fecha de Vencimiento]],Festivos),"")))</f>
        <v/>
      </c>
      <c r="L21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92" s="1"/>
      <c r="N2192" s="1"/>
      <c r="O2192" s="1"/>
      <c r="P2192" s="1" t="str">
        <f>_xlfn.IFNA(VLOOKUP(Tabla1[[#This Row],[Departamento]],Departamentos,2,FALSE),"")</f>
        <v/>
      </c>
      <c r="Q2192" s="1"/>
      <c r="R2192" s="1" t="str">
        <f>_xlfn.IFNA(VLOOKUP(Tabla1[[#This Row],[Municipio]],Municipios,2,FALSE),"")</f>
        <v/>
      </c>
      <c r="S2192" s="1"/>
      <c r="T2192" s="1"/>
      <c r="U2192" s="1"/>
      <c r="V2192" s="1"/>
      <c r="W2192" s="1"/>
      <c r="Z2192" s="1"/>
    </row>
    <row r="2193" spans="1:26">
      <c r="A2193" s="1"/>
      <c r="B2193" s="1"/>
      <c r="D2193" s="1"/>
      <c r="E2193" s="1"/>
      <c r="F2193" s="1"/>
      <c r="G2193" s="1"/>
      <c r="H2193" s="1"/>
      <c r="I2193" s="1" t="str">
        <f>IFERROR(VLOOKUP(Tabla1[[#This Row],[Tipo de Petición, queja o reclamo, queja o reclamo]],Tipif,2,0),"")</f>
        <v/>
      </c>
      <c r="J2193" s="2" t="str">
        <f>IF(Tabla1[[#This Row],[Fecha Radicado]]="","",IF(Tabla1[[#This Row],[Tipo de Petición, queja o reclamo, queja o reclamo]]="Sin término de respuesta","No aplica",WORKDAY(Tabla1[[#This Row],[Fecha Radicado]],Tabla1[[#This Row],[Plazo]],Festivos)))</f>
        <v/>
      </c>
      <c r="K2193" s="3" t="str">
        <f ca="1">IF(Tabla1[[#This Row],[Estado]]="No Aplica","",IF(Tabla1[[#This Row],[Estado]]="Con respuesta","Gestionado",IFERROR(NETWORKDAYS(TODAY(),Tabla1[[#This Row],[Fecha de Vencimiento]],Festivos),"")))</f>
        <v/>
      </c>
      <c r="L21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93" s="1"/>
      <c r="N2193" s="1"/>
      <c r="O2193" s="1"/>
      <c r="P2193" s="1" t="str">
        <f>_xlfn.IFNA(VLOOKUP(Tabla1[[#This Row],[Departamento]],Departamentos,2,FALSE),"")</f>
        <v/>
      </c>
      <c r="Q2193" s="1"/>
      <c r="R2193" s="1" t="str">
        <f>_xlfn.IFNA(VLOOKUP(Tabla1[[#This Row],[Municipio]],Municipios,2,FALSE),"")</f>
        <v/>
      </c>
      <c r="S2193" s="1"/>
      <c r="T2193" s="1"/>
      <c r="U2193" s="1"/>
      <c r="V2193" s="1"/>
      <c r="W2193" s="1"/>
      <c r="Z2193" s="1"/>
    </row>
    <row r="2194" spans="1:26">
      <c r="A2194" s="1"/>
      <c r="B2194" s="1"/>
      <c r="D2194" s="1"/>
      <c r="E2194" s="1"/>
      <c r="F2194" s="1"/>
      <c r="G2194" s="1"/>
      <c r="H2194" s="1"/>
      <c r="I2194" s="1" t="str">
        <f>IFERROR(VLOOKUP(Tabla1[[#This Row],[Tipo de Petición, queja o reclamo, queja o reclamo]],Tipif,2,0),"")</f>
        <v/>
      </c>
      <c r="J2194" s="2" t="str">
        <f>IF(Tabla1[[#This Row],[Fecha Radicado]]="","",IF(Tabla1[[#This Row],[Tipo de Petición, queja o reclamo, queja o reclamo]]="Sin término de respuesta","No aplica",WORKDAY(Tabla1[[#This Row],[Fecha Radicado]],Tabla1[[#This Row],[Plazo]],Festivos)))</f>
        <v/>
      </c>
      <c r="K2194" s="3" t="str">
        <f ca="1">IF(Tabla1[[#This Row],[Estado]]="No Aplica","",IF(Tabla1[[#This Row],[Estado]]="Con respuesta","Gestionado",IFERROR(NETWORKDAYS(TODAY(),Tabla1[[#This Row],[Fecha de Vencimiento]],Festivos),"")))</f>
        <v/>
      </c>
      <c r="L21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94" s="1"/>
      <c r="N2194" s="1"/>
      <c r="O2194" s="1"/>
      <c r="P2194" s="1" t="str">
        <f>_xlfn.IFNA(VLOOKUP(Tabla1[[#This Row],[Departamento]],Departamentos,2,FALSE),"")</f>
        <v/>
      </c>
      <c r="Q2194" s="1"/>
      <c r="R2194" s="1" t="str">
        <f>_xlfn.IFNA(VLOOKUP(Tabla1[[#This Row],[Municipio]],Municipios,2,FALSE),"")</f>
        <v/>
      </c>
      <c r="S2194" s="1"/>
      <c r="T2194" s="1"/>
      <c r="U2194" s="1"/>
      <c r="V2194" s="1"/>
      <c r="W2194" s="1"/>
      <c r="Z2194" s="1"/>
    </row>
    <row r="2195" spans="1:26">
      <c r="A2195" s="1"/>
      <c r="B2195" s="1"/>
      <c r="D2195" s="1"/>
      <c r="E2195" s="1"/>
      <c r="F2195" s="1"/>
      <c r="G2195" s="1"/>
      <c r="H2195" s="1"/>
      <c r="I2195" s="1" t="str">
        <f>IFERROR(VLOOKUP(Tabla1[[#This Row],[Tipo de Petición, queja o reclamo, queja o reclamo]],Tipif,2,0),"")</f>
        <v/>
      </c>
      <c r="J2195" s="2" t="str">
        <f>IF(Tabla1[[#This Row],[Fecha Radicado]]="","",IF(Tabla1[[#This Row],[Tipo de Petición, queja o reclamo, queja o reclamo]]="Sin término de respuesta","No aplica",WORKDAY(Tabla1[[#This Row],[Fecha Radicado]],Tabla1[[#This Row],[Plazo]],Festivos)))</f>
        <v/>
      </c>
      <c r="K2195" s="3" t="str">
        <f ca="1">IF(Tabla1[[#This Row],[Estado]]="No Aplica","",IF(Tabla1[[#This Row],[Estado]]="Con respuesta","Gestionado",IFERROR(NETWORKDAYS(TODAY(),Tabla1[[#This Row],[Fecha de Vencimiento]],Festivos),"")))</f>
        <v/>
      </c>
      <c r="L21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95" s="1"/>
      <c r="N2195" s="1"/>
      <c r="O2195" s="1"/>
      <c r="P2195" s="1" t="str">
        <f>_xlfn.IFNA(VLOOKUP(Tabla1[[#This Row],[Departamento]],Departamentos,2,FALSE),"")</f>
        <v/>
      </c>
      <c r="Q2195" s="1"/>
      <c r="R2195" s="1" t="str">
        <f>_xlfn.IFNA(VLOOKUP(Tabla1[[#This Row],[Municipio]],Municipios,2,FALSE),"")</f>
        <v/>
      </c>
      <c r="S2195" s="1"/>
      <c r="T2195" s="1"/>
      <c r="U2195" s="1"/>
      <c r="V2195" s="1"/>
      <c r="W2195" s="1"/>
      <c r="Z2195" s="1"/>
    </row>
    <row r="2196" spans="1:26">
      <c r="A2196" s="1"/>
      <c r="B2196" s="1"/>
      <c r="D2196" s="1"/>
      <c r="E2196" s="1"/>
      <c r="F2196" s="1"/>
      <c r="G2196" s="1"/>
      <c r="H2196" s="1"/>
      <c r="I2196" s="1" t="str">
        <f>IFERROR(VLOOKUP(Tabla1[[#This Row],[Tipo de Petición, queja o reclamo, queja o reclamo]],Tipif,2,0),"")</f>
        <v/>
      </c>
      <c r="J2196" s="2" t="str">
        <f>IF(Tabla1[[#This Row],[Fecha Radicado]]="","",IF(Tabla1[[#This Row],[Tipo de Petición, queja o reclamo, queja o reclamo]]="Sin término de respuesta","No aplica",WORKDAY(Tabla1[[#This Row],[Fecha Radicado]],Tabla1[[#This Row],[Plazo]],Festivos)))</f>
        <v/>
      </c>
      <c r="K2196" s="3" t="str">
        <f ca="1">IF(Tabla1[[#This Row],[Estado]]="No Aplica","",IF(Tabla1[[#This Row],[Estado]]="Con respuesta","Gestionado",IFERROR(NETWORKDAYS(TODAY(),Tabla1[[#This Row],[Fecha de Vencimiento]],Festivos),"")))</f>
        <v/>
      </c>
      <c r="L21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96" s="1"/>
      <c r="N2196" s="1"/>
      <c r="O2196" s="1"/>
      <c r="P2196" s="1" t="str">
        <f>_xlfn.IFNA(VLOOKUP(Tabla1[[#This Row],[Departamento]],Departamentos,2,FALSE),"")</f>
        <v/>
      </c>
      <c r="Q2196" s="1"/>
      <c r="R2196" s="1" t="str">
        <f>_xlfn.IFNA(VLOOKUP(Tabla1[[#This Row],[Municipio]],Municipios,2,FALSE),"")</f>
        <v/>
      </c>
      <c r="S2196" s="1"/>
      <c r="T2196" s="1"/>
      <c r="U2196" s="1"/>
      <c r="V2196" s="1"/>
      <c r="W2196" s="1"/>
      <c r="Z2196" s="1"/>
    </row>
    <row r="2197" spans="1:26">
      <c r="A2197" s="1"/>
      <c r="B2197" s="1"/>
      <c r="D2197" s="1"/>
      <c r="E2197" s="1"/>
      <c r="F2197" s="1"/>
      <c r="G2197" s="1"/>
      <c r="H2197" s="1"/>
      <c r="I2197" s="1" t="str">
        <f>IFERROR(VLOOKUP(Tabla1[[#This Row],[Tipo de Petición, queja o reclamo, queja o reclamo]],Tipif,2,0),"")</f>
        <v/>
      </c>
      <c r="J2197" s="2" t="str">
        <f>IF(Tabla1[[#This Row],[Fecha Radicado]]="","",IF(Tabla1[[#This Row],[Tipo de Petición, queja o reclamo, queja o reclamo]]="Sin término de respuesta","No aplica",WORKDAY(Tabla1[[#This Row],[Fecha Radicado]],Tabla1[[#This Row],[Plazo]],Festivos)))</f>
        <v/>
      </c>
      <c r="K2197" s="3" t="str">
        <f ca="1">IF(Tabla1[[#This Row],[Estado]]="No Aplica","",IF(Tabla1[[#This Row],[Estado]]="Con respuesta","Gestionado",IFERROR(NETWORKDAYS(TODAY(),Tabla1[[#This Row],[Fecha de Vencimiento]],Festivos),"")))</f>
        <v/>
      </c>
      <c r="L21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97" s="1"/>
      <c r="N2197" s="1"/>
      <c r="O2197" s="1"/>
      <c r="P2197" s="1" t="str">
        <f>_xlfn.IFNA(VLOOKUP(Tabla1[[#This Row],[Departamento]],Departamentos,2,FALSE),"")</f>
        <v/>
      </c>
      <c r="Q2197" s="1"/>
      <c r="R2197" s="1" t="str">
        <f>_xlfn.IFNA(VLOOKUP(Tabla1[[#This Row],[Municipio]],Municipios,2,FALSE),"")</f>
        <v/>
      </c>
      <c r="S2197" s="1"/>
      <c r="T2197" s="1"/>
      <c r="U2197" s="1"/>
      <c r="V2197" s="1"/>
      <c r="W2197" s="1"/>
      <c r="Z2197" s="1"/>
    </row>
    <row r="2198" spans="1:26">
      <c r="A2198" s="1"/>
      <c r="B2198" s="1"/>
      <c r="D2198" s="1"/>
      <c r="E2198" s="1"/>
      <c r="F2198" s="1"/>
      <c r="G2198" s="1"/>
      <c r="H2198" s="1"/>
      <c r="I2198" s="1" t="str">
        <f>IFERROR(VLOOKUP(Tabla1[[#This Row],[Tipo de Petición, queja o reclamo, queja o reclamo]],Tipif,2,0),"")</f>
        <v/>
      </c>
      <c r="J2198" s="2" t="str">
        <f>IF(Tabla1[[#This Row],[Fecha Radicado]]="","",IF(Tabla1[[#This Row],[Tipo de Petición, queja o reclamo, queja o reclamo]]="Sin término de respuesta","No aplica",WORKDAY(Tabla1[[#This Row],[Fecha Radicado]],Tabla1[[#This Row],[Plazo]],Festivos)))</f>
        <v/>
      </c>
      <c r="K2198" s="3" t="str">
        <f ca="1">IF(Tabla1[[#This Row],[Estado]]="No Aplica","",IF(Tabla1[[#This Row],[Estado]]="Con respuesta","Gestionado",IFERROR(NETWORKDAYS(TODAY(),Tabla1[[#This Row],[Fecha de Vencimiento]],Festivos),"")))</f>
        <v/>
      </c>
      <c r="L21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98" s="1"/>
      <c r="N2198" s="1"/>
      <c r="O2198" s="1"/>
      <c r="P2198" s="1" t="str">
        <f>_xlfn.IFNA(VLOOKUP(Tabla1[[#This Row],[Departamento]],Departamentos,2,FALSE),"")</f>
        <v/>
      </c>
      <c r="Q2198" s="1"/>
      <c r="R2198" s="1" t="str">
        <f>_xlfn.IFNA(VLOOKUP(Tabla1[[#This Row],[Municipio]],Municipios,2,FALSE),"")</f>
        <v/>
      </c>
      <c r="S2198" s="1"/>
      <c r="T2198" s="1"/>
      <c r="U2198" s="1"/>
      <c r="V2198" s="1"/>
      <c r="W2198" s="1"/>
      <c r="Z2198" s="1"/>
    </row>
    <row r="2199" spans="1:26">
      <c r="A2199" s="1"/>
      <c r="B2199" s="1"/>
      <c r="D2199" s="1"/>
      <c r="E2199" s="1"/>
      <c r="F2199" s="1"/>
      <c r="G2199" s="1"/>
      <c r="H2199" s="1"/>
      <c r="I2199" s="1" t="str">
        <f>IFERROR(VLOOKUP(Tabla1[[#This Row],[Tipo de Petición, queja o reclamo, queja o reclamo]],Tipif,2,0),"")</f>
        <v/>
      </c>
      <c r="J2199" s="2" t="str">
        <f>IF(Tabla1[[#This Row],[Fecha Radicado]]="","",IF(Tabla1[[#This Row],[Tipo de Petición, queja o reclamo, queja o reclamo]]="Sin término de respuesta","No aplica",WORKDAY(Tabla1[[#This Row],[Fecha Radicado]],Tabla1[[#This Row],[Plazo]],Festivos)))</f>
        <v/>
      </c>
      <c r="K2199" s="3" t="str">
        <f ca="1">IF(Tabla1[[#This Row],[Estado]]="No Aplica","",IF(Tabla1[[#This Row],[Estado]]="Con respuesta","Gestionado",IFERROR(NETWORKDAYS(TODAY(),Tabla1[[#This Row],[Fecha de Vencimiento]],Festivos),"")))</f>
        <v/>
      </c>
      <c r="L21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199" s="1"/>
      <c r="N2199" s="1"/>
      <c r="O2199" s="1"/>
      <c r="P2199" s="1" t="str">
        <f>_xlfn.IFNA(VLOOKUP(Tabla1[[#This Row],[Departamento]],Departamentos,2,FALSE),"")</f>
        <v/>
      </c>
      <c r="Q2199" s="1"/>
      <c r="R2199" s="1" t="str">
        <f>_xlfn.IFNA(VLOOKUP(Tabla1[[#This Row],[Municipio]],Municipios,2,FALSE),"")</f>
        <v/>
      </c>
      <c r="S2199" s="1"/>
      <c r="T2199" s="1"/>
      <c r="U2199" s="1"/>
      <c r="V2199" s="1"/>
      <c r="W2199" s="1"/>
      <c r="Z2199" s="1"/>
    </row>
    <row r="2200" spans="1:26">
      <c r="A2200" s="1"/>
      <c r="B2200" s="1"/>
      <c r="D2200" s="1"/>
      <c r="E2200" s="1"/>
      <c r="F2200" s="1"/>
      <c r="G2200" s="1"/>
      <c r="H2200" s="1"/>
      <c r="I2200" s="1" t="str">
        <f>IFERROR(VLOOKUP(Tabla1[[#This Row],[Tipo de Petición, queja o reclamo, queja o reclamo]],Tipif,2,0),"")</f>
        <v/>
      </c>
      <c r="J2200" s="2" t="str">
        <f>IF(Tabla1[[#This Row],[Fecha Radicado]]="","",IF(Tabla1[[#This Row],[Tipo de Petición, queja o reclamo, queja o reclamo]]="Sin término de respuesta","No aplica",WORKDAY(Tabla1[[#This Row],[Fecha Radicado]],Tabla1[[#This Row],[Plazo]],Festivos)))</f>
        <v/>
      </c>
      <c r="K2200" s="3" t="str">
        <f ca="1">IF(Tabla1[[#This Row],[Estado]]="No Aplica","",IF(Tabla1[[#This Row],[Estado]]="Con respuesta","Gestionado",IFERROR(NETWORKDAYS(TODAY(),Tabla1[[#This Row],[Fecha de Vencimiento]],Festivos),"")))</f>
        <v/>
      </c>
      <c r="L22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00" s="1"/>
      <c r="N2200" s="1"/>
      <c r="O2200" s="1"/>
      <c r="P2200" s="1" t="str">
        <f>_xlfn.IFNA(VLOOKUP(Tabla1[[#This Row],[Departamento]],Departamentos,2,FALSE),"")</f>
        <v/>
      </c>
      <c r="Q2200" s="1"/>
      <c r="R2200" s="1" t="str">
        <f>_xlfn.IFNA(VLOOKUP(Tabla1[[#This Row],[Municipio]],Municipios,2,FALSE),"")</f>
        <v/>
      </c>
      <c r="S2200" s="1"/>
      <c r="T2200" s="1"/>
      <c r="U2200" s="1"/>
      <c r="V2200" s="1"/>
      <c r="W2200" s="1"/>
      <c r="Z2200" s="1"/>
    </row>
    <row r="2201" spans="1:26">
      <c r="A2201" s="1"/>
      <c r="B2201" s="1"/>
      <c r="D2201" s="1"/>
      <c r="E2201" s="1"/>
      <c r="F2201" s="1"/>
      <c r="G2201" s="1"/>
      <c r="H2201" s="1"/>
      <c r="I2201" s="1" t="str">
        <f>IFERROR(VLOOKUP(Tabla1[[#This Row],[Tipo de Petición, queja o reclamo, queja o reclamo]],Tipif,2,0),"")</f>
        <v/>
      </c>
      <c r="J2201" s="2" t="str">
        <f>IF(Tabla1[[#This Row],[Fecha Radicado]]="","",IF(Tabla1[[#This Row],[Tipo de Petición, queja o reclamo, queja o reclamo]]="Sin término de respuesta","No aplica",WORKDAY(Tabla1[[#This Row],[Fecha Radicado]],Tabla1[[#This Row],[Plazo]],Festivos)))</f>
        <v/>
      </c>
      <c r="K2201" s="3" t="str">
        <f ca="1">IF(Tabla1[[#This Row],[Estado]]="No Aplica","",IF(Tabla1[[#This Row],[Estado]]="Con respuesta","Gestionado",IFERROR(NETWORKDAYS(TODAY(),Tabla1[[#This Row],[Fecha de Vencimiento]],Festivos),"")))</f>
        <v/>
      </c>
      <c r="L22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01" s="1"/>
      <c r="N2201" s="1"/>
      <c r="O2201" s="1"/>
      <c r="P2201" s="1" t="str">
        <f>_xlfn.IFNA(VLOOKUP(Tabla1[[#This Row],[Departamento]],Departamentos,2,FALSE),"")</f>
        <v/>
      </c>
      <c r="Q2201" s="1"/>
      <c r="R2201" s="1" t="str">
        <f>_xlfn.IFNA(VLOOKUP(Tabla1[[#This Row],[Municipio]],Municipios,2,FALSE),"")</f>
        <v/>
      </c>
      <c r="S2201" s="1"/>
      <c r="T2201" s="1"/>
      <c r="U2201" s="1"/>
      <c r="V2201" s="1"/>
      <c r="W2201" s="1"/>
      <c r="Z2201" s="1"/>
    </row>
    <row r="2202" spans="1:26">
      <c r="A2202" s="1"/>
      <c r="B2202" s="1"/>
      <c r="D2202" s="1"/>
      <c r="E2202" s="1"/>
      <c r="F2202" s="1"/>
      <c r="G2202" s="1"/>
      <c r="H2202" s="1"/>
      <c r="I2202" s="1" t="str">
        <f>IFERROR(VLOOKUP(Tabla1[[#This Row],[Tipo de Petición, queja o reclamo, queja o reclamo]],Tipif,2,0),"")</f>
        <v/>
      </c>
      <c r="J2202" s="2" t="str">
        <f>IF(Tabla1[[#This Row],[Fecha Radicado]]="","",IF(Tabla1[[#This Row],[Tipo de Petición, queja o reclamo, queja o reclamo]]="Sin término de respuesta","No aplica",WORKDAY(Tabla1[[#This Row],[Fecha Radicado]],Tabla1[[#This Row],[Plazo]],Festivos)))</f>
        <v/>
      </c>
      <c r="K2202" s="3" t="str">
        <f ca="1">IF(Tabla1[[#This Row],[Estado]]="No Aplica","",IF(Tabla1[[#This Row],[Estado]]="Con respuesta","Gestionado",IFERROR(NETWORKDAYS(TODAY(),Tabla1[[#This Row],[Fecha de Vencimiento]],Festivos),"")))</f>
        <v/>
      </c>
      <c r="L22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02" s="1"/>
      <c r="N2202" s="1"/>
      <c r="O2202" s="1"/>
      <c r="P2202" s="1" t="str">
        <f>_xlfn.IFNA(VLOOKUP(Tabla1[[#This Row],[Departamento]],Departamentos,2,FALSE),"")</f>
        <v/>
      </c>
      <c r="Q2202" s="1"/>
      <c r="R2202" s="1" t="str">
        <f>_xlfn.IFNA(VLOOKUP(Tabla1[[#This Row],[Municipio]],Municipios,2,FALSE),"")</f>
        <v/>
      </c>
      <c r="S2202" s="1"/>
      <c r="T2202" s="1"/>
      <c r="U2202" s="1"/>
      <c r="V2202" s="1"/>
      <c r="W2202" s="1"/>
      <c r="Z2202" s="1"/>
    </row>
    <row r="2203" spans="1:26">
      <c r="A2203" s="1"/>
      <c r="B2203" s="1"/>
      <c r="D2203" s="1"/>
      <c r="E2203" s="1"/>
      <c r="F2203" s="1"/>
      <c r="G2203" s="1"/>
      <c r="H2203" s="1"/>
      <c r="I2203" s="1" t="str">
        <f>IFERROR(VLOOKUP(Tabla1[[#This Row],[Tipo de Petición, queja o reclamo, queja o reclamo]],Tipif,2,0),"")</f>
        <v/>
      </c>
      <c r="J2203" s="2" t="str">
        <f>IF(Tabla1[[#This Row],[Fecha Radicado]]="","",IF(Tabla1[[#This Row],[Tipo de Petición, queja o reclamo, queja o reclamo]]="Sin término de respuesta","No aplica",WORKDAY(Tabla1[[#This Row],[Fecha Radicado]],Tabla1[[#This Row],[Plazo]],Festivos)))</f>
        <v/>
      </c>
      <c r="K2203" s="3" t="str">
        <f ca="1">IF(Tabla1[[#This Row],[Estado]]="No Aplica","",IF(Tabla1[[#This Row],[Estado]]="Con respuesta","Gestionado",IFERROR(NETWORKDAYS(TODAY(),Tabla1[[#This Row],[Fecha de Vencimiento]],Festivos),"")))</f>
        <v/>
      </c>
      <c r="L22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03" s="1"/>
      <c r="N2203" s="1"/>
      <c r="O2203" s="1"/>
      <c r="P2203" s="1" t="str">
        <f>_xlfn.IFNA(VLOOKUP(Tabla1[[#This Row],[Departamento]],Departamentos,2,FALSE),"")</f>
        <v/>
      </c>
      <c r="Q2203" s="1"/>
      <c r="R2203" s="1" t="str">
        <f>_xlfn.IFNA(VLOOKUP(Tabla1[[#This Row],[Municipio]],Municipios,2,FALSE),"")</f>
        <v/>
      </c>
      <c r="S2203" s="1"/>
      <c r="T2203" s="1"/>
      <c r="U2203" s="1"/>
      <c r="V2203" s="1"/>
      <c r="W2203" s="1"/>
      <c r="Z2203" s="1"/>
    </row>
    <row r="2204" spans="1:26">
      <c r="A2204" s="1"/>
      <c r="B2204" s="1"/>
      <c r="D2204" s="1"/>
      <c r="E2204" s="1"/>
      <c r="F2204" s="1"/>
      <c r="G2204" s="1"/>
      <c r="H2204" s="1"/>
      <c r="I2204" s="1" t="str">
        <f>IFERROR(VLOOKUP(Tabla1[[#This Row],[Tipo de Petición, queja o reclamo, queja o reclamo]],Tipif,2,0),"")</f>
        <v/>
      </c>
      <c r="J2204" s="2" t="str">
        <f>IF(Tabla1[[#This Row],[Fecha Radicado]]="","",IF(Tabla1[[#This Row],[Tipo de Petición, queja o reclamo, queja o reclamo]]="Sin término de respuesta","No aplica",WORKDAY(Tabla1[[#This Row],[Fecha Radicado]],Tabla1[[#This Row],[Plazo]],Festivos)))</f>
        <v/>
      </c>
      <c r="K2204" s="3" t="str">
        <f ca="1">IF(Tabla1[[#This Row],[Estado]]="No Aplica","",IF(Tabla1[[#This Row],[Estado]]="Con respuesta","Gestionado",IFERROR(NETWORKDAYS(TODAY(),Tabla1[[#This Row],[Fecha de Vencimiento]],Festivos),"")))</f>
        <v/>
      </c>
      <c r="L22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04" s="1"/>
      <c r="N2204" s="1"/>
      <c r="O2204" s="1"/>
      <c r="P2204" s="1" t="str">
        <f>_xlfn.IFNA(VLOOKUP(Tabla1[[#This Row],[Departamento]],Departamentos,2,FALSE),"")</f>
        <v/>
      </c>
      <c r="Q2204" s="1"/>
      <c r="R2204" s="1" t="str">
        <f>_xlfn.IFNA(VLOOKUP(Tabla1[[#This Row],[Municipio]],Municipios,2,FALSE),"")</f>
        <v/>
      </c>
      <c r="S2204" s="1"/>
      <c r="T2204" s="1"/>
      <c r="U2204" s="1"/>
      <c r="V2204" s="1"/>
      <c r="W2204" s="1"/>
      <c r="Z2204" s="1"/>
    </row>
    <row r="2205" spans="1:26">
      <c r="A2205" s="1"/>
      <c r="B2205" s="1"/>
      <c r="D2205" s="1"/>
      <c r="E2205" s="1"/>
      <c r="F2205" s="1"/>
      <c r="G2205" s="1"/>
      <c r="H2205" s="1"/>
      <c r="I2205" s="1" t="str">
        <f>IFERROR(VLOOKUP(Tabla1[[#This Row],[Tipo de Petición, queja o reclamo, queja o reclamo]],Tipif,2,0),"")</f>
        <v/>
      </c>
      <c r="J2205" s="2" t="str">
        <f>IF(Tabla1[[#This Row],[Fecha Radicado]]="","",IF(Tabla1[[#This Row],[Tipo de Petición, queja o reclamo, queja o reclamo]]="Sin término de respuesta","No aplica",WORKDAY(Tabla1[[#This Row],[Fecha Radicado]],Tabla1[[#This Row],[Plazo]],Festivos)))</f>
        <v/>
      </c>
      <c r="K2205" s="3" t="str">
        <f ca="1">IF(Tabla1[[#This Row],[Estado]]="No Aplica","",IF(Tabla1[[#This Row],[Estado]]="Con respuesta","Gestionado",IFERROR(NETWORKDAYS(TODAY(),Tabla1[[#This Row],[Fecha de Vencimiento]],Festivos),"")))</f>
        <v/>
      </c>
      <c r="L22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05" s="1"/>
      <c r="N2205" s="1"/>
      <c r="O2205" s="1"/>
      <c r="P2205" s="1" t="str">
        <f>_xlfn.IFNA(VLOOKUP(Tabla1[[#This Row],[Departamento]],Departamentos,2,FALSE),"")</f>
        <v/>
      </c>
      <c r="Q2205" s="1"/>
      <c r="R2205" s="1" t="str">
        <f>_xlfn.IFNA(VLOOKUP(Tabla1[[#This Row],[Municipio]],Municipios,2,FALSE),"")</f>
        <v/>
      </c>
      <c r="S2205" s="1"/>
      <c r="T2205" s="1"/>
      <c r="U2205" s="1"/>
      <c r="V2205" s="1"/>
      <c r="W2205" s="1"/>
      <c r="Z2205" s="1"/>
    </row>
    <row r="2206" spans="1:26">
      <c r="A2206" s="1"/>
      <c r="B2206" s="1"/>
      <c r="D2206" s="1"/>
      <c r="E2206" s="1"/>
      <c r="F2206" s="1"/>
      <c r="G2206" s="1"/>
      <c r="H2206" s="1"/>
      <c r="I2206" s="1" t="str">
        <f>IFERROR(VLOOKUP(Tabla1[[#This Row],[Tipo de Petición, queja o reclamo, queja o reclamo]],Tipif,2,0),"")</f>
        <v/>
      </c>
      <c r="J2206" s="2" t="str">
        <f>IF(Tabla1[[#This Row],[Fecha Radicado]]="","",IF(Tabla1[[#This Row],[Tipo de Petición, queja o reclamo, queja o reclamo]]="Sin término de respuesta","No aplica",WORKDAY(Tabla1[[#This Row],[Fecha Radicado]],Tabla1[[#This Row],[Plazo]],Festivos)))</f>
        <v/>
      </c>
      <c r="K2206" s="3" t="str">
        <f ca="1">IF(Tabla1[[#This Row],[Estado]]="No Aplica","",IF(Tabla1[[#This Row],[Estado]]="Con respuesta","Gestionado",IFERROR(NETWORKDAYS(TODAY(),Tabla1[[#This Row],[Fecha de Vencimiento]],Festivos),"")))</f>
        <v/>
      </c>
      <c r="L22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06" s="1"/>
      <c r="N2206" s="1"/>
      <c r="O2206" s="1"/>
      <c r="P2206" s="1" t="str">
        <f>_xlfn.IFNA(VLOOKUP(Tabla1[[#This Row],[Departamento]],Departamentos,2,FALSE),"")</f>
        <v/>
      </c>
      <c r="Q2206" s="1"/>
      <c r="R2206" s="1" t="str">
        <f>_xlfn.IFNA(VLOOKUP(Tabla1[[#This Row],[Municipio]],Municipios,2,FALSE),"")</f>
        <v/>
      </c>
      <c r="S2206" s="1"/>
      <c r="T2206" s="1"/>
      <c r="U2206" s="1"/>
      <c r="V2206" s="1"/>
      <c r="W2206" s="1"/>
      <c r="Z2206" s="1"/>
    </row>
    <row r="2207" spans="1:26">
      <c r="A2207" s="1"/>
      <c r="B2207" s="1"/>
      <c r="D2207" s="1"/>
      <c r="E2207" s="1"/>
      <c r="F2207" s="1"/>
      <c r="G2207" s="1"/>
      <c r="H2207" s="1"/>
      <c r="I2207" s="1" t="str">
        <f>IFERROR(VLOOKUP(Tabla1[[#This Row],[Tipo de Petición, queja o reclamo, queja o reclamo]],Tipif,2,0),"")</f>
        <v/>
      </c>
      <c r="J2207" s="2" t="str">
        <f>IF(Tabla1[[#This Row],[Fecha Radicado]]="","",IF(Tabla1[[#This Row],[Tipo de Petición, queja o reclamo, queja o reclamo]]="Sin término de respuesta","No aplica",WORKDAY(Tabla1[[#This Row],[Fecha Radicado]],Tabla1[[#This Row],[Plazo]],Festivos)))</f>
        <v/>
      </c>
      <c r="K2207" s="3" t="str">
        <f ca="1">IF(Tabla1[[#This Row],[Estado]]="No Aplica","",IF(Tabla1[[#This Row],[Estado]]="Con respuesta","Gestionado",IFERROR(NETWORKDAYS(TODAY(),Tabla1[[#This Row],[Fecha de Vencimiento]],Festivos),"")))</f>
        <v/>
      </c>
      <c r="L22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07" s="1"/>
      <c r="N2207" s="1"/>
      <c r="O2207" s="1"/>
      <c r="P2207" s="1" t="str">
        <f>_xlfn.IFNA(VLOOKUP(Tabla1[[#This Row],[Departamento]],Departamentos,2,FALSE),"")</f>
        <v/>
      </c>
      <c r="Q2207" s="1"/>
      <c r="R2207" s="1" t="str">
        <f>_xlfn.IFNA(VLOOKUP(Tabla1[[#This Row],[Municipio]],Municipios,2,FALSE),"")</f>
        <v/>
      </c>
      <c r="S2207" s="1"/>
      <c r="T2207" s="1"/>
      <c r="U2207" s="1"/>
      <c r="V2207" s="1"/>
      <c r="W2207" s="1"/>
      <c r="Z2207" s="1"/>
    </row>
    <row r="2208" spans="1:26">
      <c r="A2208" s="1"/>
      <c r="B2208" s="1"/>
      <c r="D2208" s="1"/>
      <c r="E2208" s="1"/>
      <c r="F2208" s="1"/>
      <c r="G2208" s="1"/>
      <c r="H2208" s="1"/>
      <c r="I2208" s="1" t="str">
        <f>IFERROR(VLOOKUP(Tabla1[[#This Row],[Tipo de Petición, queja o reclamo, queja o reclamo]],Tipif,2,0),"")</f>
        <v/>
      </c>
      <c r="J2208" s="2" t="str">
        <f>IF(Tabla1[[#This Row],[Fecha Radicado]]="","",IF(Tabla1[[#This Row],[Tipo de Petición, queja o reclamo, queja o reclamo]]="Sin término de respuesta","No aplica",WORKDAY(Tabla1[[#This Row],[Fecha Radicado]],Tabla1[[#This Row],[Plazo]],Festivos)))</f>
        <v/>
      </c>
      <c r="K2208" s="3" t="str">
        <f ca="1">IF(Tabla1[[#This Row],[Estado]]="No Aplica","",IF(Tabla1[[#This Row],[Estado]]="Con respuesta","Gestionado",IFERROR(NETWORKDAYS(TODAY(),Tabla1[[#This Row],[Fecha de Vencimiento]],Festivos),"")))</f>
        <v/>
      </c>
      <c r="L22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08" s="1"/>
      <c r="N2208" s="1"/>
      <c r="O2208" s="1"/>
      <c r="P2208" s="1" t="str">
        <f>_xlfn.IFNA(VLOOKUP(Tabla1[[#This Row],[Departamento]],Departamentos,2,FALSE),"")</f>
        <v/>
      </c>
      <c r="Q2208" s="1"/>
      <c r="R2208" s="1" t="str">
        <f>_xlfn.IFNA(VLOOKUP(Tabla1[[#This Row],[Municipio]],Municipios,2,FALSE),"")</f>
        <v/>
      </c>
      <c r="S2208" s="1"/>
      <c r="T2208" s="1"/>
      <c r="U2208" s="1"/>
      <c r="V2208" s="1"/>
      <c r="W2208" s="1"/>
      <c r="Z2208" s="1"/>
    </row>
    <row r="2209" spans="1:26">
      <c r="A2209" s="1"/>
      <c r="B2209" s="1"/>
      <c r="D2209" s="1"/>
      <c r="E2209" s="1"/>
      <c r="F2209" s="1"/>
      <c r="G2209" s="1"/>
      <c r="H2209" s="1"/>
      <c r="I2209" s="1" t="str">
        <f>IFERROR(VLOOKUP(Tabla1[[#This Row],[Tipo de Petición, queja o reclamo, queja o reclamo]],Tipif,2,0),"")</f>
        <v/>
      </c>
      <c r="J2209" s="2" t="str">
        <f>IF(Tabla1[[#This Row],[Fecha Radicado]]="","",IF(Tabla1[[#This Row],[Tipo de Petición, queja o reclamo, queja o reclamo]]="Sin término de respuesta","No aplica",WORKDAY(Tabla1[[#This Row],[Fecha Radicado]],Tabla1[[#This Row],[Plazo]],Festivos)))</f>
        <v/>
      </c>
      <c r="K2209" s="3" t="str">
        <f ca="1">IF(Tabla1[[#This Row],[Estado]]="No Aplica","",IF(Tabla1[[#This Row],[Estado]]="Con respuesta","Gestionado",IFERROR(NETWORKDAYS(TODAY(),Tabla1[[#This Row],[Fecha de Vencimiento]],Festivos),"")))</f>
        <v/>
      </c>
      <c r="L22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09" s="1"/>
      <c r="N2209" s="1"/>
      <c r="O2209" s="1"/>
      <c r="P2209" s="1" t="str">
        <f>_xlfn.IFNA(VLOOKUP(Tabla1[[#This Row],[Departamento]],Departamentos,2,FALSE),"")</f>
        <v/>
      </c>
      <c r="Q2209" s="1"/>
      <c r="R2209" s="1" t="str">
        <f>_xlfn.IFNA(VLOOKUP(Tabla1[[#This Row],[Municipio]],Municipios,2,FALSE),"")</f>
        <v/>
      </c>
      <c r="S2209" s="1"/>
      <c r="T2209" s="1"/>
      <c r="U2209" s="1"/>
      <c r="V2209" s="1"/>
      <c r="W2209" s="1"/>
      <c r="Z2209" s="1"/>
    </row>
    <row r="2210" spans="1:26">
      <c r="A2210" s="1"/>
      <c r="B2210" s="1"/>
      <c r="D2210" s="1"/>
      <c r="E2210" s="1"/>
      <c r="F2210" s="1"/>
      <c r="G2210" s="1"/>
      <c r="H2210" s="1"/>
      <c r="I2210" s="1" t="str">
        <f>IFERROR(VLOOKUP(Tabla1[[#This Row],[Tipo de Petición, queja o reclamo, queja o reclamo]],Tipif,2,0),"")</f>
        <v/>
      </c>
      <c r="J2210" s="2" t="str">
        <f>IF(Tabla1[[#This Row],[Fecha Radicado]]="","",IF(Tabla1[[#This Row],[Tipo de Petición, queja o reclamo, queja o reclamo]]="Sin término de respuesta","No aplica",WORKDAY(Tabla1[[#This Row],[Fecha Radicado]],Tabla1[[#This Row],[Plazo]],Festivos)))</f>
        <v/>
      </c>
      <c r="K2210" s="3" t="str">
        <f ca="1">IF(Tabla1[[#This Row],[Estado]]="No Aplica","",IF(Tabla1[[#This Row],[Estado]]="Con respuesta","Gestionado",IFERROR(NETWORKDAYS(TODAY(),Tabla1[[#This Row],[Fecha de Vencimiento]],Festivos),"")))</f>
        <v/>
      </c>
      <c r="L22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10" s="1"/>
      <c r="N2210" s="1"/>
      <c r="O2210" s="1"/>
      <c r="P2210" s="1" t="str">
        <f>_xlfn.IFNA(VLOOKUP(Tabla1[[#This Row],[Departamento]],Departamentos,2,FALSE),"")</f>
        <v/>
      </c>
      <c r="Q2210" s="1"/>
      <c r="R2210" s="1" t="str">
        <f>_xlfn.IFNA(VLOOKUP(Tabla1[[#This Row],[Municipio]],Municipios,2,FALSE),"")</f>
        <v/>
      </c>
      <c r="S2210" s="1"/>
      <c r="T2210" s="1"/>
      <c r="U2210" s="1"/>
      <c r="V2210" s="1"/>
      <c r="W2210" s="1"/>
      <c r="Z2210" s="1"/>
    </row>
    <row r="2211" spans="1:26">
      <c r="A2211" s="1"/>
      <c r="B2211" s="1"/>
      <c r="D2211" s="1"/>
      <c r="E2211" s="1"/>
      <c r="F2211" s="1"/>
      <c r="G2211" s="1"/>
      <c r="H2211" s="1"/>
      <c r="I2211" s="1" t="str">
        <f>IFERROR(VLOOKUP(Tabla1[[#This Row],[Tipo de Petición, queja o reclamo, queja o reclamo]],Tipif,2,0),"")</f>
        <v/>
      </c>
      <c r="J2211" s="2" t="str">
        <f>IF(Tabla1[[#This Row],[Fecha Radicado]]="","",IF(Tabla1[[#This Row],[Tipo de Petición, queja o reclamo, queja o reclamo]]="Sin término de respuesta","No aplica",WORKDAY(Tabla1[[#This Row],[Fecha Radicado]],Tabla1[[#This Row],[Plazo]],Festivos)))</f>
        <v/>
      </c>
      <c r="K2211" s="3" t="str">
        <f ca="1">IF(Tabla1[[#This Row],[Estado]]="No Aplica","",IF(Tabla1[[#This Row],[Estado]]="Con respuesta","Gestionado",IFERROR(NETWORKDAYS(TODAY(),Tabla1[[#This Row],[Fecha de Vencimiento]],Festivos),"")))</f>
        <v/>
      </c>
      <c r="L22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11" s="1"/>
      <c r="N2211" s="1"/>
      <c r="O2211" s="1"/>
      <c r="P2211" s="1" t="str">
        <f>_xlfn.IFNA(VLOOKUP(Tabla1[[#This Row],[Departamento]],Departamentos,2,FALSE),"")</f>
        <v/>
      </c>
      <c r="Q2211" s="1"/>
      <c r="R2211" s="1" t="str">
        <f>_xlfn.IFNA(VLOOKUP(Tabla1[[#This Row],[Municipio]],Municipios,2,FALSE),"")</f>
        <v/>
      </c>
      <c r="S2211" s="1"/>
      <c r="T2211" s="1"/>
      <c r="U2211" s="1"/>
      <c r="V2211" s="1"/>
      <c r="W2211" s="1"/>
      <c r="Z2211" s="1"/>
    </row>
    <row r="2212" spans="1:26">
      <c r="A2212" s="1"/>
      <c r="B2212" s="1"/>
      <c r="D2212" s="1"/>
      <c r="E2212" s="1"/>
      <c r="F2212" s="1"/>
      <c r="G2212" s="1"/>
      <c r="H2212" s="1"/>
      <c r="I2212" s="1" t="str">
        <f>IFERROR(VLOOKUP(Tabla1[[#This Row],[Tipo de Petición, queja o reclamo, queja o reclamo]],Tipif,2,0),"")</f>
        <v/>
      </c>
      <c r="J2212" s="2" t="str">
        <f>IF(Tabla1[[#This Row],[Fecha Radicado]]="","",IF(Tabla1[[#This Row],[Tipo de Petición, queja o reclamo, queja o reclamo]]="Sin término de respuesta","No aplica",WORKDAY(Tabla1[[#This Row],[Fecha Radicado]],Tabla1[[#This Row],[Plazo]],Festivos)))</f>
        <v/>
      </c>
      <c r="K2212" s="3" t="str">
        <f ca="1">IF(Tabla1[[#This Row],[Estado]]="No Aplica","",IF(Tabla1[[#This Row],[Estado]]="Con respuesta","Gestionado",IFERROR(NETWORKDAYS(TODAY(),Tabla1[[#This Row],[Fecha de Vencimiento]],Festivos),"")))</f>
        <v/>
      </c>
      <c r="L22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12" s="1"/>
      <c r="N2212" s="1"/>
      <c r="O2212" s="1"/>
      <c r="P2212" s="1" t="str">
        <f>_xlfn.IFNA(VLOOKUP(Tabla1[[#This Row],[Departamento]],Departamentos,2,FALSE),"")</f>
        <v/>
      </c>
      <c r="Q2212" s="1"/>
      <c r="R2212" s="1" t="str">
        <f>_xlfn.IFNA(VLOOKUP(Tabla1[[#This Row],[Municipio]],Municipios,2,FALSE),"")</f>
        <v/>
      </c>
      <c r="S2212" s="1"/>
      <c r="T2212" s="1"/>
      <c r="U2212" s="1"/>
      <c r="V2212" s="1"/>
      <c r="W2212" s="1"/>
      <c r="Z2212" s="1"/>
    </row>
    <row r="2213" spans="1:26">
      <c r="A2213" s="1"/>
      <c r="B2213" s="1"/>
      <c r="D2213" s="1"/>
      <c r="E2213" s="1"/>
      <c r="F2213" s="1"/>
      <c r="G2213" s="1"/>
      <c r="H2213" s="1"/>
      <c r="I2213" s="1" t="str">
        <f>IFERROR(VLOOKUP(Tabla1[[#This Row],[Tipo de Petición, queja o reclamo, queja o reclamo]],Tipif,2,0),"")</f>
        <v/>
      </c>
      <c r="J2213" s="2" t="str">
        <f>IF(Tabla1[[#This Row],[Fecha Radicado]]="","",IF(Tabla1[[#This Row],[Tipo de Petición, queja o reclamo, queja o reclamo]]="Sin término de respuesta","No aplica",WORKDAY(Tabla1[[#This Row],[Fecha Radicado]],Tabla1[[#This Row],[Plazo]],Festivos)))</f>
        <v/>
      </c>
      <c r="K2213" s="3" t="str">
        <f ca="1">IF(Tabla1[[#This Row],[Estado]]="No Aplica","",IF(Tabla1[[#This Row],[Estado]]="Con respuesta","Gestionado",IFERROR(NETWORKDAYS(TODAY(),Tabla1[[#This Row],[Fecha de Vencimiento]],Festivos),"")))</f>
        <v/>
      </c>
      <c r="L22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13" s="1"/>
      <c r="N2213" s="1"/>
      <c r="O2213" s="1"/>
      <c r="P2213" s="1" t="str">
        <f>_xlfn.IFNA(VLOOKUP(Tabla1[[#This Row],[Departamento]],Departamentos,2,FALSE),"")</f>
        <v/>
      </c>
      <c r="Q2213" s="1"/>
      <c r="R2213" s="1" t="str">
        <f>_xlfn.IFNA(VLOOKUP(Tabla1[[#This Row],[Municipio]],Municipios,2,FALSE),"")</f>
        <v/>
      </c>
      <c r="S2213" s="1"/>
      <c r="T2213" s="1"/>
      <c r="U2213" s="1"/>
      <c r="V2213" s="1"/>
      <c r="W2213" s="1"/>
      <c r="Z2213" s="1"/>
    </row>
    <row r="2214" spans="1:26">
      <c r="A2214" s="1"/>
      <c r="B2214" s="1"/>
      <c r="D2214" s="1"/>
      <c r="E2214" s="1"/>
      <c r="F2214" s="1"/>
      <c r="G2214" s="1"/>
      <c r="H2214" s="1"/>
      <c r="I2214" s="1" t="str">
        <f>IFERROR(VLOOKUP(Tabla1[[#This Row],[Tipo de Petición, queja o reclamo, queja o reclamo]],Tipif,2,0),"")</f>
        <v/>
      </c>
      <c r="J2214" s="2" t="str">
        <f>IF(Tabla1[[#This Row],[Fecha Radicado]]="","",IF(Tabla1[[#This Row],[Tipo de Petición, queja o reclamo, queja o reclamo]]="Sin término de respuesta","No aplica",WORKDAY(Tabla1[[#This Row],[Fecha Radicado]],Tabla1[[#This Row],[Plazo]],Festivos)))</f>
        <v/>
      </c>
      <c r="K2214" s="3" t="str">
        <f ca="1">IF(Tabla1[[#This Row],[Estado]]="No Aplica","",IF(Tabla1[[#This Row],[Estado]]="Con respuesta","Gestionado",IFERROR(NETWORKDAYS(TODAY(),Tabla1[[#This Row],[Fecha de Vencimiento]],Festivos),"")))</f>
        <v/>
      </c>
      <c r="L22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14" s="1"/>
      <c r="N2214" s="1"/>
      <c r="O2214" s="1"/>
      <c r="P2214" s="1" t="str">
        <f>_xlfn.IFNA(VLOOKUP(Tabla1[[#This Row],[Departamento]],Departamentos,2,FALSE),"")</f>
        <v/>
      </c>
      <c r="Q2214" s="1"/>
      <c r="R2214" s="1" t="str">
        <f>_xlfn.IFNA(VLOOKUP(Tabla1[[#This Row],[Municipio]],Municipios,2,FALSE),"")</f>
        <v/>
      </c>
      <c r="S2214" s="1"/>
      <c r="T2214" s="1"/>
      <c r="U2214" s="1"/>
      <c r="V2214" s="1"/>
      <c r="W2214" s="1"/>
      <c r="Z2214" s="1"/>
    </row>
    <row r="2215" spans="1:26">
      <c r="A2215" s="1"/>
      <c r="B2215" s="1"/>
      <c r="D2215" s="1"/>
      <c r="E2215" s="1"/>
      <c r="F2215" s="1"/>
      <c r="G2215" s="1"/>
      <c r="H2215" s="1"/>
      <c r="I2215" s="1" t="str">
        <f>IFERROR(VLOOKUP(Tabla1[[#This Row],[Tipo de Petición, queja o reclamo, queja o reclamo]],Tipif,2,0),"")</f>
        <v/>
      </c>
      <c r="J2215" s="2" t="str">
        <f>IF(Tabla1[[#This Row],[Fecha Radicado]]="","",IF(Tabla1[[#This Row],[Tipo de Petición, queja o reclamo, queja o reclamo]]="Sin término de respuesta","No aplica",WORKDAY(Tabla1[[#This Row],[Fecha Radicado]],Tabla1[[#This Row],[Plazo]],Festivos)))</f>
        <v/>
      </c>
      <c r="K2215" s="3" t="str">
        <f ca="1">IF(Tabla1[[#This Row],[Estado]]="No Aplica","",IF(Tabla1[[#This Row],[Estado]]="Con respuesta","Gestionado",IFERROR(NETWORKDAYS(TODAY(),Tabla1[[#This Row],[Fecha de Vencimiento]],Festivos),"")))</f>
        <v/>
      </c>
      <c r="L22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15" s="1"/>
      <c r="N2215" s="1"/>
      <c r="O2215" s="1"/>
      <c r="P2215" s="1" t="str">
        <f>_xlfn.IFNA(VLOOKUP(Tabla1[[#This Row],[Departamento]],Departamentos,2,FALSE),"")</f>
        <v/>
      </c>
      <c r="Q2215" s="1"/>
      <c r="R2215" s="1" t="str">
        <f>_xlfn.IFNA(VLOOKUP(Tabla1[[#This Row],[Municipio]],Municipios,2,FALSE),"")</f>
        <v/>
      </c>
      <c r="S2215" s="1"/>
      <c r="T2215" s="1"/>
      <c r="U2215" s="1"/>
      <c r="V2215" s="1"/>
      <c r="W2215" s="1"/>
      <c r="Z2215" s="1"/>
    </row>
    <row r="2216" spans="1:26">
      <c r="A2216" s="1"/>
      <c r="B2216" s="1"/>
      <c r="D2216" s="1"/>
      <c r="E2216" s="1"/>
      <c r="F2216" s="1"/>
      <c r="G2216" s="1"/>
      <c r="H2216" s="1"/>
      <c r="I2216" s="1" t="str">
        <f>IFERROR(VLOOKUP(Tabla1[[#This Row],[Tipo de Petición, queja o reclamo, queja o reclamo]],Tipif,2,0),"")</f>
        <v/>
      </c>
      <c r="J2216" s="2" t="str">
        <f>IF(Tabla1[[#This Row],[Fecha Radicado]]="","",IF(Tabla1[[#This Row],[Tipo de Petición, queja o reclamo, queja o reclamo]]="Sin término de respuesta","No aplica",WORKDAY(Tabla1[[#This Row],[Fecha Radicado]],Tabla1[[#This Row],[Plazo]],Festivos)))</f>
        <v/>
      </c>
      <c r="K2216" s="3" t="str">
        <f ca="1">IF(Tabla1[[#This Row],[Estado]]="No Aplica","",IF(Tabla1[[#This Row],[Estado]]="Con respuesta","Gestionado",IFERROR(NETWORKDAYS(TODAY(),Tabla1[[#This Row],[Fecha de Vencimiento]],Festivos),"")))</f>
        <v/>
      </c>
      <c r="L22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16" s="1"/>
      <c r="N2216" s="1"/>
      <c r="O2216" s="1"/>
      <c r="P2216" s="1" t="str">
        <f>_xlfn.IFNA(VLOOKUP(Tabla1[[#This Row],[Departamento]],Departamentos,2,FALSE),"")</f>
        <v/>
      </c>
      <c r="Q2216" s="1"/>
      <c r="R2216" s="1" t="str">
        <f>_xlfn.IFNA(VLOOKUP(Tabla1[[#This Row],[Municipio]],Municipios,2,FALSE),"")</f>
        <v/>
      </c>
      <c r="S2216" s="1"/>
      <c r="T2216" s="1"/>
      <c r="U2216" s="1"/>
      <c r="V2216" s="1"/>
      <c r="W2216" s="1"/>
      <c r="Z2216" s="1"/>
    </row>
    <row r="2217" spans="1:26">
      <c r="A2217" s="1"/>
      <c r="B2217" s="1"/>
      <c r="D2217" s="1"/>
      <c r="E2217" s="1"/>
      <c r="F2217" s="1"/>
      <c r="G2217" s="1"/>
      <c r="H2217" s="1"/>
      <c r="I2217" s="1" t="str">
        <f>IFERROR(VLOOKUP(Tabla1[[#This Row],[Tipo de Petición, queja o reclamo, queja o reclamo]],Tipif,2,0),"")</f>
        <v/>
      </c>
      <c r="J2217" s="2" t="str">
        <f>IF(Tabla1[[#This Row],[Fecha Radicado]]="","",IF(Tabla1[[#This Row],[Tipo de Petición, queja o reclamo, queja o reclamo]]="Sin término de respuesta","No aplica",WORKDAY(Tabla1[[#This Row],[Fecha Radicado]],Tabla1[[#This Row],[Plazo]],Festivos)))</f>
        <v/>
      </c>
      <c r="K2217" s="3" t="str">
        <f ca="1">IF(Tabla1[[#This Row],[Estado]]="No Aplica","",IF(Tabla1[[#This Row],[Estado]]="Con respuesta","Gestionado",IFERROR(NETWORKDAYS(TODAY(),Tabla1[[#This Row],[Fecha de Vencimiento]],Festivos),"")))</f>
        <v/>
      </c>
      <c r="L22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17" s="1"/>
      <c r="N2217" s="1"/>
      <c r="O2217" s="1"/>
      <c r="P2217" s="1" t="str">
        <f>_xlfn.IFNA(VLOOKUP(Tabla1[[#This Row],[Departamento]],Departamentos,2,FALSE),"")</f>
        <v/>
      </c>
      <c r="Q2217" s="1"/>
      <c r="R2217" s="1" t="str">
        <f>_xlfn.IFNA(VLOOKUP(Tabla1[[#This Row],[Municipio]],Municipios,2,FALSE),"")</f>
        <v/>
      </c>
      <c r="S2217" s="1"/>
      <c r="T2217" s="1"/>
      <c r="U2217" s="1"/>
      <c r="V2217" s="1"/>
      <c r="W2217" s="1"/>
      <c r="Z2217" s="1"/>
    </row>
    <row r="2218" spans="1:26">
      <c r="A2218" s="1"/>
      <c r="B2218" s="1"/>
      <c r="D2218" s="1"/>
      <c r="E2218" s="1"/>
      <c r="F2218" s="1"/>
      <c r="G2218" s="1"/>
      <c r="H2218" s="1"/>
      <c r="I2218" s="1" t="str">
        <f>IFERROR(VLOOKUP(Tabla1[[#This Row],[Tipo de Petición, queja o reclamo, queja o reclamo]],Tipif,2,0),"")</f>
        <v/>
      </c>
      <c r="J2218" s="2" t="str">
        <f>IF(Tabla1[[#This Row],[Fecha Radicado]]="","",IF(Tabla1[[#This Row],[Tipo de Petición, queja o reclamo, queja o reclamo]]="Sin término de respuesta","No aplica",WORKDAY(Tabla1[[#This Row],[Fecha Radicado]],Tabla1[[#This Row],[Plazo]],Festivos)))</f>
        <v/>
      </c>
      <c r="K2218" s="3" t="str">
        <f ca="1">IF(Tabla1[[#This Row],[Estado]]="No Aplica","",IF(Tabla1[[#This Row],[Estado]]="Con respuesta","Gestionado",IFERROR(NETWORKDAYS(TODAY(),Tabla1[[#This Row],[Fecha de Vencimiento]],Festivos),"")))</f>
        <v/>
      </c>
      <c r="L22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18" s="1"/>
      <c r="N2218" s="1"/>
      <c r="O2218" s="1"/>
      <c r="P2218" s="1" t="str">
        <f>_xlfn.IFNA(VLOOKUP(Tabla1[[#This Row],[Departamento]],Departamentos,2,FALSE),"")</f>
        <v/>
      </c>
      <c r="Q2218" s="1"/>
      <c r="R2218" s="1" t="str">
        <f>_xlfn.IFNA(VLOOKUP(Tabla1[[#This Row],[Municipio]],Municipios,2,FALSE),"")</f>
        <v/>
      </c>
      <c r="S2218" s="1"/>
      <c r="T2218" s="1"/>
      <c r="U2218" s="1"/>
      <c r="V2218" s="1"/>
      <c r="W2218" s="1"/>
      <c r="Z2218" s="1"/>
    </row>
    <row r="2219" spans="1:26">
      <c r="A2219" s="1"/>
      <c r="B2219" s="1"/>
      <c r="D2219" s="1"/>
      <c r="E2219" s="1"/>
      <c r="F2219" s="1"/>
      <c r="G2219" s="1"/>
      <c r="H2219" s="1"/>
      <c r="I2219" s="1" t="str">
        <f>IFERROR(VLOOKUP(Tabla1[[#This Row],[Tipo de Petición, queja o reclamo, queja o reclamo]],Tipif,2,0),"")</f>
        <v/>
      </c>
      <c r="J2219" s="2" t="str">
        <f>IF(Tabla1[[#This Row],[Fecha Radicado]]="","",IF(Tabla1[[#This Row],[Tipo de Petición, queja o reclamo, queja o reclamo]]="Sin término de respuesta","No aplica",WORKDAY(Tabla1[[#This Row],[Fecha Radicado]],Tabla1[[#This Row],[Plazo]],Festivos)))</f>
        <v/>
      </c>
      <c r="K2219" s="3" t="str">
        <f ca="1">IF(Tabla1[[#This Row],[Estado]]="No Aplica","",IF(Tabla1[[#This Row],[Estado]]="Con respuesta","Gestionado",IFERROR(NETWORKDAYS(TODAY(),Tabla1[[#This Row],[Fecha de Vencimiento]],Festivos),"")))</f>
        <v/>
      </c>
      <c r="L22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19" s="1"/>
      <c r="N2219" s="1"/>
      <c r="O2219" s="1"/>
      <c r="P2219" s="1" t="str">
        <f>_xlfn.IFNA(VLOOKUP(Tabla1[[#This Row],[Departamento]],Departamentos,2,FALSE),"")</f>
        <v/>
      </c>
      <c r="Q2219" s="1"/>
      <c r="R2219" s="1" t="str">
        <f>_xlfn.IFNA(VLOOKUP(Tabla1[[#This Row],[Municipio]],Municipios,2,FALSE),"")</f>
        <v/>
      </c>
      <c r="S2219" s="1"/>
      <c r="T2219" s="1"/>
      <c r="U2219" s="1"/>
      <c r="V2219" s="1"/>
      <c r="W2219" s="1"/>
      <c r="Z2219" s="1"/>
    </row>
    <row r="2220" spans="1:26">
      <c r="A2220" s="1"/>
      <c r="B2220" s="1"/>
      <c r="D2220" s="1"/>
      <c r="E2220" s="1"/>
      <c r="F2220" s="1"/>
      <c r="G2220" s="1"/>
      <c r="H2220" s="1"/>
      <c r="I2220" s="1" t="str">
        <f>IFERROR(VLOOKUP(Tabla1[[#This Row],[Tipo de Petición, queja o reclamo, queja o reclamo]],Tipif,2,0),"")</f>
        <v/>
      </c>
      <c r="J2220" s="2" t="str">
        <f>IF(Tabla1[[#This Row],[Fecha Radicado]]="","",IF(Tabla1[[#This Row],[Tipo de Petición, queja o reclamo, queja o reclamo]]="Sin término de respuesta","No aplica",WORKDAY(Tabla1[[#This Row],[Fecha Radicado]],Tabla1[[#This Row],[Plazo]],Festivos)))</f>
        <v/>
      </c>
      <c r="K2220" s="3" t="str">
        <f ca="1">IF(Tabla1[[#This Row],[Estado]]="No Aplica","",IF(Tabla1[[#This Row],[Estado]]="Con respuesta","Gestionado",IFERROR(NETWORKDAYS(TODAY(),Tabla1[[#This Row],[Fecha de Vencimiento]],Festivos),"")))</f>
        <v/>
      </c>
      <c r="L22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20" s="1"/>
      <c r="N2220" s="1"/>
      <c r="O2220" s="1"/>
      <c r="P2220" s="1" t="str">
        <f>_xlfn.IFNA(VLOOKUP(Tabla1[[#This Row],[Departamento]],Departamentos,2,FALSE),"")</f>
        <v/>
      </c>
      <c r="Q2220" s="1"/>
      <c r="R2220" s="1" t="str">
        <f>_xlfn.IFNA(VLOOKUP(Tabla1[[#This Row],[Municipio]],Municipios,2,FALSE),"")</f>
        <v/>
      </c>
      <c r="S2220" s="1"/>
      <c r="T2220" s="1"/>
      <c r="U2220" s="1"/>
      <c r="V2220" s="1"/>
      <c r="W2220" s="1"/>
      <c r="Z2220" s="1"/>
    </row>
    <row r="2221" spans="1:26">
      <c r="A2221" s="1"/>
      <c r="B2221" s="1"/>
      <c r="D2221" s="1"/>
      <c r="E2221" s="1"/>
      <c r="F2221" s="1"/>
      <c r="G2221" s="1"/>
      <c r="H2221" s="1"/>
      <c r="I2221" s="1" t="str">
        <f>IFERROR(VLOOKUP(Tabla1[[#This Row],[Tipo de Petición, queja o reclamo, queja o reclamo]],Tipif,2,0),"")</f>
        <v/>
      </c>
      <c r="J2221" s="2" t="str">
        <f>IF(Tabla1[[#This Row],[Fecha Radicado]]="","",IF(Tabla1[[#This Row],[Tipo de Petición, queja o reclamo, queja o reclamo]]="Sin término de respuesta","No aplica",WORKDAY(Tabla1[[#This Row],[Fecha Radicado]],Tabla1[[#This Row],[Plazo]],Festivos)))</f>
        <v/>
      </c>
      <c r="K2221" s="3" t="str">
        <f ca="1">IF(Tabla1[[#This Row],[Estado]]="No Aplica","",IF(Tabla1[[#This Row],[Estado]]="Con respuesta","Gestionado",IFERROR(NETWORKDAYS(TODAY(),Tabla1[[#This Row],[Fecha de Vencimiento]],Festivos),"")))</f>
        <v/>
      </c>
      <c r="L22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21" s="1"/>
      <c r="N2221" s="1"/>
      <c r="O2221" s="1"/>
      <c r="P2221" s="1" t="str">
        <f>_xlfn.IFNA(VLOOKUP(Tabla1[[#This Row],[Departamento]],Departamentos,2,FALSE),"")</f>
        <v/>
      </c>
      <c r="Q2221" s="1"/>
      <c r="R2221" s="1" t="str">
        <f>_xlfn.IFNA(VLOOKUP(Tabla1[[#This Row],[Municipio]],Municipios,2,FALSE),"")</f>
        <v/>
      </c>
      <c r="S2221" s="1"/>
      <c r="T2221" s="1"/>
      <c r="U2221" s="1"/>
      <c r="V2221" s="1"/>
      <c r="W2221" s="1"/>
      <c r="Z2221" s="1"/>
    </row>
    <row r="2222" spans="1:26">
      <c r="A2222" s="1"/>
      <c r="B2222" s="1"/>
      <c r="D2222" s="1"/>
      <c r="E2222" s="1"/>
      <c r="F2222" s="1"/>
      <c r="G2222" s="1"/>
      <c r="H2222" s="1"/>
      <c r="I2222" s="1" t="str">
        <f>IFERROR(VLOOKUP(Tabla1[[#This Row],[Tipo de Petición, queja o reclamo, queja o reclamo]],Tipif,2,0),"")</f>
        <v/>
      </c>
      <c r="J2222" s="2" t="str">
        <f>IF(Tabla1[[#This Row],[Fecha Radicado]]="","",IF(Tabla1[[#This Row],[Tipo de Petición, queja o reclamo, queja o reclamo]]="Sin término de respuesta","No aplica",WORKDAY(Tabla1[[#This Row],[Fecha Radicado]],Tabla1[[#This Row],[Plazo]],Festivos)))</f>
        <v/>
      </c>
      <c r="K2222" s="3" t="str">
        <f ca="1">IF(Tabla1[[#This Row],[Estado]]="No Aplica","",IF(Tabla1[[#This Row],[Estado]]="Con respuesta","Gestionado",IFERROR(NETWORKDAYS(TODAY(),Tabla1[[#This Row],[Fecha de Vencimiento]],Festivos),"")))</f>
        <v/>
      </c>
      <c r="L22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22" s="1"/>
      <c r="N2222" s="1"/>
      <c r="O2222" s="1"/>
      <c r="P2222" s="1" t="str">
        <f>_xlfn.IFNA(VLOOKUP(Tabla1[[#This Row],[Departamento]],Departamentos,2,FALSE),"")</f>
        <v/>
      </c>
      <c r="Q2222" s="1"/>
      <c r="R2222" s="1" t="str">
        <f>_xlfn.IFNA(VLOOKUP(Tabla1[[#This Row],[Municipio]],Municipios,2,FALSE),"")</f>
        <v/>
      </c>
      <c r="S2222" s="1"/>
      <c r="T2222" s="1"/>
      <c r="U2222" s="1"/>
      <c r="V2222" s="1"/>
      <c r="W2222" s="1"/>
      <c r="Z2222" s="1"/>
    </row>
    <row r="2223" spans="1:26">
      <c r="A2223" s="1"/>
      <c r="B2223" s="1"/>
      <c r="D2223" s="1"/>
      <c r="E2223" s="1"/>
      <c r="F2223" s="1"/>
      <c r="G2223" s="1"/>
      <c r="H2223" s="1"/>
      <c r="I2223" s="1" t="str">
        <f>IFERROR(VLOOKUP(Tabla1[[#This Row],[Tipo de Petición, queja o reclamo, queja o reclamo]],Tipif,2,0),"")</f>
        <v/>
      </c>
      <c r="J2223" s="2" t="str">
        <f>IF(Tabla1[[#This Row],[Fecha Radicado]]="","",IF(Tabla1[[#This Row],[Tipo de Petición, queja o reclamo, queja o reclamo]]="Sin término de respuesta","No aplica",WORKDAY(Tabla1[[#This Row],[Fecha Radicado]],Tabla1[[#This Row],[Plazo]],Festivos)))</f>
        <v/>
      </c>
      <c r="K2223" s="3" t="str">
        <f ca="1">IF(Tabla1[[#This Row],[Estado]]="No Aplica","",IF(Tabla1[[#This Row],[Estado]]="Con respuesta","Gestionado",IFERROR(NETWORKDAYS(TODAY(),Tabla1[[#This Row],[Fecha de Vencimiento]],Festivos),"")))</f>
        <v/>
      </c>
      <c r="L22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23" s="1"/>
      <c r="N2223" s="1"/>
      <c r="O2223" s="1"/>
      <c r="P2223" s="1" t="str">
        <f>_xlfn.IFNA(VLOOKUP(Tabla1[[#This Row],[Departamento]],Departamentos,2,FALSE),"")</f>
        <v/>
      </c>
      <c r="Q2223" s="1"/>
      <c r="R2223" s="1" t="str">
        <f>_xlfn.IFNA(VLOOKUP(Tabla1[[#This Row],[Municipio]],Municipios,2,FALSE),"")</f>
        <v/>
      </c>
      <c r="S2223" s="1"/>
      <c r="T2223" s="1"/>
      <c r="U2223" s="1"/>
      <c r="V2223" s="1"/>
      <c r="W2223" s="1"/>
      <c r="Z2223" s="1"/>
    </row>
    <row r="2224" spans="1:26">
      <c r="A2224" s="1"/>
      <c r="B2224" s="1"/>
      <c r="D2224" s="1"/>
      <c r="E2224" s="1"/>
      <c r="F2224" s="1"/>
      <c r="G2224" s="1"/>
      <c r="H2224" s="1"/>
      <c r="I2224" s="1" t="str">
        <f>IFERROR(VLOOKUP(Tabla1[[#This Row],[Tipo de Petición, queja o reclamo, queja o reclamo]],Tipif,2,0),"")</f>
        <v/>
      </c>
      <c r="J2224" s="2" t="str">
        <f>IF(Tabla1[[#This Row],[Fecha Radicado]]="","",IF(Tabla1[[#This Row],[Tipo de Petición, queja o reclamo, queja o reclamo]]="Sin término de respuesta","No aplica",WORKDAY(Tabla1[[#This Row],[Fecha Radicado]],Tabla1[[#This Row],[Plazo]],Festivos)))</f>
        <v/>
      </c>
      <c r="K2224" s="3" t="str">
        <f ca="1">IF(Tabla1[[#This Row],[Estado]]="No Aplica","",IF(Tabla1[[#This Row],[Estado]]="Con respuesta","Gestionado",IFERROR(NETWORKDAYS(TODAY(),Tabla1[[#This Row],[Fecha de Vencimiento]],Festivos),"")))</f>
        <v/>
      </c>
      <c r="L22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24" s="1"/>
      <c r="N2224" s="1"/>
      <c r="O2224" s="1"/>
      <c r="P2224" s="1" t="str">
        <f>_xlfn.IFNA(VLOOKUP(Tabla1[[#This Row],[Departamento]],Departamentos,2,FALSE),"")</f>
        <v/>
      </c>
      <c r="Q2224" s="1"/>
      <c r="R2224" s="1" t="str">
        <f>_xlfn.IFNA(VLOOKUP(Tabla1[[#This Row],[Municipio]],Municipios,2,FALSE),"")</f>
        <v/>
      </c>
      <c r="S2224" s="1"/>
      <c r="T2224" s="1"/>
      <c r="U2224" s="1"/>
      <c r="V2224" s="1"/>
      <c r="W2224" s="1"/>
      <c r="Z2224" s="1"/>
    </row>
    <row r="2225" spans="1:26">
      <c r="A2225" s="1"/>
      <c r="B2225" s="1"/>
      <c r="D2225" s="1"/>
      <c r="E2225" s="1"/>
      <c r="F2225" s="1"/>
      <c r="G2225" s="1"/>
      <c r="H2225" s="1"/>
      <c r="I2225" s="1" t="str">
        <f>IFERROR(VLOOKUP(Tabla1[[#This Row],[Tipo de Petición, queja o reclamo, queja o reclamo]],Tipif,2,0),"")</f>
        <v/>
      </c>
      <c r="J2225" s="2" t="str">
        <f>IF(Tabla1[[#This Row],[Fecha Radicado]]="","",IF(Tabla1[[#This Row],[Tipo de Petición, queja o reclamo, queja o reclamo]]="Sin término de respuesta","No aplica",WORKDAY(Tabla1[[#This Row],[Fecha Radicado]],Tabla1[[#This Row],[Plazo]],Festivos)))</f>
        <v/>
      </c>
      <c r="K2225" s="3" t="str">
        <f ca="1">IF(Tabla1[[#This Row],[Estado]]="No Aplica","",IF(Tabla1[[#This Row],[Estado]]="Con respuesta","Gestionado",IFERROR(NETWORKDAYS(TODAY(),Tabla1[[#This Row],[Fecha de Vencimiento]],Festivos),"")))</f>
        <v/>
      </c>
      <c r="L22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25" s="1"/>
      <c r="N2225" s="1"/>
      <c r="O2225" s="1"/>
      <c r="P2225" s="1" t="str">
        <f>_xlfn.IFNA(VLOOKUP(Tabla1[[#This Row],[Departamento]],Departamentos,2,FALSE),"")</f>
        <v/>
      </c>
      <c r="Q2225" s="1"/>
      <c r="R2225" s="1" t="str">
        <f>_xlfn.IFNA(VLOOKUP(Tabla1[[#This Row],[Municipio]],Municipios,2,FALSE),"")</f>
        <v/>
      </c>
      <c r="S2225" s="1"/>
      <c r="T2225" s="1"/>
      <c r="U2225" s="1"/>
      <c r="V2225" s="1"/>
      <c r="W2225" s="1"/>
      <c r="Z2225" s="1"/>
    </row>
    <row r="2226" spans="1:26">
      <c r="A2226" s="1"/>
      <c r="B2226" s="1"/>
      <c r="D2226" s="1"/>
      <c r="E2226" s="1"/>
      <c r="F2226" s="1"/>
      <c r="G2226" s="1"/>
      <c r="H2226" s="1"/>
      <c r="I2226" s="1" t="str">
        <f>IFERROR(VLOOKUP(Tabla1[[#This Row],[Tipo de Petición, queja o reclamo, queja o reclamo]],Tipif,2,0),"")</f>
        <v/>
      </c>
      <c r="J2226" s="2" t="str">
        <f>IF(Tabla1[[#This Row],[Fecha Radicado]]="","",IF(Tabla1[[#This Row],[Tipo de Petición, queja o reclamo, queja o reclamo]]="Sin término de respuesta","No aplica",WORKDAY(Tabla1[[#This Row],[Fecha Radicado]],Tabla1[[#This Row],[Plazo]],Festivos)))</f>
        <v/>
      </c>
      <c r="K2226" s="3" t="str">
        <f ca="1">IF(Tabla1[[#This Row],[Estado]]="No Aplica","",IF(Tabla1[[#This Row],[Estado]]="Con respuesta","Gestionado",IFERROR(NETWORKDAYS(TODAY(),Tabla1[[#This Row],[Fecha de Vencimiento]],Festivos),"")))</f>
        <v/>
      </c>
      <c r="L22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26" s="1"/>
      <c r="N2226" s="1"/>
      <c r="O2226" s="1"/>
      <c r="P2226" s="1" t="str">
        <f>_xlfn.IFNA(VLOOKUP(Tabla1[[#This Row],[Departamento]],Departamentos,2,FALSE),"")</f>
        <v/>
      </c>
      <c r="Q2226" s="1"/>
      <c r="R2226" s="1" t="str">
        <f>_xlfn.IFNA(VLOOKUP(Tabla1[[#This Row],[Municipio]],Municipios,2,FALSE),"")</f>
        <v/>
      </c>
      <c r="S2226" s="1"/>
      <c r="T2226" s="1"/>
      <c r="U2226" s="1"/>
      <c r="V2226" s="1"/>
      <c r="W2226" s="1"/>
      <c r="Z2226" s="1"/>
    </row>
    <row r="2227" spans="1:26">
      <c r="A2227" s="1"/>
      <c r="B2227" s="1"/>
      <c r="D2227" s="1"/>
      <c r="E2227" s="1"/>
      <c r="F2227" s="1"/>
      <c r="G2227" s="1"/>
      <c r="H2227" s="1"/>
      <c r="I2227" s="1" t="str">
        <f>IFERROR(VLOOKUP(Tabla1[[#This Row],[Tipo de Petición, queja o reclamo, queja o reclamo]],Tipif,2,0),"")</f>
        <v/>
      </c>
      <c r="J2227" s="2" t="str">
        <f>IF(Tabla1[[#This Row],[Fecha Radicado]]="","",IF(Tabla1[[#This Row],[Tipo de Petición, queja o reclamo, queja o reclamo]]="Sin término de respuesta","No aplica",WORKDAY(Tabla1[[#This Row],[Fecha Radicado]],Tabla1[[#This Row],[Plazo]],Festivos)))</f>
        <v/>
      </c>
      <c r="K2227" s="3" t="str">
        <f ca="1">IF(Tabla1[[#This Row],[Estado]]="No Aplica","",IF(Tabla1[[#This Row],[Estado]]="Con respuesta","Gestionado",IFERROR(NETWORKDAYS(TODAY(),Tabla1[[#This Row],[Fecha de Vencimiento]],Festivos),"")))</f>
        <v/>
      </c>
      <c r="L22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27" s="1"/>
      <c r="N2227" s="1"/>
      <c r="O2227" s="1"/>
      <c r="P2227" s="1" t="str">
        <f>_xlfn.IFNA(VLOOKUP(Tabla1[[#This Row],[Departamento]],Departamentos,2,FALSE),"")</f>
        <v/>
      </c>
      <c r="Q2227" s="1"/>
      <c r="R2227" s="1" t="str">
        <f>_xlfn.IFNA(VLOOKUP(Tabla1[[#This Row],[Municipio]],Municipios,2,FALSE),"")</f>
        <v/>
      </c>
      <c r="S2227" s="1"/>
      <c r="T2227" s="1"/>
      <c r="U2227" s="1"/>
      <c r="V2227" s="1"/>
      <c r="W2227" s="1"/>
      <c r="Z2227" s="1"/>
    </row>
    <row r="2228" spans="1:26">
      <c r="A2228" s="1"/>
      <c r="B2228" s="1"/>
      <c r="D2228" s="1"/>
      <c r="E2228" s="1"/>
      <c r="F2228" s="1"/>
      <c r="G2228" s="1"/>
      <c r="H2228" s="1"/>
      <c r="I2228" s="1" t="str">
        <f>IFERROR(VLOOKUP(Tabla1[[#This Row],[Tipo de Petición, queja o reclamo, queja o reclamo]],Tipif,2,0),"")</f>
        <v/>
      </c>
      <c r="J2228" s="2" t="str">
        <f>IF(Tabla1[[#This Row],[Fecha Radicado]]="","",IF(Tabla1[[#This Row],[Tipo de Petición, queja o reclamo, queja o reclamo]]="Sin término de respuesta","No aplica",WORKDAY(Tabla1[[#This Row],[Fecha Radicado]],Tabla1[[#This Row],[Plazo]],Festivos)))</f>
        <v/>
      </c>
      <c r="K2228" s="3" t="str">
        <f ca="1">IF(Tabla1[[#This Row],[Estado]]="No Aplica","",IF(Tabla1[[#This Row],[Estado]]="Con respuesta","Gestionado",IFERROR(NETWORKDAYS(TODAY(),Tabla1[[#This Row],[Fecha de Vencimiento]],Festivos),"")))</f>
        <v/>
      </c>
      <c r="L22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28" s="1"/>
      <c r="N2228" s="1"/>
      <c r="O2228" s="1"/>
      <c r="P2228" s="1" t="str">
        <f>_xlfn.IFNA(VLOOKUP(Tabla1[[#This Row],[Departamento]],Departamentos,2,FALSE),"")</f>
        <v/>
      </c>
      <c r="Q2228" s="1"/>
      <c r="R2228" s="1" t="str">
        <f>_xlfn.IFNA(VLOOKUP(Tabla1[[#This Row],[Municipio]],Municipios,2,FALSE),"")</f>
        <v/>
      </c>
      <c r="S2228" s="1"/>
      <c r="T2228" s="1"/>
      <c r="U2228" s="1"/>
      <c r="V2228" s="1"/>
      <c r="W2228" s="1"/>
      <c r="Z2228" s="1"/>
    </row>
    <row r="2229" spans="1:26">
      <c r="A2229" s="1"/>
      <c r="B2229" s="1"/>
      <c r="D2229" s="1"/>
      <c r="E2229" s="1"/>
      <c r="F2229" s="1"/>
      <c r="G2229" s="1"/>
      <c r="H2229" s="1"/>
      <c r="I2229" s="1" t="str">
        <f>IFERROR(VLOOKUP(Tabla1[[#This Row],[Tipo de Petición, queja o reclamo, queja o reclamo]],Tipif,2,0),"")</f>
        <v/>
      </c>
      <c r="J2229" s="2" t="str">
        <f>IF(Tabla1[[#This Row],[Fecha Radicado]]="","",IF(Tabla1[[#This Row],[Tipo de Petición, queja o reclamo, queja o reclamo]]="Sin término de respuesta","No aplica",WORKDAY(Tabla1[[#This Row],[Fecha Radicado]],Tabla1[[#This Row],[Plazo]],Festivos)))</f>
        <v/>
      </c>
      <c r="K2229" s="3" t="str">
        <f ca="1">IF(Tabla1[[#This Row],[Estado]]="No Aplica","",IF(Tabla1[[#This Row],[Estado]]="Con respuesta","Gestionado",IFERROR(NETWORKDAYS(TODAY(),Tabla1[[#This Row],[Fecha de Vencimiento]],Festivos),"")))</f>
        <v/>
      </c>
      <c r="L22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29" s="1"/>
      <c r="N2229" s="1"/>
      <c r="O2229" s="1"/>
      <c r="P2229" s="1" t="str">
        <f>_xlfn.IFNA(VLOOKUP(Tabla1[[#This Row],[Departamento]],Departamentos,2,FALSE),"")</f>
        <v/>
      </c>
      <c r="Q2229" s="1"/>
      <c r="R2229" s="1" t="str">
        <f>_xlfn.IFNA(VLOOKUP(Tabla1[[#This Row],[Municipio]],Municipios,2,FALSE),"")</f>
        <v/>
      </c>
      <c r="S2229" s="1"/>
      <c r="T2229" s="1"/>
      <c r="U2229" s="1"/>
      <c r="V2229" s="1"/>
      <c r="W2229" s="1"/>
      <c r="Z2229" s="1"/>
    </row>
    <row r="2230" spans="1:26">
      <c r="A2230" s="1"/>
      <c r="B2230" s="1"/>
      <c r="D2230" s="1"/>
      <c r="E2230" s="1"/>
      <c r="F2230" s="1"/>
      <c r="G2230" s="1"/>
      <c r="H2230" s="1"/>
      <c r="I2230" s="1" t="str">
        <f>IFERROR(VLOOKUP(Tabla1[[#This Row],[Tipo de Petición, queja o reclamo, queja o reclamo]],Tipif,2,0),"")</f>
        <v/>
      </c>
      <c r="J2230" s="2" t="str">
        <f>IF(Tabla1[[#This Row],[Fecha Radicado]]="","",IF(Tabla1[[#This Row],[Tipo de Petición, queja o reclamo, queja o reclamo]]="Sin término de respuesta","No aplica",WORKDAY(Tabla1[[#This Row],[Fecha Radicado]],Tabla1[[#This Row],[Plazo]],Festivos)))</f>
        <v/>
      </c>
      <c r="K2230" s="3" t="str">
        <f ca="1">IF(Tabla1[[#This Row],[Estado]]="No Aplica","",IF(Tabla1[[#This Row],[Estado]]="Con respuesta","Gestionado",IFERROR(NETWORKDAYS(TODAY(),Tabla1[[#This Row],[Fecha de Vencimiento]],Festivos),"")))</f>
        <v/>
      </c>
      <c r="L22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30" s="1"/>
      <c r="N2230" s="1"/>
      <c r="O2230" s="1"/>
      <c r="P2230" s="1" t="str">
        <f>_xlfn.IFNA(VLOOKUP(Tabla1[[#This Row],[Departamento]],Departamentos,2,FALSE),"")</f>
        <v/>
      </c>
      <c r="Q2230" s="1"/>
      <c r="R2230" s="1" t="str">
        <f>_xlfn.IFNA(VLOOKUP(Tabla1[[#This Row],[Municipio]],Municipios,2,FALSE),"")</f>
        <v/>
      </c>
      <c r="S2230" s="1"/>
      <c r="T2230" s="1"/>
      <c r="U2230" s="1"/>
      <c r="V2230" s="1"/>
      <c r="W2230" s="1"/>
      <c r="Z2230" s="1"/>
    </row>
    <row r="2231" spans="1:26">
      <c r="A2231" s="1"/>
      <c r="B2231" s="1"/>
      <c r="D2231" s="1"/>
      <c r="E2231" s="1"/>
      <c r="F2231" s="1"/>
      <c r="G2231" s="1"/>
      <c r="H2231" s="1"/>
      <c r="I2231" s="1" t="str">
        <f>IFERROR(VLOOKUP(Tabla1[[#This Row],[Tipo de Petición, queja o reclamo, queja o reclamo]],Tipif,2,0),"")</f>
        <v/>
      </c>
      <c r="J2231" s="2" t="str">
        <f>IF(Tabla1[[#This Row],[Fecha Radicado]]="","",IF(Tabla1[[#This Row],[Tipo de Petición, queja o reclamo, queja o reclamo]]="Sin término de respuesta","No aplica",WORKDAY(Tabla1[[#This Row],[Fecha Radicado]],Tabla1[[#This Row],[Plazo]],Festivos)))</f>
        <v/>
      </c>
      <c r="K2231" s="3" t="str">
        <f ca="1">IF(Tabla1[[#This Row],[Estado]]="No Aplica","",IF(Tabla1[[#This Row],[Estado]]="Con respuesta","Gestionado",IFERROR(NETWORKDAYS(TODAY(),Tabla1[[#This Row],[Fecha de Vencimiento]],Festivos),"")))</f>
        <v/>
      </c>
      <c r="L22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31" s="1"/>
      <c r="N2231" s="1"/>
      <c r="O2231" s="1"/>
      <c r="P2231" s="1" t="str">
        <f>_xlfn.IFNA(VLOOKUP(Tabla1[[#This Row],[Departamento]],Departamentos,2,FALSE),"")</f>
        <v/>
      </c>
      <c r="Q2231" s="1"/>
      <c r="R2231" s="1" t="str">
        <f>_xlfn.IFNA(VLOOKUP(Tabla1[[#This Row],[Municipio]],Municipios,2,FALSE),"")</f>
        <v/>
      </c>
      <c r="S2231" s="1"/>
      <c r="T2231" s="1"/>
      <c r="U2231" s="1"/>
      <c r="V2231" s="1"/>
      <c r="W2231" s="1"/>
      <c r="Z2231" s="1"/>
    </row>
    <row r="2232" spans="1:26">
      <c r="A2232" s="1"/>
      <c r="B2232" s="1"/>
      <c r="D2232" s="1"/>
      <c r="E2232" s="1"/>
      <c r="F2232" s="1"/>
      <c r="G2232" s="1"/>
      <c r="H2232" s="1"/>
      <c r="I2232" s="1" t="str">
        <f>IFERROR(VLOOKUP(Tabla1[[#This Row],[Tipo de Petición, queja o reclamo, queja o reclamo]],Tipif,2,0),"")</f>
        <v/>
      </c>
      <c r="J2232" s="2" t="str">
        <f>IF(Tabla1[[#This Row],[Fecha Radicado]]="","",IF(Tabla1[[#This Row],[Tipo de Petición, queja o reclamo, queja o reclamo]]="Sin término de respuesta","No aplica",WORKDAY(Tabla1[[#This Row],[Fecha Radicado]],Tabla1[[#This Row],[Plazo]],Festivos)))</f>
        <v/>
      </c>
      <c r="K2232" s="3" t="str">
        <f ca="1">IF(Tabla1[[#This Row],[Estado]]="No Aplica","",IF(Tabla1[[#This Row],[Estado]]="Con respuesta","Gestionado",IFERROR(NETWORKDAYS(TODAY(),Tabla1[[#This Row],[Fecha de Vencimiento]],Festivos),"")))</f>
        <v/>
      </c>
      <c r="L22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32" s="1"/>
      <c r="N2232" s="1"/>
      <c r="O2232" s="1"/>
      <c r="P2232" s="1" t="str">
        <f>_xlfn.IFNA(VLOOKUP(Tabla1[[#This Row],[Departamento]],Departamentos,2,FALSE),"")</f>
        <v/>
      </c>
      <c r="Q2232" s="1"/>
      <c r="R2232" s="1" t="str">
        <f>_xlfn.IFNA(VLOOKUP(Tabla1[[#This Row],[Municipio]],Municipios,2,FALSE),"")</f>
        <v/>
      </c>
      <c r="S2232" s="1"/>
      <c r="T2232" s="1"/>
      <c r="U2232" s="1"/>
      <c r="V2232" s="1"/>
      <c r="W2232" s="1"/>
      <c r="Z2232" s="1"/>
    </row>
    <row r="2233" spans="1:26">
      <c r="A2233" s="1"/>
      <c r="B2233" s="1"/>
      <c r="D2233" s="1"/>
      <c r="E2233" s="1"/>
      <c r="F2233" s="1"/>
      <c r="G2233" s="1"/>
      <c r="H2233" s="1"/>
      <c r="I2233" s="1" t="str">
        <f>IFERROR(VLOOKUP(Tabla1[[#This Row],[Tipo de Petición, queja o reclamo, queja o reclamo]],Tipif,2,0),"")</f>
        <v/>
      </c>
      <c r="J2233" s="2" t="str">
        <f>IF(Tabla1[[#This Row],[Fecha Radicado]]="","",IF(Tabla1[[#This Row],[Tipo de Petición, queja o reclamo, queja o reclamo]]="Sin término de respuesta","No aplica",WORKDAY(Tabla1[[#This Row],[Fecha Radicado]],Tabla1[[#This Row],[Plazo]],Festivos)))</f>
        <v/>
      </c>
      <c r="K2233" s="3" t="str">
        <f ca="1">IF(Tabla1[[#This Row],[Estado]]="No Aplica","",IF(Tabla1[[#This Row],[Estado]]="Con respuesta","Gestionado",IFERROR(NETWORKDAYS(TODAY(),Tabla1[[#This Row],[Fecha de Vencimiento]],Festivos),"")))</f>
        <v/>
      </c>
      <c r="L22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33" s="1"/>
      <c r="N2233" s="1"/>
      <c r="O2233" s="1"/>
      <c r="P2233" s="1" t="str">
        <f>_xlfn.IFNA(VLOOKUP(Tabla1[[#This Row],[Departamento]],Departamentos,2,FALSE),"")</f>
        <v/>
      </c>
      <c r="Q2233" s="1"/>
      <c r="R2233" s="1" t="str">
        <f>_xlfn.IFNA(VLOOKUP(Tabla1[[#This Row],[Municipio]],Municipios,2,FALSE),"")</f>
        <v/>
      </c>
      <c r="S2233" s="1"/>
      <c r="T2233" s="1"/>
      <c r="U2233" s="1"/>
      <c r="V2233" s="1"/>
      <c r="W2233" s="1"/>
      <c r="Z2233" s="1"/>
    </row>
    <row r="2234" spans="1:26">
      <c r="A2234" s="1"/>
      <c r="B2234" s="1"/>
      <c r="D2234" s="1"/>
      <c r="E2234" s="1"/>
      <c r="F2234" s="1"/>
      <c r="G2234" s="1"/>
      <c r="H2234" s="1"/>
      <c r="I2234" s="1" t="str">
        <f>IFERROR(VLOOKUP(Tabla1[[#This Row],[Tipo de Petición, queja o reclamo, queja o reclamo]],Tipif,2,0),"")</f>
        <v/>
      </c>
      <c r="J2234" s="2" t="str">
        <f>IF(Tabla1[[#This Row],[Fecha Radicado]]="","",IF(Tabla1[[#This Row],[Tipo de Petición, queja o reclamo, queja o reclamo]]="Sin término de respuesta","No aplica",WORKDAY(Tabla1[[#This Row],[Fecha Radicado]],Tabla1[[#This Row],[Plazo]],Festivos)))</f>
        <v/>
      </c>
      <c r="K2234" s="3" t="str">
        <f ca="1">IF(Tabla1[[#This Row],[Estado]]="No Aplica","",IF(Tabla1[[#This Row],[Estado]]="Con respuesta","Gestionado",IFERROR(NETWORKDAYS(TODAY(),Tabla1[[#This Row],[Fecha de Vencimiento]],Festivos),"")))</f>
        <v/>
      </c>
      <c r="L22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34" s="1"/>
      <c r="N2234" s="1"/>
      <c r="O2234" s="1"/>
      <c r="P2234" s="1" t="str">
        <f>_xlfn.IFNA(VLOOKUP(Tabla1[[#This Row],[Departamento]],Departamentos,2,FALSE),"")</f>
        <v/>
      </c>
      <c r="Q2234" s="1"/>
      <c r="R2234" s="1" t="str">
        <f>_xlfn.IFNA(VLOOKUP(Tabla1[[#This Row],[Municipio]],Municipios,2,FALSE),"")</f>
        <v/>
      </c>
      <c r="S2234" s="1"/>
      <c r="T2234" s="1"/>
      <c r="U2234" s="1"/>
      <c r="V2234" s="1"/>
      <c r="W2234" s="1"/>
      <c r="Z2234" s="1"/>
    </row>
    <row r="2235" spans="1:26">
      <c r="A2235" s="1"/>
      <c r="B2235" s="1"/>
      <c r="D2235" s="1"/>
      <c r="E2235" s="1"/>
      <c r="F2235" s="1"/>
      <c r="G2235" s="1"/>
      <c r="H2235" s="1"/>
      <c r="I2235" s="1" t="str">
        <f>IFERROR(VLOOKUP(Tabla1[[#This Row],[Tipo de Petición, queja o reclamo, queja o reclamo]],Tipif,2,0),"")</f>
        <v/>
      </c>
      <c r="J2235" s="2" t="str">
        <f>IF(Tabla1[[#This Row],[Fecha Radicado]]="","",IF(Tabla1[[#This Row],[Tipo de Petición, queja o reclamo, queja o reclamo]]="Sin término de respuesta","No aplica",WORKDAY(Tabla1[[#This Row],[Fecha Radicado]],Tabla1[[#This Row],[Plazo]],Festivos)))</f>
        <v/>
      </c>
      <c r="K2235" s="3" t="str">
        <f ca="1">IF(Tabla1[[#This Row],[Estado]]="No Aplica","",IF(Tabla1[[#This Row],[Estado]]="Con respuesta","Gestionado",IFERROR(NETWORKDAYS(TODAY(),Tabla1[[#This Row],[Fecha de Vencimiento]],Festivos),"")))</f>
        <v/>
      </c>
      <c r="L22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35" s="1"/>
      <c r="N2235" s="1"/>
      <c r="O2235" s="1"/>
      <c r="P2235" s="1" t="str">
        <f>_xlfn.IFNA(VLOOKUP(Tabla1[[#This Row],[Departamento]],Departamentos,2,FALSE),"")</f>
        <v/>
      </c>
      <c r="Q2235" s="1"/>
      <c r="R2235" s="1" t="str">
        <f>_xlfn.IFNA(VLOOKUP(Tabla1[[#This Row],[Municipio]],Municipios,2,FALSE),"")</f>
        <v/>
      </c>
      <c r="S2235" s="1"/>
      <c r="T2235" s="1"/>
      <c r="U2235" s="1"/>
      <c r="V2235" s="1"/>
      <c r="W2235" s="1"/>
      <c r="Z2235" s="1"/>
    </row>
    <row r="2236" spans="1:26">
      <c r="A2236" s="1"/>
      <c r="B2236" s="1"/>
      <c r="D2236" s="1"/>
      <c r="E2236" s="1"/>
      <c r="F2236" s="1"/>
      <c r="G2236" s="1"/>
      <c r="H2236" s="1"/>
      <c r="I2236" s="1" t="str">
        <f>IFERROR(VLOOKUP(Tabla1[[#This Row],[Tipo de Petición, queja o reclamo, queja o reclamo]],Tipif,2,0),"")</f>
        <v/>
      </c>
      <c r="J2236" s="2" t="str">
        <f>IF(Tabla1[[#This Row],[Fecha Radicado]]="","",IF(Tabla1[[#This Row],[Tipo de Petición, queja o reclamo, queja o reclamo]]="Sin término de respuesta","No aplica",WORKDAY(Tabla1[[#This Row],[Fecha Radicado]],Tabla1[[#This Row],[Plazo]],Festivos)))</f>
        <v/>
      </c>
      <c r="K2236" s="3" t="str">
        <f ca="1">IF(Tabla1[[#This Row],[Estado]]="No Aplica","",IF(Tabla1[[#This Row],[Estado]]="Con respuesta","Gestionado",IFERROR(NETWORKDAYS(TODAY(),Tabla1[[#This Row],[Fecha de Vencimiento]],Festivos),"")))</f>
        <v/>
      </c>
      <c r="L22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36" s="1"/>
      <c r="N2236" s="1"/>
      <c r="O2236" s="1"/>
      <c r="P2236" s="1" t="str">
        <f>_xlfn.IFNA(VLOOKUP(Tabla1[[#This Row],[Departamento]],Departamentos,2,FALSE),"")</f>
        <v/>
      </c>
      <c r="Q2236" s="1"/>
      <c r="R2236" s="1" t="str">
        <f>_xlfn.IFNA(VLOOKUP(Tabla1[[#This Row],[Municipio]],Municipios,2,FALSE),"")</f>
        <v/>
      </c>
      <c r="S2236" s="1"/>
      <c r="T2236" s="1"/>
      <c r="U2236" s="1"/>
      <c r="V2236" s="1"/>
      <c r="W2236" s="1"/>
      <c r="Z2236" s="1"/>
    </row>
    <row r="2237" spans="1:26">
      <c r="A2237" s="1"/>
      <c r="B2237" s="1"/>
      <c r="D2237" s="1"/>
      <c r="E2237" s="1"/>
      <c r="F2237" s="1"/>
      <c r="G2237" s="1"/>
      <c r="H2237" s="1"/>
      <c r="I2237" s="1" t="str">
        <f>IFERROR(VLOOKUP(Tabla1[[#This Row],[Tipo de Petición, queja o reclamo, queja o reclamo]],Tipif,2,0),"")</f>
        <v/>
      </c>
      <c r="J2237" s="2" t="str">
        <f>IF(Tabla1[[#This Row],[Fecha Radicado]]="","",IF(Tabla1[[#This Row],[Tipo de Petición, queja o reclamo, queja o reclamo]]="Sin término de respuesta","No aplica",WORKDAY(Tabla1[[#This Row],[Fecha Radicado]],Tabla1[[#This Row],[Plazo]],Festivos)))</f>
        <v/>
      </c>
      <c r="K2237" s="3" t="str">
        <f ca="1">IF(Tabla1[[#This Row],[Estado]]="No Aplica","",IF(Tabla1[[#This Row],[Estado]]="Con respuesta","Gestionado",IFERROR(NETWORKDAYS(TODAY(),Tabla1[[#This Row],[Fecha de Vencimiento]],Festivos),"")))</f>
        <v/>
      </c>
      <c r="L22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37" s="1"/>
      <c r="N2237" s="1"/>
      <c r="O2237" s="1"/>
      <c r="P2237" s="1" t="str">
        <f>_xlfn.IFNA(VLOOKUP(Tabla1[[#This Row],[Departamento]],Departamentos,2,FALSE),"")</f>
        <v/>
      </c>
      <c r="Q2237" s="1"/>
      <c r="R2237" s="1" t="str">
        <f>_xlfn.IFNA(VLOOKUP(Tabla1[[#This Row],[Municipio]],Municipios,2,FALSE),"")</f>
        <v/>
      </c>
      <c r="S2237" s="1"/>
      <c r="T2237" s="1"/>
      <c r="U2237" s="1"/>
      <c r="V2237" s="1"/>
      <c r="W2237" s="1"/>
      <c r="Z2237" s="1"/>
    </row>
    <row r="2238" spans="1:26">
      <c r="A2238" s="1"/>
      <c r="B2238" s="1"/>
      <c r="D2238" s="1"/>
      <c r="E2238" s="1"/>
      <c r="F2238" s="1"/>
      <c r="G2238" s="1"/>
      <c r="H2238" s="1"/>
      <c r="I2238" s="1" t="str">
        <f>IFERROR(VLOOKUP(Tabla1[[#This Row],[Tipo de Petición, queja o reclamo, queja o reclamo]],Tipif,2,0),"")</f>
        <v/>
      </c>
      <c r="J2238" s="2" t="str">
        <f>IF(Tabla1[[#This Row],[Fecha Radicado]]="","",IF(Tabla1[[#This Row],[Tipo de Petición, queja o reclamo, queja o reclamo]]="Sin término de respuesta","No aplica",WORKDAY(Tabla1[[#This Row],[Fecha Radicado]],Tabla1[[#This Row],[Plazo]],Festivos)))</f>
        <v/>
      </c>
      <c r="K2238" s="3" t="str">
        <f ca="1">IF(Tabla1[[#This Row],[Estado]]="No Aplica","",IF(Tabla1[[#This Row],[Estado]]="Con respuesta","Gestionado",IFERROR(NETWORKDAYS(TODAY(),Tabla1[[#This Row],[Fecha de Vencimiento]],Festivos),"")))</f>
        <v/>
      </c>
      <c r="L22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38" s="1"/>
      <c r="N2238" s="1"/>
      <c r="O2238" s="1"/>
      <c r="P2238" s="1" t="str">
        <f>_xlfn.IFNA(VLOOKUP(Tabla1[[#This Row],[Departamento]],Departamentos,2,FALSE),"")</f>
        <v/>
      </c>
      <c r="Q2238" s="1"/>
      <c r="R2238" s="1" t="str">
        <f>_xlfn.IFNA(VLOOKUP(Tabla1[[#This Row],[Municipio]],Municipios,2,FALSE),"")</f>
        <v/>
      </c>
      <c r="S2238" s="1"/>
      <c r="T2238" s="1"/>
      <c r="U2238" s="1"/>
      <c r="V2238" s="1"/>
      <c r="W2238" s="1"/>
      <c r="Z2238" s="1"/>
    </row>
    <row r="2239" spans="1:26">
      <c r="A2239" s="1"/>
      <c r="B2239" s="1"/>
      <c r="D2239" s="1"/>
      <c r="E2239" s="1"/>
      <c r="F2239" s="1"/>
      <c r="G2239" s="1"/>
      <c r="H2239" s="1"/>
      <c r="I2239" s="1" t="str">
        <f>IFERROR(VLOOKUP(Tabla1[[#This Row],[Tipo de Petición, queja o reclamo, queja o reclamo]],Tipif,2,0),"")</f>
        <v/>
      </c>
      <c r="J2239" s="2" t="str">
        <f>IF(Tabla1[[#This Row],[Fecha Radicado]]="","",IF(Tabla1[[#This Row],[Tipo de Petición, queja o reclamo, queja o reclamo]]="Sin término de respuesta","No aplica",WORKDAY(Tabla1[[#This Row],[Fecha Radicado]],Tabla1[[#This Row],[Plazo]],Festivos)))</f>
        <v/>
      </c>
      <c r="K2239" s="3" t="str">
        <f ca="1">IF(Tabla1[[#This Row],[Estado]]="No Aplica","",IF(Tabla1[[#This Row],[Estado]]="Con respuesta","Gestionado",IFERROR(NETWORKDAYS(TODAY(),Tabla1[[#This Row],[Fecha de Vencimiento]],Festivos),"")))</f>
        <v/>
      </c>
      <c r="L22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39" s="1"/>
      <c r="N2239" s="1"/>
      <c r="O2239" s="1"/>
      <c r="P2239" s="1" t="str">
        <f>_xlfn.IFNA(VLOOKUP(Tabla1[[#This Row],[Departamento]],Departamentos,2,FALSE),"")</f>
        <v/>
      </c>
      <c r="Q2239" s="1"/>
      <c r="R2239" s="1" t="str">
        <f>_xlfn.IFNA(VLOOKUP(Tabla1[[#This Row],[Municipio]],Municipios,2,FALSE),"")</f>
        <v/>
      </c>
      <c r="S2239" s="1"/>
      <c r="T2239" s="1"/>
      <c r="U2239" s="1"/>
      <c r="V2239" s="1"/>
      <c r="W2239" s="1"/>
      <c r="Z2239" s="1"/>
    </row>
    <row r="2240" spans="1:26">
      <c r="A2240" s="1"/>
      <c r="B2240" s="1"/>
      <c r="D2240" s="1"/>
      <c r="E2240" s="1"/>
      <c r="F2240" s="1"/>
      <c r="G2240" s="1"/>
      <c r="H2240" s="1"/>
      <c r="I2240" s="1" t="str">
        <f>IFERROR(VLOOKUP(Tabla1[[#This Row],[Tipo de Petición, queja o reclamo, queja o reclamo]],Tipif,2,0),"")</f>
        <v/>
      </c>
      <c r="J2240" s="2" t="str">
        <f>IF(Tabla1[[#This Row],[Fecha Radicado]]="","",IF(Tabla1[[#This Row],[Tipo de Petición, queja o reclamo, queja o reclamo]]="Sin término de respuesta","No aplica",WORKDAY(Tabla1[[#This Row],[Fecha Radicado]],Tabla1[[#This Row],[Plazo]],Festivos)))</f>
        <v/>
      </c>
      <c r="K2240" s="3" t="str">
        <f ca="1">IF(Tabla1[[#This Row],[Estado]]="No Aplica","",IF(Tabla1[[#This Row],[Estado]]="Con respuesta","Gestionado",IFERROR(NETWORKDAYS(TODAY(),Tabla1[[#This Row],[Fecha de Vencimiento]],Festivos),"")))</f>
        <v/>
      </c>
      <c r="L22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40" s="1"/>
      <c r="N2240" s="1"/>
      <c r="O2240" s="1"/>
      <c r="P2240" s="1" t="str">
        <f>_xlfn.IFNA(VLOOKUP(Tabla1[[#This Row],[Departamento]],Departamentos,2,FALSE),"")</f>
        <v/>
      </c>
      <c r="Q2240" s="1"/>
      <c r="R2240" s="1" t="str">
        <f>_xlfn.IFNA(VLOOKUP(Tabla1[[#This Row],[Municipio]],Municipios,2,FALSE),"")</f>
        <v/>
      </c>
      <c r="S2240" s="1"/>
      <c r="T2240" s="1"/>
      <c r="U2240" s="1"/>
      <c r="V2240" s="1"/>
      <c r="W2240" s="1"/>
      <c r="Z2240" s="1"/>
    </row>
    <row r="2241" spans="1:26">
      <c r="A2241" s="1"/>
      <c r="B2241" s="1"/>
      <c r="D2241" s="1"/>
      <c r="E2241" s="1"/>
      <c r="F2241" s="1"/>
      <c r="G2241" s="1"/>
      <c r="H2241" s="1"/>
      <c r="I2241" s="1" t="str">
        <f>IFERROR(VLOOKUP(Tabla1[[#This Row],[Tipo de Petición, queja o reclamo, queja o reclamo]],Tipif,2,0),"")</f>
        <v/>
      </c>
      <c r="J2241" s="2" t="str">
        <f>IF(Tabla1[[#This Row],[Fecha Radicado]]="","",IF(Tabla1[[#This Row],[Tipo de Petición, queja o reclamo, queja o reclamo]]="Sin término de respuesta","No aplica",WORKDAY(Tabla1[[#This Row],[Fecha Radicado]],Tabla1[[#This Row],[Plazo]],Festivos)))</f>
        <v/>
      </c>
      <c r="K2241" s="3" t="str">
        <f ca="1">IF(Tabla1[[#This Row],[Estado]]="No Aplica","",IF(Tabla1[[#This Row],[Estado]]="Con respuesta","Gestionado",IFERROR(NETWORKDAYS(TODAY(),Tabla1[[#This Row],[Fecha de Vencimiento]],Festivos),"")))</f>
        <v/>
      </c>
      <c r="L22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41" s="1"/>
      <c r="N2241" s="1"/>
      <c r="O2241" s="1"/>
      <c r="P2241" s="1" t="str">
        <f>_xlfn.IFNA(VLOOKUP(Tabla1[[#This Row],[Departamento]],Departamentos,2,FALSE),"")</f>
        <v/>
      </c>
      <c r="Q2241" s="1"/>
      <c r="R2241" s="1" t="str">
        <f>_xlfn.IFNA(VLOOKUP(Tabla1[[#This Row],[Municipio]],Municipios,2,FALSE),"")</f>
        <v/>
      </c>
      <c r="S2241" s="1"/>
      <c r="T2241" s="1"/>
      <c r="U2241" s="1"/>
      <c r="V2241" s="1"/>
      <c r="W2241" s="1"/>
      <c r="Z2241" s="1"/>
    </row>
    <row r="2242" spans="1:26">
      <c r="A2242" s="1"/>
      <c r="B2242" s="1"/>
      <c r="D2242" s="1"/>
      <c r="E2242" s="1"/>
      <c r="F2242" s="1"/>
      <c r="G2242" s="1"/>
      <c r="H2242" s="1"/>
      <c r="I2242" s="1" t="str">
        <f>IFERROR(VLOOKUP(Tabla1[[#This Row],[Tipo de Petición, queja o reclamo, queja o reclamo]],Tipif,2,0),"")</f>
        <v/>
      </c>
      <c r="J2242" s="2" t="str">
        <f>IF(Tabla1[[#This Row],[Fecha Radicado]]="","",IF(Tabla1[[#This Row],[Tipo de Petición, queja o reclamo, queja o reclamo]]="Sin término de respuesta","No aplica",WORKDAY(Tabla1[[#This Row],[Fecha Radicado]],Tabla1[[#This Row],[Plazo]],Festivos)))</f>
        <v/>
      </c>
      <c r="K2242" s="3" t="str">
        <f ca="1">IF(Tabla1[[#This Row],[Estado]]="No Aplica","",IF(Tabla1[[#This Row],[Estado]]="Con respuesta","Gestionado",IFERROR(NETWORKDAYS(TODAY(),Tabla1[[#This Row],[Fecha de Vencimiento]],Festivos),"")))</f>
        <v/>
      </c>
      <c r="L22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42" s="1"/>
      <c r="N2242" s="1"/>
      <c r="O2242" s="1"/>
      <c r="P2242" s="1" t="str">
        <f>_xlfn.IFNA(VLOOKUP(Tabla1[[#This Row],[Departamento]],Departamentos,2,FALSE),"")</f>
        <v/>
      </c>
      <c r="Q2242" s="1"/>
      <c r="R2242" s="1" t="str">
        <f>_xlfn.IFNA(VLOOKUP(Tabla1[[#This Row],[Municipio]],Municipios,2,FALSE),"")</f>
        <v/>
      </c>
      <c r="S2242" s="1"/>
      <c r="T2242" s="1"/>
      <c r="U2242" s="1"/>
      <c r="V2242" s="1"/>
      <c r="W2242" s="1"/>
      <c r="Z2242" s="1"/>
    </row>
    <row r="2243" spans="1:26">
      <c r="A2243" s="1"/>
      <c r="B2243" s="1"/>
      <c r="D2243" s="1"/>
      <c r="E2243" s="1"/>
      <c r="F2243" s="1"/>
      <c r="G2243" s="1"/>
      <c r="H2243" s="1"/>
      <c r="I2243" s="1" t="str">
        <f>IFERROR(VLOOKUP(Tabla1[[#This Row],[Tipo de Petición, queja o reclamo, queja o reclamo]],Tipif,2,0),"")</f>
        <v/>
      </c>
      <c r="J2243" s="2" t="str">
        <f>IF(Tabla1[[#This Row],[Fecha Radicado]]="","",IF(Tabla1[[#This Row],[Tipo de Petición, queja o reclamo, queja o reclamo]]="Sin término de respuesta","No aplica",WORKDAY(Tabla1[[#This Row],[Fecha Radicado]],Tabla1[[#This Row],[Plazo]],Festivos)))</f>
        <v/>
      </c>
      <c r="K2243" s="3" t="str">
        <f ca="1">IF(Tabla1[[#This Row],[Estado]]="No Aplica","",IF(Tabla1[[#This Row],[Estado]]="Con respuesta","Gestionado",IFERROR(NETWORKDAYS(TODAY(),Tabla1[[#This Row],[Fecha de Vencimiento]],Festivos),"")))</f>
        <v/>
      </c>
      <c r="L22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43" s="1"/>
      <c r="N2243" s="1"/>
      <c r="O2243" s="1"/>
      <c r="P2243" s="1" t="str">
        <f>_xlfn.IFNA(VLOOKUP(Tabla1[[#This Row],[Departamento]],Departamentos,2,FALSE),"")</f>
        <v/>
      </c>
      <c r="Q2243" s="1"/>
      <c r="R2243" s="1" t="str">
        <f>_xlfn.IFNA(VLOOKUP(Tabla1[[#This Row],[Municipio]],Municipios,2,FALSE),"")</f>
        <v/>
      </c>
      <c r="S2243" s="1"/>
      <c r="T2243" s="1"/>
      <c r="U2243" s="1"/>
      <c r="V2243" s="1"/>
      <c r="W2243" s="1"/>
      <c r="Z2243" s="1"/>
    </row>
    <row r="2244" spans="1:26">
      <c r="A2244" s="1"/>
      <c r="B2244" s="1"/>
      <c r="D2244" s="1"/>
      <c r="E2244" s="1"/>
      <c r="F2244" s="1"/>
      <c r="G2244" s="1"/>
      <c r="H2244" s="1"/>
      <c r="I2244" s="1" t="str">
        <f>IFERROR(VLOOKUP(Tabla1[[#This Row],[Tipo de Petición, queja o reclamo, queja o reclamo]],Tipif,2,0),"")</f>
        <v/>
      </c>
      <c r="J2244" s="2" t="str">
        <f>IF(Tabla1[[#This Row],[Fecha Radicado]]="","",IF(Tabla1[[#This Row],[Tipo de Petición, queja o reclamo, queja o reclamo]]="Sin término de respuesta","No aplica",WORKDAY(Tabla1[[#This Row],[Fecha Radicado]],Tabla1[[#This Row],[Plazo]],Festivos)))</f>
        <v/>
      </c>
      <c r="K2244" s="3" t="str">
        <f ca="1">IF(Tabla1[[#This Row],[Estado]]="No Aplica","",IF(Tabla1[[#This Row],[Estado]]="Con respuesta","Gestionado",IFERROR(NETWORKDAYS(TODAY(),Tabla1[[#This Row],[Fecha de Vencimiento]],Festivos),"")))</f>
        <v/>
      </c>
      <c r="L22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44" s="1"/>
      <c r="N2244" s="1"/>
      <c r="O2244" s="1"/>
      <c r="P2244" s="1" t="str">
        <f>_xlfn.IFNA(VLOOKUP(Tabla1[[#This Row],[Departamento]],Departamentos,2,FALSE),"")</f>
        <v/>
      </c>
      <c r="Q2244" s="1"/>
      <c r="R2244" s="1" t="str">
        <f>_xlfn.IFNA(VLOOKUP(Tabla1[[#This Row],[Municipio]],Municipios,2,FALSE),"")</f>
        <v/>
      </c>
      <c r="S2244" s="1"/>
      <c r="T2244" s="1"/>
      <c r="U2244" s="1"/>
      <c r="V2244" s="1"/>
      <c r="W2244" s="1"/>
      <c r="Z2244" s="1"/>
    </row>
    <row r="2245" spans="1:26">
      <c r="A2245" s="1"/>
      <c r="B2245" s="1"/>
      <c r="D2245" s="1"/>
      <c r="E2245" s="1"/>
      <c r="F2245" s="1"/>
      <c r="G2245" s="1"/>
      <c r="H2245" s="1"/>
      <c r="I2245" s="1" t="str">
        <f>IFERROR(VLOOKUP(Tabla1[[#This Row],[Tipo de Petición, queja o reclamo, queja o reclamo]],Tipif,2,0),"")</f>
        <v/>
      </c>
      <c r="J2245" s="2" t="str">
        <f>IF(Tabla1[[#This Row],[Fecha Radicado]]="","",IF(Tabla1[[#This Row],[Tipo de Petición, queja o reclamo, queja o reclamo]]="Sin término de respuesta","No aplica",WORKDAY(Tabla1[[#This Row],[Fecha Radicado]],Tabla1[[#This Row],[Plazo]],Festivos)))</f>
        <v/>
      </c>
      <c r="K2245" s="3" t="str">
        <f ca="1">IF(Tabla1[[#This Row],[Estado]]="No Aplica","",IF(Tabla1[[#This Row],[Estado]]="Con respuesta","Gestionado",IFERROR(NETWORKDAYS(TODAY(),Tabla1[[#This Row],[Fecha de Vencimiento]],Festivos),"")))</f>
        <v/>
      </c>
      <c r="L22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45" s="1"/>
      <c r="N2245" s="1"/>
      <c r="O2245" s="1"/>
      <c r="P2245" s="1" t="str">
        <f>_xlfn.IFNA(VLOOKUP(Tabla1[[#This Row],[Departamento]],Departamentos,2,FALSE),"")</f>
        <v/>
      </c>
      <c r="Q2245" s="1"/>
      <c r="R2245" s="1" t="str">
        <f>_xlfn.IFNA(VLOOKUP(Tabla1[[#This Row],[Municipio]],Municipios,2,FALSE),"")</f>
        <v/>
      </c>
      <c r="S2245" s="1"/>
      <c r="T2245" s="1"/>
      <c r="U2245" s="1"/>
      <c r="V2245" s="1"/>
      <c r="W2245" s="1"/>
      <c r="Z2245" s="1"/>
    </row>
    <row r="2246" spans="1:26">
      <c r="A2246" s="1"/>
      <c r="B2246" s="1"/>
      <c r="D2246" s="1"/>
      <c r="E2246" s="1"/>
      <c r="F2246" s="1"/>
      <c r="G2246" s="1"/>
      <c r="H2246" s="1"/>
      <c r="I2246" s="1" t="str">
        <f>IFERROR(VLOOKUP(Tabla1[[#This Row],[Tipo de Petición, queja o reclamo, queja o reclamo]],Tipif,2,0),"")</f>
        <v/>
      </c>
      <c r="J2246" s="2" t="str">
        <f>IF(Tabla1[[#This Row],[Fecha Radicado]]="","",IF(Tabla1[[#This Row],[Tipo de Petición, queja o reclamo, queja o reclamo]]="Sin término de respuesta","No aplica",WORKDAY(Tabla1[[#This Row],[Fecha Radicado]],Tabla1[[#This Row],[Plazo]],Festivos)))</f>
        <v/>
      </c>
      <c r="K2246" s="3" t="str">
        <f ca="1">IF(Tabla1[[#This Row],[Estado]]="No Aplica","",IF(Tabla1[[#This Row],[Estado]]="Con respuesta","Gestionado",IFERROR(NETWORKDAYS(TODAY(),Tabla1[[#This Row],[Fecha de Vencimiento]],Festivos),"")))</f>
        <v/>
      </c>
      <c r="L22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46" s="1"/>
      <c r="N2246" s="1"/>
      <c r="O2246" s="1"/>
      <c r="P2246" s="1" t="str">
        <f>_xlfn.IFNA(VLOOKUP(Tabla1[[#This Row],[Departamento]],Departamentos,2,FALSE),"")</f>
        <v/>
      </c>
      <c r="Q2246" s="1"/>
      <c r="R2246" s="1" t="str">
        <f>_xlfn.IFNA(VLOOKUP(Tabla1[[#This Row],[Municipio]],Municipios,2,FALSE),"")</f>
        <v/>
      </c>
      <c r="S2246" s="1"/>
      <c r="T2246" s="1"/>
      <c r="U2246" s="1"/>
      <c r="V2246" s="1"/>
      <c r="W2246" s="1"/>
      <c r="Z2246" s="1"/>
    </row>
    <row r="2247" spans="1:26">
      <c r="A2247" s="1"/>
      <c r="B2247" s="1"/>
      <c r="D2247" s="1"/>
      <c r="E2247" s="1"/>
      <c r="F2247" s="1"/>
      <c r="G2247" s="1"/>
      <c r="H2247" s="1"/>
      <c r="I2247" s="1" t="str">
        <f>IFERROR(VLOOKUP(Tabla1[[#This Row],[Tipo de Petición, queja o reclamo, queja o reclamo]],Tipif,2,0),"")</f>
        <v/>
      </c>
      <c r="J2247" s="2" t="str">
        <f>IF(Tabla1[[#This Row],[Fecha Radicado]]="","",IF(Tabla1[[#This Row],[Tipo de Petición, queja o reclamo, queja o reclamo]]="Sin término de respuesta","No aplica",WORKDAY(Tabla1[[#This Row],[Fecha Radicado]],Tabla1[[#This Row],[Plazo]],Festivos)))</f>
        <v/>
      </c>
      <c r="K2247" s="3" t="str">
        <f ca="1">IF(Tabla1[[#This Row],[Estado]]="No Aplica","",IF(Tabla1[[#This Row],[Estado]]="Con respuesta","Gestionado",IFERROR(NETWORKDAYS(TODAY(),Tabla1[[#This Row],[Fecha de Vencimiento]],Festivos),"")))</f>
        <v/>
      </c>
      <c r="L22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47" s="1"/>
      <c r="N2247" s="1"/>
      <c r="O2247" s="1"/>
      <c r="P2247" s="1" t="str">
        <f>_xlfn.IFNA(VLOOKUP(Tabla1[[#This Row],[Departamento]],Departamentos,2,FALSE),"")</f>
        <v/>
      </c>
      <c r="Q2247" s="1"/>
      <c r="R2247" s="1" t="str">
        <f>_xlfn.IFNA(VLOOKUP(Tabla1[[#This Row],[Municipio]],Municipios,2,FALSE),"")</f>
        <v/>
      </c>
      <c r="S2247" s="1"/>
      <c r="T2247" s="1"/>
      <c r="U2247" s="1"/>
      <c r="V2247" s="1"/>
      <c r="W2247" s="1"/>
      <c r="Z2247" s="1"/>
    </row>
    <row r="2248" spans="1:26">
      <c r="A2248" s="1"/>
      <c r="B2248" s="1"/>
      <c r="D2248" s="1"/>
      <c r="E2248" s="1"/>
      <c r="F2248" s="1"/>
      <c r="G2248" s="1"/>
      <c r="H2248" s="1"/>
      <c r="I2248" s="1" t="str">
        <f>IFERROR(VLOOKUP(Tabla1[[#This Row],[Tipo de Petición, queja o reclamo, queja o reclamo]],Tipif,2,0),"")</f>
        <v/>
      </c>
      <c r="J2248" s="2" t="str">
        <f>IF(Tabla1[[#This Row],[Fecha Radicado]]="","",IF(Tabla1[[#This Row],[Tipo de Petición, queja o reclamo, queja o reclamo]]="Sin término de respuesta","No aplica",WORKDAY(Tabla1[[#This Row],[Fecha Radicado]],Tabla1[[#This Row],[Plazo]],Festivos)))</f>
        <v/>
      </c>
      <c r="K2248" s="3" t="str">
        <f ca="1">IF(Tabla1[[#This Row],[Estado]]="No Aplica","",IF(Tabla1[[#This Row],[Estado]]="Con respuesta","Gestionado",IFERROR(NETWORKDAYS(TODAY(),Tabla1[[#This Row],[Fecha de Vencimiento]],Festivos),"")))</f>
        <v/>
      </c>
      <c r="L22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48" s="1"/>
      <c r="N2248" s="1"/>
      <c r="O2248" s="1"/>
      <c r="P2248" s="1" t="str">
        <f>_xlfn.IFNA(VLOOKUP(Tabla1[[#This Row],[Departamento]],Departamentos,2,FALSE),"")</f>
        <v/>
      </c>
      <c r="Q2248" s="1"/>
      <c r="R2248" s="1" t="str">
        <f>_xlfn.IFNA(VLOOKUP(Tabla1[[#This Row],[Municipio]],Municipios,2,FALSE),"")</f>
        <v/>
      </c>
      <c r="S2248" s="1"/>
      <c r="T2248" s="1"/>
      <c r="U2248" s="1"/>
      <c r="V2248" s="1"/>
      <c r="W2248" s="1"/>
      <c r="Z2248" s="1"/>
    </row>
    <row r="2249" spans="1:26">
      <c r="A2249" s="1"/>
      <c r="B2249" s="1"/>
      <c r="D2249" s="1"/>
      <c r="E2249" s="1"/>
      <c r="F2249" s="1"/>
      <c r="G2249" s="1"/>
      <c r="H2249" s="1"/>
      <c r="I2249" s="1" t="str">
        <f>IFERROR(VLOOKUP(Tabla1[[#This Row],[Tipo de Petición, queja o reclamo, queja o reclamo]],Tipif,2,0),"")</f>
        <v/>
      </c>
      <c r="J2249" s="2" t="str">
        <f>IF(Tabla1[[#This Row],[Fecha Radicado]]="","",IF(Tabla1[[#This Row],[Tipo de Petición, queja o reclamo, queja o reclamo]]="Sin término de respuesta","No aplica",WORKDAY(Tabla1[[#This Row],[Fecha Radicado]],Tabla1[[#This Row],[Plazo]],Festivos)))</f>
        <v/>
      </c>
      <c r="K2249" s="3" t="str">
        <f ca="1">IF(Tabla1[[#This Row],[Estado]]="No Aplica","",IF(Tabla1[[#This Row],[Estado]]="Con respuesta","Gestionado",IFERROR(NETWORKDAYS(TODAY(),Tabla1[[#This Row],[Fecha de Vencimiento]],Festivos),"")))</f>
        <v/>
      </c>
      <c r="L22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49" s="1"/>
      <c r="N2249" s="1"/>
      <c r="O2249" s="1"/>
      <c r="P2249" s="1" t="str">
        <f>_xlfn.IFNA(VLOOKUP(Tabla1[[#This Row],[Departamento]],Departamentos,2,FALSE),"")</f>
        <v/>
      </c>
      <c r="Q2249" s="1"/>
      <c r="R2249" s="1" t="str">
        <f>_xlfn.IFNA(VLOOKUP(Tabla1[[#This Row],[Municipio]],Municipios,2,FALSE),"")</f>
        <v/>
      </c>
      <c r="S2249" s="1"/>
      <c r="T2249" s="1"/>
      <c r="U2249" s="1"/>
      <c r="V2249" s="1"/>
      <c r="W2249" s="1"/>
      <c r="Z2249" s="1"/>
    </row>
    <row r="2250" spans="1:26">
      <c r="A2250" s="1"/>
      <c r="B2250" s="1"/>
      <c r="D2250" s="1"/>
      <c r="E2250" s="1"/>
      <c r="F2250" s="1"/>
      <c r="G2250" s="1"/>
      <c r="H2250" s="1"/>
      <c r="I2250" s="1" t="str">
        <f>IFERROR(VLOOKUP(Tabla1[[#This Row],[Tipo de Petición, queja o reclamo, queja o reclamo]],Tipif,2,0),"")</f>
        <v/>
      </c>
      <c r="J2250" s="2" t="str">
        <f>IF(Tabla1[[#This Row],[Fecha Radicado]]="","",IF(Tabla1[[#This Row],[Tipo de Petición, queja o reclamo, queja o reclamo]]="Sin término de respuesta","No aplica",WORKDAY(Tabla1[[#This Row],[Fecha Radicado]],Tabla1[[#This Row],[Plazo]],Festivos)))</f>
        <v/>
      </c>
      <c r="K2250" s="3" t="str">
        <f ca="1">IF(Tabla1[[#This Row],[Estado]]="No Aplica","",IF(Tabla1[[#This Row],[Estado]]="Con respuesta","Gestionado",IFERROR(NETWORKDAYS(TODAY(),Tabla1[[#This Row],[Fecha de Vencimiento]],Festivos),"")))</f>
        <v/>
      </c>
      <c r="L22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50" s="1"/>
      <c r="N2250" s="1"/>
      <c r="O2250" s="1"/>
      <c r="P2250" s="1" t="str">
        <f>_xlfn.IFNA(VLOOKUP(Tabla1[[#This Row],[Departamento]],Departamentos,2,FALSE),"")</f>
        <v/>
      </c>
      <c r="Q2250" s="1"/>
      <c r="R2250" s="1" t="str">
        <f>_xlfn.IFNA(VLOOKUP(Tabla1[[#This Row],[Municipio]],Municipios,2,FALSE),"")</f>
        <v/>
      </c>
      <c r="S2250" s="1"/>
      <c r="T2250" s="1"/>
      <c r="U2250" s="1"/>
      <c r="V2250" s="1"/>
      <c r="W2250" s="1"/>
      <c r="Z2250" s="1"/>
    </row>
    <row r="2251" spans="1:26">
      <c r="A2251" s="1"/>
      <c r="B2251" s="1"/>
      <c r="D2251" s="1"/>
      <c r="E2251" s="1"/>
      <c r="F2251" s="1"/>
      <c r="G2251" s="1"/>
      <c r="H2251" s="1"/>
      <c r="I2251" s="1" t="str">
        <f>IFERROR(VLOOKUP(Tabla1[[#This Row],[Tipo de Petición, queja o reclamo, queja o reclamo]],Tipif,2,0),"")</f>
        <v/>
      </c>
      <c r="J2251" s="2" t="str">
        <f>IF(Tabla1[[#This Row],[Fecha Radicado]]="","",IF(Tabla1[[#This Row],[Tipo de Petición, queja o reclamo, queja o reclamo]]="Sin término de respuesta","No aplica",WORKDAY(Tabla1[[#This Row],[Fecha Radicado]],Tabla1[[#This Row],[Plazo]],Festivos)))</f>
        <v/>
      </c>
      <c r="K2251" s="3" t="str">
        <f ca="1">IF(Tabla1[[#This Row],[Estado]]="No Aplica","",IF(Tabla1[[#This Row],[Estado]]="Con respuesta","Gestionado",IFERROR(NETWORKDAYS(TODAY(),Tabla1[[#This Row],[Fecha de Vencimiento]],Festivos),"")))</f>
        <v/>
      </c>
      <c r="L22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51" s="1"/>
      <c r="N2251" s="1"/>
      <c r="O2251" s="1"/>
      <c r="P2251" s="1" t="str">
        <f>_xlfn.IFNA(VLOOKUP(Tabla1[[#This Row],[Departamento]],Departamentos,2,FALSE),"")</f>
        <v/>
      </c>
      <c r="Q2251" s="1"/>
      <c r="R2251" s="1" t="str">
        <f>_xlfn.IFNA(VLOOKUP(Tabla1[[#This Row],[Municipio]],Municipios,2,FALSE),"")</f>
        <v/>
      </c>
      <c r="S2251" s="1"/>
      <c r="T2251" s="1"/>
      <c r="U2251" s="1"/>
      <c r="V2251" s="1"/>
      <c r="W2251" s="1"/>
      <c r="Z2251" s="1"/>
    </row>
    <row r="2252" spans="1:26">
      <c r="A2252" s="1"/>
      <c r="B2252" s="1"/>
      <c r="D2252" s="1"/>
      <c r="E2252" s="1"/>
      <c r="F2252" s="1"/>
      <c r="G2252" s="1"/>
      <c r="H2252" s="1"/>
      <c r="I2252" s="1" t="str">
        <f>IFERROR(VLOOKUP(Tabla1[[#This Row],[Tipo de Petición, queja o reclamo, queja o reclamo]],Tipif,2,0),"")</f>
        <v/>
      </c>
      <c r="J2252" s="2" t="str">
        <f>IF(Tabla1[[#This Row],[Fecha Radicado]]="","",IF(Tabla1[[#This Row],[Tipo de Petición, queja o reclamo, queja o reclamo]]="Sin término de respuesta","No aplica",WORKDAY(Tabla1[[#This Row],[Fecha Radicado]],Tabla1[[#This Row],[Plazo]],Festivos)))</f>
        <v/>
      </c>
      <c r="K2252" s="3" t="str">
        <f ca="1">IF(Tabla1[[#This Row],[Estado]]="No Aplica","",IF(Tabla1[[#This Row],[Estado]]="Con respuesta","Gestionado",IFERROR(NETWORKDAYS(TODAY(),Tabla1[[#This Row],[Fecha de Vencimiento]],Festivos),"")))</f>
        <v/>
      </c>
      <c r="L22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52" s="1"/>
      <c r="N2252" s="1"/>
      <c r="O2252" s="1"/>
      <c r="P2252" s="1" t="str">
        <f>_xlfn.IFNA(VLOOKUP(Tabla1[[#This Row],[Departamento]],Departamentos,2,FALSE),"")</f>
        <v/>
      </c>
      <c r="Q2252" s="1"/>
      <c r="R2252" s="1" t="str">
        <f>_xlfn.IFNA(VLOOKUP(Tabla1[[#This Row],[Municipio]],Municipios,2,FALSE),"")</f>
        <v/>
      </c>
      <c r="S2252" s="1"/>
      <c r="T2252" s="1"/>
      <c r="U2252" s="1"/>
      <c r="V2252" s="1"/>
      <c r="W2252" s="1"/>
      <c r="Z2252" s="1"/>
    </row>
    <row r="2253" spans="1:26">
      <c r="A2253" s="1"/>
      <c r="B2253" s="1"/>
      <c r="D2253" s="1"/>
      <c r="E2253" s="1"/>
      <c r="F2253" s="1"/>
      <c r="G2253" s="1"/>
      <c r="H2253" s="1"/>
      <c r="I2253" s="1" t="str">
        <f>IFERROR(VLOOKUP(Tabla1[[#This Row],[Tipo de Petición, queja o reclamo, queja o reclamo]],Tipif,2,0),"")</f>
        <v/>
      </c>
      <c r="J2253" s="2" t="str">
        <f>IF(Tabla1[[#This Row],[Fecha Radicado]]="","",IF(Tabla1[[#This Row],[Tipo de Petición, queja o reclamo, queja o reclamo]]="Sin término de respuesta","No aplica",WORKDAY(Tabla1[[#This Row],[Fecha Radicado]],Tabla1[[#This Row],[Plazo]],Festivos)))</f>
        <v/>
      </c>
      <c r="K2253" s="3" t="str">
        <f ca="1">IF(Tabla1[[#This Row],[Estado]]="No Aplica","",IF(Tabla1[[#This Row],[Estado]]="Con respuesta","Gestionado",IFERROR(NETWORKDAYS(TODAY(),Tabla1[[#This Row],[Fecha de Vencimiento]],Festivos),"")))</f>
        <v/>
      </c>
      <c r="L22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53" s="1"/>
      <c r="N2253" s="1"/>
      <c r="O2253" s="1"/>
      <c r="P2253" s="1" t="str">
        <f>_xlfn.IFNA(VLOOKUP(Tabla1[[#This Row],[Departamento]],Departamentos,2,FALSE),"")</f>
        <v/>
      </c>
      <c r="Q2253" s="1"/>
      <c r="R2253" s="1" t="str">
        <f>_xlfn.IFNA(VLOOKUP(Tabla1[[#This Row],[Municipio]],Municipios,2,FALSE),"")</f>
        <v/>
      </c>
      <c r="S2253" s="1"/>
      <c r="T2253" s="1"/>
      <c r="U2253" s="1"/>
      <c r="V2253" s="1"/>
      <c r="W2253" s="1"/>
      <c r="Z2253" s="1"/>
    </row>
    <row r="2254" spans="1:26">
      <c r="A2254" s="1"/>
      <c r="B2254" s="1"/>
      <c r="D2254" s="1"/>
      <c r="E2254" s="1"/>
      <c r="F2254" s="1"/>
      <c r="G2254" s="1"/>
      <c r="H2254" s="1"/>
      <c r="I2254" s="1" t="str">
        <f>IFERROR(VLOOKUP(Tabla1[[#This Row],[Tipo de Petición, queja o reclamo, queja o reclamo]],Tipif,2,0),"")</f>
        <v/>
      </c>
      <c r="J2254" s="2" t="str">
        <f>IF(Tabla1[[#This Row],[Fecha Radicado]]="","",IF(Tabla1[[#This Row],[Tipo de Petición, queja o reclamo, queja o reclamo]]="Sin término de respuesta","No aplica",WORKDAY(Tabla1[[#This Row],[Fecha Radicado]],Tabla1[[#This Row],[Plazo]],Festivos)))</f>
        <v/>
      </c>
      <c r="K2254" s="3" t="str">
        <f ca="1">IF(Tabla1[[#This Row],[Estado]]="No Aplica","",IF(Tabla1[[#This Row],[Estado]]="Con respuesta","Gestionado",IFERROR(NETWORKDAYS(TODAY(),Tabla1[[#This Row],[Fecha de Vencimiento]],Festivos),"")))</f>
        <v/>
      </c>
      <c r="L22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54" s="1"/>
      <c r="N2254" s="1"/>
      <c r="O2254" s="1"/>
      <c r="P2254" s="1" t="str">
        <f>_xlfn.IFNA(VLOOKUP(Tabla1[[#This Row],[Departamento]],Departamentos,2,FALSE),"")</f>
        <v/>
      </c>
      <c r="Q2254" s="1"/>
      <c r="R2254" s="1" t="str">
        <f>_xlfn.IFNA(VLOOKUP(Tabla1[[#This Row],[Municipio]],Municipios,2,FALSE),"")</f>
        <v/>
      </c>
      <c r="S2254" s="1"/>
      <c r="T2254" s="1"/>
      <c r="U2254" s="1"/>
      <c r="V2254" s="1"/>
      <c r="W2254" s="1"/>
      <c r="Z2254" s="1"/>
    </row>
    <row r="2255" spans="1:26">
      <c r="A2255" s="1"/>
      <c r="B2255" s="1"/>
      <c r="D2255" s="1"/>
      <c r="E2255" s="1"/>
      <c r="F2255" s="1"/>
      <c r="G2255" s="1"/>
      <c r="H2255" s="1"/>
      <c r="I2255" s="1" t="str">
        <f>IFERROR(VLOOKUP(Tabla1[[#This Row],[Tipo de Petición, queja o reclamo, queja o reclamo]],Tipif,2,0),"")</f>
        <v/>
      </c>
      <c r="J2255" s="2" t="str">
        <f>IF(Tabla1[[#This Row],[Fecha Radicado]]="","",IF(Tabla1[[#This Row],[Tipo de Petición, queja o reclamo, queja o reclamo]]="Sin término de respuesta","No aplica",WORKDAY(Tabla1[[#This Row],[Fecha Radicado]],Tabla1[[#This Row],[Plazo]],Festivos)))</f>
        <v/>
      </c>
      <c r="K2255" s="3" t="str">
        <f ca="1">IF(Tabla1[[#This Row],[Estado]]="No Aplica","",IF(Tabla1[[#This Row],[Estado]]="Con respuesta","Gestionado",IFERROR(NETWORKDAYS(TODAY(),Tabla1[[#This Row],[Fecha de Vencimiento]],Festivos),"")))</f>
        <v/>
      </c>
      <c r="L22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55" s="1"/>
      <c r="N2255" s="1"/>
      <c r="O2255" s="1"/>
      <c r="P2255" s="1" t="str">
        <f>_xlfn.IFNA(VLOOKUP(Tabla1[[#This Row],[Departamento]],Departamentos,2,FALSE),"")</f>
        <v/>
      </c>
      <c r="Q2255" s="1"/>
      <c r="R2255" s="1" t="str">
        <f>_xlfn.IFNA(VLOOKUP(Tabla1[[#This Row],[Municipio]],Municipios,2,FALSE),"")</f>
        <v/>
      </c>
      <c r="S2255" s="1"/>
      <c r="T2255" s="1"/>
      <c r="U2255" s="1"/>
      <c r="V2255" s="1"/>
      <c r="W2255" s="1"/>
      <c r="Z2255" s="1"/>
    </row>
    <row r="2256" spans="1:26">
      <c r="A2256" s="1"/>
      <c r="B2256" s="1"/>
      <c r="D2256" s="1"/>
      <c r="E2256" s="1"/>
      <c r="F2256" s="1"/>
      <c r="G2256" s="1"/>
      <c r="H2256" s="1"/>
      <c r="I2256" s="1" t="str">
        <f>IFERROR(VLOOKUP(Tabla1[[#This Row],[Tipo de Petición, queja o reclamo, queja o reclamo]],Tipif,2,0),"")</f>
        <v/>
      </c>
      <c r="J2256" s="2" t="str">
        <f>IF(Tabla1[[#This Row],[Fecha Radicado]]="","",IF(Tabla1[[#This Row],[Tipo de Petición, queja o reclamo, queja o reclamo]]="Sin término de respuesta","No aplica",WORKDAY(Tabla1[[#This Row],[Fecha Radicado]],Tabla1[[#This Row],[Plazo]],Festivos)))</f>
        <v/>
      </c>
      <c r="K2256" s="3" t="str">
        <f ca="1">IF(Tabla1[[#This Row],[Estado]]="No Aplica","",IF(Tabla1[[#This Row],[Estado]]="Con respuesta","Gestionado",IFERROR(NETWORKDAYS(TODAY(),Tabla1[[#This Row],[Fecha de Vencimiento]],Festivos),"")))</f>
        <v/>
      </c>
      <c r="L22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56" s="1"/>
      <c r="N2256" s="1"/>
      <c r="O2256" s="1"/>
      <c r="P2256" s="1" t="str">
        <f>_xlfn.IFNA(VLOOKUP(Tabla1[[#This Row],[Departamento]],Departamentos,2,FALSE),"")</f>
        <v/>
      </c>
      <c r="Q2256" s="1"/>
      <c r="R2256" s="1" t="str">
        <f>_xlfn.IFNA(VLOOKUP(Tabla1[[#This Row],[Municipio]],Municipios,2,FALSE),"")</f>
        <v/>
      </c>
      <c r="S2256" s="1"/>
      <c r="T2256" s="1"/>
      <c r="U2256" s="1"/>
      <c r="V2256" s="1"/>
      <c r="W2256" s="1"/>
      <c r="Z2256" s="1"/>
    </row>
    <row r="2257" spans="1:26">
      <c r="A2257" s="1"/>
      <c r="B2257" s="1"/>
      <c r="D2257" s="1"/>
      <c r="E2257" s="1"/>
      <c r="F2257" s="1"/>
      <c r="G2257" s="1"/>
      <c r="H2257" s="1"/>
      <c r="I2257" s="1" t="str">
        <f>IFERROR(VLOOKUP(Tabla1[[#This Row],[Tipo de Petición, queja o reclamo, queja o reclamo]],Tipif,2,0),"")</f>
        <v/>
      </c>
      <c r="J2257" s="2" t="str">
        <f>IF(Tabla1[[#This Row],[Fecha Radicado]]="","",IF(Tabla1[[#This Row],[Tipo de Petición, queja o reclamo, queja o reclamo]]="Sin término de respuesta","No aplica",WORKDAY(Tabla1[[#This Row],[Fecha Radicado]],Tabla1[[#This Row],[Plazo]],Festivos)))</f>
        <v/>
      </c>
      <c r="K2257" s="3" t="str">
        <f ca="1">IF(Tabla1[[#This Row],[Estado]]="No Aplica","",IF(Tabla1[[#This Row],[Estado]]="Con respuesta","Gestionado",IFERROR(NETWORKDAYS(TODAY(),Tabla1[[#This Row],[Fecha de Vencimiento]],Festivos),"")))</f>
        <v/>
      </c>
      <c r="L22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57" s="1"/>
      <c r="N2257" s="1"/>
      <c r="O2257" s="1"/>
      <c r="P2257" s="1" t="str">
        <f>_xlfn.IFNA(VLOOKUP(Tabla1[[#This Row],[Departamento]],Departamentos,2,FALSE),"")</f>
        <v/>
      </c>
      <c r="Q2257" s="1"/>
      <c r="R2257" s="1" t="str">
        <f>_xlfn.IFNA(VLOOKUP(Tabla1[[#This Row],[Municipio]],Municipios,2,FALSE),"")</f>
        <v/>
      </c>
      <c r="S2257" s="1"/>
      <c r="T2257" s="1"/>
      <c r="U2257" s="1"/>
      <c r="V2257" s="1"/>
      <c r="W2257" s="1"/>
      <c r="Z2257" s="1"/>
    </row>
    <row r="2258" spans="1:26">
      <c r="A2258" s="1"/>
      <c r="B2258" s="1"/>
      <c r="D2258" s="1"/>
      <c r="E2258" s="1"/>
      <c r="F2258" s="1"/>
      <c r="G2258" s="1"/>
      <c r="H2258" s="1"/>
      <c r="I2258" s="1" t="str">
        <f>IFERROR(VLOOKUP(Tabla1[[#This Row],[Tipo de Petición, queja o reclamo, queja o reclamo]],Tipif,2,0),"")</f>
        <v/>
      </c>
      <c r="J2258" s="2" t="str">
        <f>IF(Tabla1[[#This Row],[Fecha Radicado]]="","",IF(Tabla1[[#This Row],[Tipo de Petición, queja o reclamo, queja o reclamo]]="Sin término de respuesta","No aplica",WORKDAY(Tabla1[[#This Row],[Fecha Radicado]],Tabla1[[#This Row],[Plazo]],Festivos)))</f>
        <v/>
      </c>
      <c r="K2258" s="3" t="str">
        <f ca="1">IF(Tabla1[[#This Row],[Estado]]="No Aplica","",IF(Tabla1[[#This Row],[Estado]]="Con respuesta","Gestionado",IFERROR(NETWORKDAYS(TODAY(),Tabla1[[#This Row],[Fecha de Vencimiento]],Festivos),"")))</f>
        <v/>
      </c>
      <c r="L22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58" s="1"/>
      <c r="N2258" s="1"/>
      <c r="O2258" s="1"/>
      <c r="P2258" s="1" t="str">
        <f>_xlfn.IFNA(VLOOKUP(Tabla1[[#This Row],[Departamento]],Departamentos,2,FALSE),"")</f>
        <v/>
      </c>
      <c r="Q2258" s="1"/>
      <c r="R2258" s="1" t="str">
        <f>_xlfn.IFNA(VLOOKUP(Tabla1[[#This Row],[Municipio]],Municipios,2,FALSE),"")</f>
        <v/>
      </c>
      <c r="S2258" s="1"/>
      <c r="T2258" s="1"/>
      <c r="U2258" s="1"/>
      <c r="V2258" s="1"/>
      <c r="W2258" s="1"/>
      <c r="Z2258" s="1"/>
    </row>
    <row r="2259" spans="1:26">
      <c r="A2259" s="1"/>
      <c r="B2259" s="1"/>
      <c r="D2259" s="1"/>
      <c r="E2259" s="1"/>
      <c r="F2259" s="1"/>
      <c r="G2259" s="1"/>
      <c r="H2259" s="1"/>
      <c r="I2259" s="1" t="str">
        <f>IFERROR(VLOOKUP(Tabla1[[#This Row],[Tipo de Petición, queja o reclamo, queja o reclamo]],Tipif,2,0),"")</f>
        <v/>
      </c>
      <c r="J2259" s="2" t="str">
        <f>IF(Tabla1[[#This Row],[Fecha Radicado]]="","",IF(Tabla1[[#This Row],[Tipo de Petición, queja o reclamo, queja o reclamo]]="Sin término de respuesta","No aplica",WORKDAY(Tabla1[[#This Row],[Fecha Radicado]],Tabla1[[#This Row],[Plazo]],Festivos)))</f>
        <v/>
      </c>
      <c r="K2259" s="3" t="str">
        <f ca="1">IF(Tabla1[[#This Row],[Estado]]="No Aplica","",IF(Tabla1[[#This Row],[Estado]]="Con respuesta","Gestionado",IFERROR(NETWORKDAYS(TODAY(),Tabla1[[#This Row],[Fecha de Vencimiento]],Festivos),"")))</f>
        <v/>
      </c>
      <c r="L22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59" s="1"/>
      <c r="N2259" s="1"/>
      <c r="O2259" s="1"/>
      <c r="P2259" s="1" t="str">
        <f>_xlfn.IFNA(VLOOKUP(Tabla1[[#This Row],[Departamento]],Departamentos,2,FALSE),"")</f>
        <v/>
      </c>
      <c r="Q2259" s="1"/>
      <c r="R2259" s="1" t="str">
        <f>_xlfn.IFNA(VLOOKUP(Tabla1[[#This Row],[Municipio]],Municipios,2,FALSE),"")</f>
        <v/>
      </c>
      <c r="S2259" s="1"/>
      <c r="T2259" s="1"/>
      <c r="U2259" s="1"/>
      <c r="V2259" s="1"/>
      <c r="W2259" s="1"/>
      <c r="Z2259" s="1"/>
    </row>
    <row r="2260" spans="1:26">
      <c r="A2260" s="1"/>
      <c r="B2260" s="1"/>
      <c r="D2260" s="1"/>
      <c r="E2260" s="1"/>
      <c r="F2260" s="1"/>
      <c r="G2260" s="1"/>
      <c r="H2260" s="1"/>
      <c r="I2260" s="1" t="str">
        <f>IFERROR(VLOOKUP(Tabla1[[#This Row],[Tipo de Petición, queja o reclamo, queja o reclamo]],Tipif,2,0),"")</f>
        <v/>
      </c>
      <c r="J2260" s="2" t="str">
        <f>IF(Tabla1[[#This Row],[Fecha Radicado]]="","",IF(Tabla1[[#This Row],[Tipo de Petición, queja o reclamo, queja o reclamo]]="Sin término de respuesta","No aplica",WORKDAY(Tabla1[[#This Row],[Fecha Radicado]],Tabla1[[#This Row],[Plazo]],Festivos)))</f>
        <v/>
      </c>
      <c r="K2260" s="3" t="str">
        <f ca="1">IF(Tabla1[[#This Row],[Estado]]="No Aplica","",IF(Tabla1[[#This Row],[Estado]]="Con respuesta","Gestionado",IFERROR(NETWORKDAYS(TODAY(),Tabla1[[#This Row],[Fecha de Vencimiento]],Festivos),"")))</f>
        <v/>
      </c>
      <c r="L22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60" s="1"/>
      <c r="N2260" s="1"/>
      <c r="O2260" s="1"/>
      <c r="P2260" s="1" t="str">
        <f>_xlfn.IFNA(VLOOKUP(Tabla1[[#This Row],[Departamento]],Departamentos,2,FALSE),"")</f>
        <v/>
      </c>
      <c r="Q2260" s="1"/>
      <c r="R2260" s="1" t="str">
        <f>_xlfn.IFNA(VLOOKUP(Tabla1[[#This Row],[Municipio]],Municipios,2,FALSE),"")</f>
        <v/>
      </c>
      <c r="S2260" s="1"/>
      <c r="T2260" s="1"/>
      <c r="U2260" s="1"/>
      <c r="V2260" s="1"/>
      <c r="W2260" s="1"/>
      <c r="Z2260" s="1"/>
    </row>
    <row r="2261" spans="1:26">
      <c r="A2261" s="1"/>
      <c r="B2261" s="1"/>
      <c r="D2261" s="1"/>
      <c r="E2261" s="1"/>
      <c r="F2261" s="1"/>
      <c r="G2261" s="1"/>
      <c r="H2261" s="1"/>
      <c r="I2261" s="1" t="str">
        <f>IFERROR(VLOOKUP(Tabla1[[#This Row],[Tipo de Petición, queja o reclamo, queja o reclamo]],Tipif,2,0),"")</f>
        <v/>
      </c>
      <c r="J2261" s="2" t="str">
        <f>IF(Tabla1[[#This Row],[Fecha Radicado]]="","",IF(Tabla1[[#This Row],[Tipo de Petición, queja o reclamo, queja o reclamo]]="Sin término de respuesta","No aplica",WORKDAY(Tabla1[[#This Row],[Fecha Radicado]],Tabla1[[#This Row],[Plazo]],Festivos)))</f>
        <v/>
      </c>
      <c r="K2261" s="3" t="str">
        <f ca="1">IF(Tabla1[[#This Row],[Estado]]="No Aplica","",IF(Tabla1[[#This Row],[Estado]]="Con respuesta","Gestionado",IFERROR(NETWORKDAYS(TODAY(),Tabla1[[#This Row],[Fecha de Vencimiento]],Festivos),"")))</f>
        <v/>
      </c>
      <c r="L22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61" s="1"/>
      <c r="N2261" s="1"/>
      <c r="O2261" s="1"/>
      <c r="P2261" s="1" t="str">
        <f>_xlfn.IFNA(VLOOKUP(Tabla1[[#This Row],[Departamento]],Departamentos,2,FALSE),"")</f>
        <v/>
      </c>
      <c r="Q2261" s="1"/>
      <c r="R2261" s="1" t="str">
        <f>_xlfn.IFNA(VLOOKUP(Tabla1[[#This Row],[Municipio]],Municipios,2,FALSE),"")</f>
        <v/>
      </c>
      <c r="S2261" s="1"/>
      <c r="T2261" s="1"/>
      <c r="U2261" s="1"/>
      <c r="V2261" s="1"/>
      <c r="W2261" s="1"/>
      <c r="Z2261" s="1"/>
    </row>
    <row r="2262" spans="1:26">
      <c r="A2262" s="1"/>
      <c r="B2262" s="1"/>
      <c r="D2262" s="1"/>
      <c r="E2262" s="1"/>
      <c r="F2262" s="1"/>
      <c r="G2262" s="1"/>
      <c r="H2262" s="1"/>
      <c r="I2262" s="1" t="str">
        <f>IFERROR(VLOOKUP(Tabla1[[#This Row],[Tipo de Petición, queja o reclamo, queja o reclamo]],Tipif,2,0),"")</f>
        <v/>
      </c>
      <c r="J2262" s="2" t="str">
        <f>IF(Tabla1[[#This Row],[Fecha Radicado]]="","",IF(Tabla1[[#This Row],[Tipo de Petición, queja o reclamo, queja o reclamo]]="Sin término de respuesta","No aplica",WORKDAY(Tabla1[[#This Row],[Fecha Radicado]],Tabla1[[#This Row],[Plazo]],Festivos)))</f>
        <v/>
      </c>
      <c r="K2262" s="3" t="str">
        <f ca="1">IF(Tabla1[[#This Row],[Estado]]="No Aplica","",IF(Tabla1[[#This Row],[Estado]]="Con respuesta","Gestionado",IFERROR(NETWORKDAYS(TODAY(),Tabla1[[#This Row],[Fecha de Vencimiento]],Festivos),"")))</f>
        <v/>
      </c>
      <c r="L22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62" s="1"/>
      <c r="N2262" s="1"/>
      <c r="O2262" s="1"/>
      <c r="P2262" s="1" t="str">
        <f>_xlfn.IFNA(VLOOKUP(Tabla1[[#This Row],[Departamento]],Departamentos,2,FALSE),"")</f>
        <v/>
      </c>
      <c r="Q2262" s="1"/>
      <c r="R2262" s="1" t="str">
        <f>_xlfn.IFNA(VLOOKUP(Tabla1[[#This Row],[Municipio]],Municipios,2,FALSE),"")</f>
        <v/>
      </c>
      <c r="S2262" s="1"/>
      <c r="T2262" s="1"/>
      <c r="U2262" s="1"/>
      <c r="V2262" s="1"/>
      <c r="W2262" s="1"/>
      <c r="Z2262" s="1"/>
    </row>
    <row r="2263" spans="1:26">
      <c r="A2263" s="1"/>
      <c r="B2263" s="1"/>
      <c r="D2263" s="1"/>
      <c r="E2263" s="1"/>
      <c r="F2263" s="1"/>
      <c r="G2263" s="1"/>
      <c r="H2263" s="1"/>
      <c r="I2263" s="1" t="str">
        <f>IFERROR(VLOOKUP(Tabla1[[#This Row],[Tipo de Petición, queja o reclamo, queja o reclamo]],Tipif,2,0),"")</f>
        <v/>
      </c>
      <c r="J2263" s="2" t="str">
        <f>IF(Tabla1[[#This Row],[Fecha Radicado]]="","",IF(Tabla1[[#This Row],[Tipo de Petición, queja o reclamo, queja o reclamo]]="Sin término de respuesta","No aplica",WORKDAY(Tabla1[[#This Row],[Fecha Radicado]],Tabla1[[#This Row],[Plazo]],Festivos)))</f>
        <v/>
      </c>
      <c r="K2263" s="3" t="str">
        <f ca="1">IF(Tabla1[[#This Row],[Estado]]="No Aplica","",IF(Tabla1[[#This Row],[Estado]]="Con respuesta","Gestionado",IFERROR(NETWORKDAYS(TODAY(),Tabla1[[#This Row],[Fecha de Vencimiento]],Festivos),"")))</f>
        <v/>
      </c>
      <c r="L22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63" s="1"/>
      <c r="N2263" s="1"/>
      <c r="O2263" s="1"/>
      <c r="P2263" s="1" t="str">
        <f>_xlfn.IFNA(VLOOKUP(Tabla1[[#This Row],[Departamento]],Departamentos,2,FALSE),"")</f>
        <v/>
      </c>
      <c r="Q2263" s="1"/>
      <c r="R2263" s="1" t="str">
        <f>_xlfn.IFNA(VLOOKUP(Tabla1[[#This Row],[Municipio]],Municipios,2,FALSE),"")</f>
        <v/>
      </c>
      <c r="S2263" s="1"/>
      <c r="T2263" s="1"/>
      <c r="U2263" s="1"/>
      <c r="V2263" s="1"/>
      <c r="W2263" s="1"/>
      <c r="Z2263" s="1"/>
    </row>
    <row r="2264" spans="1:26">
      <c r="A2264" s="1"/>
      <c r="B2264" s="1"/>
      <c r="D2264" s="1"/>
      <c r="E2264" s="1"/>
      <c r="F2264" s="1"/>
      <c r="G2264" s="1"/>
      <c r="H2264" s="1"/>
      <c r="I2264" s="1" t="str">
        <f>IFERROR(VLOOKUP(Tabla1[[#This Row],[Tipo de Petición, queja o reclamo, queja o reclamo]],Tipif,2,0),"")</f>
        <v/>
      </c>
      <c r="J2264" s="2" t="str">
        <f>IF(Tabla1[[#This Row],[Fecha Radicado]]="","",IF(Tabla1[[#This Row],[Tipo de Petición, queja o reclamo, queja o reclamo]]="Sin término de respuesta","No aplica",WORKDAY(Tabla1[[#This Row],[Fecha Radicado]],Tabla1[[#This Row],[Plazo]],Festivos)))</f>
        <v/>
      </c>
      <c r="K2264" s="3" t="str">
        <f ca="1">IF(Tabla1[[#This Row],[Estado]]="No Aplica","",IF(Tabla1[[#This Row],[Estado]]="Con respuesta","Gestionado",IFERROR(NETWORKDAYS(TODAY(),Tabla1[[#This Row],[Fecha de Vencimiento]],Festivos),"")))</f>
        <v/>
      </c>
      <c r="L22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64" s="1"/>
      <c r="N2264" s="1"/>
      <c r="O2264" s="1"/>
      <c r="P2264" s="1" t="str">
        <f>_xlfn.IFNA(VLOOKUP(Tabla1[[#This Row],[Departamento]],Departamentos,2,FALSE),"")</f>
        <v/>
      </c>
      <c r="Q2264" s="1"/>
      <c r="R2264" s="1" t="str">
        <f>_xlfn.IFNA(VLOOKUP(Tabla1[[#This Row],[Municipio]],Municipios,2,FALSE),"")</f>
        <v/>
      </c>
      <c r="S2264" s="1"/>
      <c r="T2264" s="1"/>
      <c r="U2264" s="1"/>
      <c r="V2264" s="1"/>
      <c r="W2264" s="1"/>
      <c r="Z2264" s="1"/>
    </row>
    <row r="2265" spans="1:26">
      <c r="A2265" s="1"/>
      <c r="B2265" s="1"/>
      <c r="D2265" s="1"/>
      <c r="E2265" s="1"/>
      <c r="F2265" s="1"/>
      <c r="G2265" s="1"/>
      <c r="H2265" s="1"/>
      <c r="I2265" s="1" t="str">
        <f>IFERROR(VLOOKUP(Tabla1[[#This Row],[Tipo de Petición, queja o reclamo, queja o reclamo]],Tipif,2,0),"")</f>
        <v/>
      </c>
      <c r="J2265" s="2" t="str">
        <f>IF(Tabla1[[#This Row],[Fecha Radicado]]="","",IF(Tabla1[[#This Row],[Tipo de Petición, queja o reclamo, queja o reclamo]]="Sin término de respuesta","No aplica",WORKDAY(Tabla1[[#This Row],[Fecha Radicado]],Tabla1[[#This Row],[Plazo]],Festivos)))</f>
        <v/>
      </c>
      <c r="K2265" s="3" t="str">
        <f ca="1">IF(Tabla1[[#This Row],[Estado]]="No Aplica","",IF(Tabla1[[#This Row],[Estado]]="Con respuesta","Gestionado",IFERROR(NETWORKDAYS(TODAY(),Tabla1[[#This Row],[Fecha de Vencimiento]],Festivos),"")))</f>
        <v/>
      </c>
      <c r="L22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65" s="1"/>
      <c r="N2265" s="1"/>
      <c r="O2265" s="1"/>
      <c r="P2265" s="1" t="str">
        <f>_xlfn.IFNA(VLOOKUP(Tabla1[[#This Row],[Departamento]],Departamentos,2,FALSE),"")</f>
        <v/>
      </c>
      <c r="Q2265" s="1"/>
      <c r="R2265" s="1" t="str">
        <f>_xlfn.IFNA(VLOOKUP(Tabla1[[#This Row],[Municipio]],Municipios,2,FALSE),"")</f>
        <v/>
      </c>
      <c r="S2265" s="1"/>
      <c r="T2265" s="1"/>
      <c r="U2265" s="1"/>
      <c r="V2265" s="1"/>
      <c r="W2265" s="1"/>
      <c r="Z2265" s="1"/>
    </row>
    <row r="2266" spans="1:26">
      <c r="A2266" s="1"/>
      <c r="B2266" s="1"/>
      <c r="D2266" s="1"/>
      <c r="E2266" s="1"/>
      <c r="F2266" s="1"/>
      <c r="G2266" s="1"/>
      <c r="H2266" s="1"/>
      <c r="I2266" s="1" t="str">
        <f>IFERROR(VLOOKUP(Tabla1[[#This Row],[Tipo de Petición, queja o reclamo, queja o reclamo]],Tipif,2,0),"")</f>
        <v/>
      </c>
      <c r="J2266" s="2" t="str">
        <f>IF(Tabla1[[#This Row],[Fecha Radicado]]="","",IF(Tabla1[[#This Row],[Tipo de Petición, queja o reclamo, queja o reclamo]]="Sin término de respuesta","No aplica",WORKDAY(Tabla1[[#This Row],[Fecha Radicado]],Tabla1[[#This Row],[Plazo]],Festivos)))</f>
        <v/>
      </c>
      <c r="K2266" s="3" t="str">
        <f ca="1">IF(Tabla1[[#This Row],[Estado]]="No Aplica","",IF(Tabla1[[#This Row],[Estado]]="Con respuesta","Gestionado",IFERROR(NETWORKDAYS(TODAY(),Tabla1[[#This Row],[Fecha de Vencimiento]],Festivos),"")))</f>
        <v/>
      </c>
      <c r="L22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66" s="1"/>
      <c r="N2266" s="1"/>
      <c r="O2266" s="1"/>
      <c r="P2266" s="1" t="str">
        <f>_xlfn.IFNA(VLOOKUP(Tabla1[[#This Row],[Departamento]],Departamentos,2,FALSE),"")</f>
        <v/>
      </c>
      <c r="Q2266" s="1"/>
      <c r="R2266" s="1" t="str">
        <f>_xlfn.IFNA(VLOOKUP(Tabla1[[#This Row],[Municipio]],Municipios,2,FALSE),"")</f>
        <v/>
      </c>
      <c r="S2266" s="1"/>
      <c r="T2266" s="1"/>
      <c r="U2266" s="1"/>
      <c r="V2266" s="1"/>
      <c r="W2266" s="1"/>
      <c r="Z2266" s="1"/>
    </row>
    <row r="2267" spans="1:26">
      <c r="A2267" s="1"/>
      <c r="B2267" s="1"/>
      <c r="D2267" s="1"/>
      <c r="E2267" s="1"/>
      <c r="F2267" s="1"/>
      <c r="G2267" s="1"/>
      <c r="H2267" s="1"/>
      <c r="I2267" s="1" t="str">
        <f>IFERROR(VLOOKUP(Tabla1[[#This Row],[Tipo de Petición, queja o reclamo, queja o reclamo]],Tipif,2,0),"")</f>
        <v/>
      </c>
      <c r="J2267" s="2" t="str">
        <f>IF(Tabla1[[#This Row],[Fecha Radicado]]="","",IF(Tabla1[[#This Row],[Tipo de Petición, queja o reclamo, queja o reclamo]]="Sin término de respuesta","No aplica",WORKDAY(Tabla1[[#This Row],[Fecha Radicado]],Tabla1[[#This Row],[Plazo]],Festivos)))</f>
        <v/>
      </c>
      <c r="K2267" s="3" t="str">
        <f ca="1">IF(Tabla1[[#This Row],[Estado]]="No Aplica","",IF(Tabla1[[#This Row],[Estado]]="Con respuesta","Gestionado",IFERROR(NETWORKDAYS(TODAY(),Tabla1[[#This Row],[Fecha de Vencimiento]],Festivos),"")))</f>
        <v/>
      </c>
      <c r="L22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67" s="1"/>
      <c r="N2267" s="1"/>
      <c r="O2267" s="1"/>
      <c r="P2267" s="1" t="str">
        <f>_xlfn.IFNA(VLOOKUP(Tabla1[[#This Row],[Departamento]],Departamentos,2,FALSE),"")</f>
        <v/>
      </c>
      <c r="Q2267" s="1"/>
      <c r="R2267" s="1" t="str">
        <f>_xlfn.IFNA(VLOOKUP(Tabla1[[#This Row],[Municipio]],Municipios,2,FALSE),"")</f>
        <v/>
      </c>
      <c r="S2267" s="1"/>
      <c r="T2267" s="1"/>
      <c r="U2267" s="1"/>
      <c r="V2267" s="1"/>
      <c r="W2267" s="1"/>
      <c r="Z2267" s="1"/>
    </row>
    <row r="2268" spans="1:26">
      <c r="A2268" s="1"/>
      <c r="B2268" s="1"/>
      <c r="D2268" s="1"/>
      <c r="E2268" s="1"/>
      <c r="F2268" s="1"/>
      <c r="G2268" s="1"/>
      <c r="H2268" s="1"/>
      <c r="I2268" s="1" t="str">
        <f>IFERROR(VLOOKUP(Tabla1[[#This Row],[Tipo de Petición, queja o reclamo, queja o reclamo]],Tipif,2,0),"")</f>
        <v/>
      </c>
      <c r="J2268" s="2" t="str">
        <f>IF(Tabla1[[#This Row],[Fecha Radicado]]="","",IF(Tabla1[[#This Row],[Tipo de Petición, queja o reclamo, queja o reclamo]]="Sin término de respuesta","No aplica",WORKDAY(Tabla1[[#This Row],[Fecha Radicado]],Tabla1[[#This Row],[Plazo]],Festivos)))</f>
        <v/>
      </c>
      <c r="K2268" s="3" t="str">
        <f ca="1">IF(Tabla1[[#This Row],[Estado]]="No Aplica","",IF(Tabla1[[#This Row],[Estado]]="Con respuesta","Gestionado",IFERROR(NETWORKDAYS(TODAY(),Tabla1[[#This Row],[Fecha de Vencimiento]],Festivos),"")))</f>
        <v/>
      </c>
      <c r="L22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68" s="1"/>
      <c r="N2268" s="1"/>
      <c r="O2268" s="1"/>
      <c r="P2268" s="1" t="str">
        <f>_xlfn.IFNA(VLOOKUP(Tabla1[[#This Row],[Departamento]],Departamentos,2,FALSE),"")</f>
        <v/>
      </c>
      <c r="Q2268" s="1"/>
      <c r="R2268" s="1" t="str">
        <f>_xlfn.IFNA(VLOOKUP(Tabla1[[#This Row],[Municipio]],Municipios,2,FALSE),"")</f>
        <v/>
      </c>
      <c r="S2268" s="1"/>
      <c r="T2268" s="1"/>
      <c r="U2268" s="1"/>
      <c r="V2268" s="1"/>
      <c r="W2268" s="1"/>
      <c r="Z2268" s="1"/>
    </row>
    <row r="2269" spans="1:26">
      <c r="A2269" s="1"/>
      <c r="B2269" s="1"/>
      <c r="D2269" s="1"/>
      <c r="E2269" s="1"/>
      <c r="F2269" s="1"/>
      <c r="G2269" s="1"/>
      <c r="H2269" s="1"/>
      <c r="I2269" s="1" t="str">
        <f>IFERROR(VLOOKUP(Tabla1[[#This Row],[Tipo de Petición, queja o reclamo, queja o reclamo]],Tipif,2,0),"")</f>
        <v/>
      </c>
      <c r="J2269" s="2" t="str">
        <f>IF(Tabla1[[#This Row],[Fecha Radicado]]="","",IF(Tabla1[[#This Row],[Tipo de Petición, queja o reclamo, queja o reclamo]]="Sin término de respuesta","No aplica",WORKDAY(Tabla1[[#This Row],[Fecha Radicado]],Tabla1[[#This Row],[Plazo]],Festivos)))</f>
        <v/>
      </c>
      <c r="K2269" s="3" t="str">
        <f ca="1">IF(Tabla1[[#This Row],[Estado]]="No Aplica","",IF(Tabla1[[#This Row],[Estado]]="Con respuesta","Gestionado",IFERROR(NETWORKDAYS(TODAY(),Tabla1[[#This Row],[Fecha de Vencimiento]],Festivos),"")))</f>
        <v/>
      </c>
      <c r="L22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69" s="1"/>
      <c r="N2269" s="1"/>
      <c r="O2269" s="1"/>
      <c r="P2269" s="1" t="str">
        <f>_xlfn.IFNA(VLOOKUP(Tabla1[[#This Row],[Departamento]],Departamentos,2,FALSE),"")</f>
        <v/>
      </c>
      <c r="Q2269" s="1"/>
      <c r="R2269" s="1" t="str">
        <f>_xlfn.IFNA(VLOOKUP(Tabla1[[#This Row],[Municipio]],Municipios,2,FALSE),"")</f>
        <v/>
      </c>
      <c r="S2269" s="1"/>
      <c r="T2269" s="1"/>
      <c r="U2269" s="1"/>
      <c r="V2269" s="1"/>
      <c r="W2269" s="1"/>
      <c r="Z2269" s="1"/>
    </row>
    <row r="2270" spans="1:26">
      <c r="A2270" s="1"/>
      <c r="B2270" s="1"/>
      <c r="D2270" s="1"/>
      <c r="E2270" s="1"/>
      <c r="F2270" s="1"/>
      <c r="G2270" s="1"/>
      <c r="H2270" s="1"/>
      <c r="I2270" s="1" t="str">
        <f>IFERROR(VLOOKUP(Tabla1[[#This Row],[Tipo de Petición, queja o reclamo, queja o reclamo]],Tipif,2,0),"")</f>
        <v/>
      </c>
      <c r="J2270" s="2" t="str">
        <f>IF(Tabla1[[#This Row],[Fecha Radicado]]="","",IF(Tabla1[[#This Row],[Tipo de Petición, queja o reclamo, queja o reclamo]]="Sin término de respuesta","No aplica",WORKDAY(Tabla1[[#This Row],[Fecha Radicado]],Tabla1[[#This Row],[Plazo]],Festivos)))</f>
        <v/>
      </c>
      <c r="K2270" s="3" t="str">
        <f ca="1">IF(Tabla1[[#This Row],[Estado]]="No Aplica","",IF(Tabla1[[#This Row],[Estado]]="Con respuesta","Gestionado",IFERROR(NETWORKDAYS(TODAY(),Tabla1[[#This Row],[Fecha de Vencimiento]],Festivos),"")))</f>
        <v/>
      </c>
      <c r="L22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70" s="1"/>
      <c r="N2270" s="1"/>
      <c r="O2270" s="1"/>
      <c r="P2270" s="1" t="str">
        <f>_xlfn.IFNA(VLOOKUP(Tabla1[[#This Row],[Departamento]],Departamentos,2,FALSE),"")</f>
        <v/>
      </c>
      <c r="Q2270" s="1"/>
      <c r="R2270" s="1" t="str">
        <f>_xlfn.IFNA(VLOOKUP(Tabla1[[#This Row],[Municipio]],Municipios,2,FALSE),"")</f>
        <v/>
      </c>
      <c r="S2270" s="1"/>
      <c r="T2270" s="1"/>
      <c r="U2270" s="1"/>
      <c r="V2270" s="1"/>
      <c r="W2270" s="1"/>
      <c r="Z2270" s="1"/>
    </row>
    <row r="2271" spans="1:26">
      <c r="A2271" s="1"/>
      <c r="B2271" s="1"/>
      <c r="D2271" s="1"/>
      <c r="E2271" s="1"/>
      <c r="F2271" s="1"/>
      <c r="G2271" s="1"/>
      <c r="H2271" s="1"/>
      <c r="I2271" s="1" t="str">
        <f>IFERROR(VLOOKUP(Tabla1[[#This Row],[Tipo de Petición, queja o reclamo, queja o reclamo]],Tipif,2,0),"")</f>
        <v/>
      </c>
      <c r="J2271" s="2" t="str">
        <f>IF(Tabla1[[#This Row],[Fecha Radicado]]="","",IF(Tabla1[[#This Row],[Tipo de Petición, queja o reclamo, queja o reclamo]]="Sin término de respuesta","No aplica",WORKDAY(Tabla1[[#This Row],[Fecha Radicado]],Tabla1[[#This Row],[Plazo]],Festivos)))</f>
        <v/>
      </c>
      <c r="K2271" s="3" t="str">
        <f ca="1">IF(Tabla1[[#This Row],[Estado]]="No Aplica","",IF(Tabla1[[#This Row],[Estado]]="Con respuesta","Gestionado",IFERROR(NETWORKDAYS(TODAY(),Tabla1[[#This Row],[Fecha de Vencimiento]],Festivos),"")))</f>
        <v/>
      </c>
      <c r="L22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71" s="1"/>
      <c r="N2271" s="1"/>
      <c r="O2271" s="1"/>
      <c r="P2271" s="1" t="str">
        <f>_xlfn.IFNA(VLOOKUP(Tabla1[[#This Row],[Departamento]],Departamentos,2,FALSE),"")</f>
        <v/>
      </c>
      <c r="Q2271" s="1"/>
      <c r="R2271" s="1" t="str">
        <f>_xlfn.IFNA(VLOOKUP(Tabla1[[#This Row],[Municipio]],Municipios,2,FALSE),"")</f>
        <v/>
      </c>
      <c r="S2271" s="1"/>
      <c r="T2271" s="1"/>
      <c r="U2271" s="1"/>
      <c r="V2271" s="1"/>
      <c r="W2271" s="1"/>
      <c r="Z2271" s="1"/>
    </row>
    <row r="2272" spans="1:26">
      <c r="A2272" s="1"/>
      <c r="B2272" s="1"/>
      <c r="D2272" s="1"/>
      <c r="E2272" s="1"/>
      <c r="F2272" s="1"/>
      <c r="G2272" s="1"/>
      <c r="H2272" s="1"/>
      <c r="I2272" s="1" t="str">
        <f>IFERROR(VLOOKUP(Tabla1[[#This Row],[Tipo de Petición, queja o reclamo, queja o reclamo]],Tipif,2,0),"")</f>
        <v/>
      </c>
      <c r="J2272" s="2" t="str">
        <f>IF(Tabla1[[#This Row],[Fecha Radicado]]="","",IF(Tabla1[[#This Row],[Tipo de Petición, queja o reclamo, queja o reclamo]]="Sin término de respuesta","No aplica",WORKDAY(Tabla1[[#This Row],[Fecha Radicado]],Tabla1[[#This Row],[Plazo]],Festivos)))</f>
        <v/>
      </c>
      <c r="K2272" s="3" t="str">
        <f ca="1">IF(Tabla1[[#This Row],[Estado]]="No Aplica","",IF(Tabla1[[#This Row],[Estado]]="Con respuesta","Gestionado",IFERROR(NETWORKDAYS(TODAY(),Tabla1[[#This Row],[Fecha de Vencimiento]],Festivos),"")))</f>
        <v/>
      </c>
      <c r="L22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72" s="1"/>
      <c r="N2272" s="1"/>
      <c r="O2272" s="1"/>
      <c r="P2272" s="1" t="str">
        <f>_xlfn.IFNA(VLOOKUP(Tabla1[[#This Row],[Departamento]],Departamentos,2,FALSE),"")</f>
        <v/>
      </c>
      <c r="Q2272" s="1"/>
      <c r="R2272" s="1" t="str">
        <f>_xlfn.IFNA(VLOOKUP(Tabla1[[#This Row],[Municipio]],Municipios,2,FALSE),"")</f>
        <v/>
      </c>
      <c r="S2272" s="1"/>
      <c r="T2272" s="1"/>
      <c r="U2272" s="1"/>
      <c r="V2272" s="1"/>
      <c r="W2272" s="1"/>
      <c r="Z2272" s="1"/>
    </row>
    <row r="2273" spans="1:26">
      <c r="A2273" s="1"/>
      <c r="B2273" s="1"/>
      <c r="D2273" s="1"/>
      <c r="E2273" s="1"/>
      <c r="F2273" s="1"/>
      <c r="G2273" s="1"/>
      <c r="H2273" s="1"/>
      <c r="I2273" s="1" t="str">
        <f>IFERROR(VLOOKUP(Tabla1[[#This Row],[Tipo de Petición, queja o reclamo, queja o reclamo]],Tipif,2,0),"")</f>
        <v/>
      </c>
      <c r="J2273" s="2" t="str">
        <f>IF(Tabla1[[#This Row],[Fecha Radicado]]="","",IF(Tabla1[[#This Row],[Tipo de Petición, queja o reclamo, queja o reclamo]]="Sin término de respuesta","No aplica",WORKDAY(Tabla1[[#This Row],[Fecha Radicado]],Tabla1[[#This Row],[Plazo]],Festivos)))</f>
        <v/>
      </c>
      <c r="K2273" s="3" t="str">
        <f ca="1">IF(Tabla1[[#This Row],[Estado]]="No Aplica","",IF(Tabla1[[#This Row],[Estado]]="Con respuesta","Gestionado",IFERROR(NETWORKDAYS(TODAY(),Tabla1[[#This Row],[Fecha de Vencimiento]],Festivos),"")))</f>
        <v/>
      </c>
      <c r="L22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73" s="1"/>
      <c r="N2273" s="1"/>
      <c r="O2273" s="1"/>
      <c r="P2273" s="1" t="str">
        <f>_xlfn.IFNA(VLOOKUP(Tabla1[[#This Row],[Departamento]],Departamentos,2,FALSE),"")</f>
        <v/>
      </c>
      <c r="Q2273" s="1"/>
      <c r="R2273" s="1" t="str">
        <f>_xlfn.IFNA(VLOOKUP(Tabla1[[#This Row],[Municipio]],Municipios,2,FALSE),"")</f>
        <v/>
      </c>
      <c r="S2273" s="1"/>
      <c r="T2273" s="1"/>
      <c r="U2273" s="1"/>
      <c r="V2273" s="1"/>
      <c r="W2273" s="1"/>
      <c r="Z2273" s="1"/>
    </row>
    <row r="2274" spans="1:26">
      <c r="A2274" s="1"/>
      <c r="B2274" s="1"/>
      <c r="D2274" s="1"/>
      <c r="E2274" s="1"/>
      <c r="F2274" s="1"/>
      <c r="G2274" s="1"/>
      <c r="H2274" s="1"/>
      <c r="I2274" s="1" t="str">
        <f>IFERROR(VLOOKUP(Tabla1[[#This Row],[Tipo de Petición, queja o reclamo, queja o reclamo]],Tipif,2,0),"")</f>
        <v/>
      </c>
      <c r="J2274" s="2" t="str">
        <f>IF(Tabla1[[#This Row],[Fecha Radicado]]="","",IF(Tabla1[[#This Row],[Tipo de Petición, queja o reclamo, queja o reclamo]]="Sin término de respuesta","No aplica",WORKDAY(Tabla1[[#This Row],[Fecha Radicado]],Tabla1[[#This Row],[Plazo]],Festivos)))</f>
        <v/>
      </c>
      <c r="K2274" s="3" t="str">
        <f ca="1">IF(Tabla1[[#This Row],[Estado]]="No Aplica","",IF(Tabla1[[#This Row],[Estado]]="Con respuesta","Gestionado",IFERROR(NETWORKDAYS(TODAY(),Tabla1[[#This Row],[Fecha de Vencimiento]],Festivos),"")))</f>
        <v/>
      </c>
      <c r="L22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74" s="1"/>
      <c r="N2274" s="1"/>
      <c r="O2274" s="1"/>
      <c r="P2274" s="1" t="str">
        <f>_xlfn.IFNA(VLOOKUP(Tabla1[[#This Row],[Departamento]],Departamentos,2,FALSE),"")</f>
        <v/>
      </c>
      <c r="Q2274" s="1"/>
      <c r="R2274" s="1" t="str">
        <f>_xlfn.IFNA(VLOOKUP(Tabla1[[#This Row],[Municipio]],Municipios,2,FALSE),"")</f>
        <v/>
      </c>
      <c r="S2274" s="1"/>
      <c r="T2274" s="1"/>
      <c r="U2274" s="1"/>
      <c r="V2274" s="1"/>
      <c r="W2274" s="1"/>
      <c r="Z2274" s="1"/>
    </row>
    <row r="2275" spans="1:26">
      <c r="A2275" s="1"/>
      <c r="B2275" s="1"/>
      <c r="D2275" s="1"/>
      <c r="E2275" s="1"/>
      <c r="F2275" s="1"/>
      <c r="G2275" s="1"/>
      <c r="H2275" s="1"/>
      <c r="I2275" s="1" t="str">
        <f>IFERROR(VLOOKUP(Tabla1[[#This Row],[Tipo de Petición, queja o reclamo, queja o reclamo]],Tipif,2,0),"")</f>
        <v/>
      </c>
      <c r="J2275" s="2" t="str">
        <f>IF(Tabla1[[#This Row],[Fecha Radicado]]="","",IF(Tabla1[[#This Row],[Tipo de Petición, queja o reclamo, queja o reclamo]]="Sin término de respuesta","No aplica",WORKDAY(Tabla1[[#This Row],[Fecha Radicado]],Tabla1[[#This Row],[Plazo]],Festivos)))</f>
        <v/>
      </c>
      <c r="K2275" s="3" t="str">
        <f ca="1">IF(Tabla1[[#This Row],[Estado]]="No Aplica","",IF(Tabla1[[#This Row],[Estado]]="Con respuesta","Gestionado",IFERROR(NETWORKDAYS(TODAY(),Tabla1[[#This Row],[Fecha de Vencimiento]],Festivos),"")))</f>
        <v/>
      </c>
      <c r="L22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75" s="1"/>
      <c r="N2275" s="1"/>
      <c r="O2275" s="1"/>
      <c r="P2275" s="1" t="str">
        <f>_xlfn.IFNA(VLOOKUP(Tabla1[[#This Row],[Departamento]],Departamentos,2,FALSE),"")</f>
        <v/>
      </c>
      <c r="Q2275" s="1"/>
      <c r="R2275" s="1" t="str">
        <f>_xlfn.IFNA(VLOOKUP(Tabla1[[#This Row],[Municipio]],Municipios,2,FALSE),"")</f>
        <v/>
      </c>
      <c r="S2275" s="1"/>
      <c r="T2275" s="1"/>
      <c r="U2275" s="1"/>
      <c r="V2275" s="1"/>
      <c r="W2275" s="1"/>
      <c r="Z2275" s="1"/>
    </row>
    <row r="2276" spans="1:26">
      <c r="A2276" s="1"/>
      <c r="B2276" s="1"/>
      <c r="D2276" s="1"/>
      <c r="E2276" s="1"/>
      <c r="F2276" s="1"/>
      <c r="G2276" s="1"/>
      <c r="H2276" s="1"/>
      <c r="I2276" s="1" t="str">
        <f>IFERROR(VLOOKUP(Tabla1[[#This Row],[Tipo de Petición, queja o reclamo, queja o reclamo]],Tipif,2,0),"")</f>
        <v/>
      </c>
      <c r="J2276" s="2" t="str">
        <f>IF(Tabla1[[#This Row],[Fecha Radicado]]="","",IF(Tabla1[[#This Row],[Tipo de Petición, queja o reclamo, queja o reclamo]]="Sin término de respuesta","No aplica",WORKDAY(Tabla1[[#This Row],[Fecha Radicado]],Tabla1[[#This Row],[Plazo]],Festivos)))</f>
        <v/>
      </c>
      <c r="K2276" s="3" t="str">
        <f ca="1">IF(Tabla1[[#This Row],[Estado]]="No Aplica","",IF(Tabla1[[#This Row],[Estado]]="Con respuesta","Gestionado",IFERROR(NETWORKDAYS(TODAY(),Tabla1[[#This Row],[Fecha de Vencimiento]],Festivos),"")))</f>
        <v/>
      </c>
      <c r="L22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76" s="1"/>
      <c r="N2276" s="1"/>
      <c r="O2276" s="1"/>
      <c r="P2276" s="1" t="str">
        <f>_xlfn.IFNA(VLOOKUP(Tabla1[[#This Row],[Departamento]],Departamentos,2,FALSE),"")</f>
        <v/>
      </c>
      <c r="Q2276" s="1"/>
      <c r="R2276" s="1" t="str">
        <f>_xlfn.IFNA(VLOOKUP(Tabla1[[#This Row],[Municipio]],Municipios,2,FALSE),"")</f>
        <v/>
      </c>
      <c r="S2276" s="1"/>
      <c r="T2276" s="1"/>
      <c r="U2276" s="1"/>
      <c r="V2276" s="1"/>
      <c r="W2276" s="1"/>
      <c r="Z2276" s="1"/>
    </row>
    <row r="2277" spans="1:26">
      <c r="A2277" s="1"/>
      <c r="B2277" s="1"/>
      <c r="D2277" s="1"/>
      <c r="E2277" s="1"/>
      <c r="F2277" s="1"/>
      <c r="G2277" s="1"/>
      <c r="H2277" s="1"/>
      <c r="I2277" s="1" t="str">
        <f>IFERROR(VLOOKUP(Tabla1[[#This Row],[Tipo de Petición, queja o reclamo, queja o reclamo]],Tipif,2,0),"")</f>
        <v/>
      </c>
      <c r="J2277" s="2" t="str">
        <f>IF(Tabla1[[#This Row],[Fecha Radicado]]="","",IF(Tabla1[[#This Row],[Tipo de Petición, queja o reclamo, queja o reclamo]]="Sin término de respuesta","No aplica",WORKDAY(Tabla1[[#This Row],[Fecha Radicado]],Tabla1[[#This Row],[Plazo]],Festivos)))</f>
        <v/>
      </c>
      <c r="K2277" s="3" t="str">
        <f ca="1">IF(Tabla1[[#This Row],[Estado]]="No Aplica","",IF(Tabla1[[#This Row],[Estado]]="Con respuesta","Gestionado",IFERROR(NETWORKDAYS(TODAY(),Tabla1[[#This Row],[Fecha de Vencimiento]],Festivos),"")))</f>
        <v/>
      </c>
      <c r="L22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77" s="1"/>
      <c r="N2277" s="1"/>
      <c r="O2277" s="1"/>
      <c r="P2277" s="1" t="str">
        <f>_xlfn.IFNA(VLOOKUP(Tabla1[[#This Row],[Departamento]],Departamentos,2,FALSE),"")</f>
        <v/>
      </c>
      <c r="Q2277" s="1"/>
      <c r="R2277" s="1" t="str">
        <f>_xlfn.IFNA(VLOOKUP(Tabla1[[#This Row],[Municipio]],Municipios,2,FALSE),"")</f>
        <v/>
      </c>
      <c r="S2277" s="1"/>
      <c r="T2277" s="1"/>
      <c r="U2277" s="1"/>
      <c r="V2277" s="1"/>
      <c r="W2277" s="1"/>
      <c r="Z2277" s="1"/>
    </row>
    <row r="2278" spans="1:26">
      <c r="A2278" s="1"/>
      <c r="B2278" s="1"/>
      <c r="D2278" s="1"/>
      <c r="E2278" s="1"/>
      <c r="F2278" s="1"/>
      <c r="G2278" s="1"/>
      <c r="H2278" s="1"/>
      <c r="I2278" s="1" t="str">
        <f>IFERROR(VLOOKUP(Tabla1[[#This Row],[Tipo de Petición, queja o reclamo, queja o reclamo]],Tipif,2,0),"")</f>
        <v/>
      </c>
      <c r="J2278" s="2" t="str">
        <f>IF(Tabla1[[#This Row],[Fecha Radicado]]="","",IF(Tabla1[[#This Row],[Tipo de Petición, queja o reclamo, queja o reclamo]]="Sin término de respuesta","No aplica",WORKDAY(Tabla1[[#This Row],[Fecha Radicado]],Tabla1[[#This Row],[Plazo]],Festivos)))</f>
        <v/>
      </c>
      <c r="K2278" s="3" t="str">
        <f ca="1">IF(Tabla1[[#This Row],[Estado]]="No Aplica","",IF(Tabla1[[#This Row],[Estado]]="Con respuesta","Gestionado",IFERROR(NETWORKDAYS(TODAY(),Tabla1[[#This Row],[Fecha de Vencimiento]],Festivos),"")))</f>
        <v/>
      </c>
      <c r="L22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78" s="1"/>
      <c r="N2278" s="1"/>
      <c r="O2278" s="1"/>
      <c r="P2278" s="1" t="str">
        <f>_xlfn.IFNA(VLOOKUP(Tabla1[[#This Row],[Departamento]],Departamentos,2,FALSE),"")</f>
        <v/>
      </c>
      <c r="Q2278" s="1"/>
      <c r="R2278" s="1" t="str">
        <f>_xlfn.IFNA(VLOOKUP(Tabla1[[#This Row],[Municipio]],Municipios,2,FALSE),"")</f>
        <v/>
      </c>
      <c r="S2278" s="1"/>
      <c r="T2278" s="1"/>
      <c r="U2278" s="1"/>
      <c r="V2278" s="1"/>
      <c r="W2278" s="1"/>
      <c r="Z2278" s="1"/>
    </row>
    <row r="2279" spans="1:26">
      <c r="A2279" s="1"/>
      <c r="B2279" s="1"/>
      <c r="D2279" s="1"/>
      <c r="E2279" s="1"/>
      <c r="F2279" s="1"/>
      <c r="G2279" s="1"/>
      <c r="H2279" s="1"/>
      <c r="I2279" s="1" t="str">
        <f>IFERROR(VLOOKUP(Tabla1[[#This Row],[Tipo de Petición, queja o reclamo, queja o reclamo]],Tipif,2,0),"")</f>
        <v/>
      </c>
      <c r="J2279" s="2" t="str">
        <f>IF(Tabla1[[#This Row],[Fecha Radicado]]="","",IF(Tabla1[[#This Row],[Tipo de Petición, queja o reclamo, queja o reclamo]]="Sin término de respuesta","No aplica",WORKDAY(Tabla1[[#This Row],[Fecha Radicado]],Tabla1[[#This Row],[Plazo]],Festivos)))</f>
        <v/>
      </c>
      <c r="K2279" s="3" t="str">
        <f ca="1">IF(Tabla1[[#This Row],[Estado]]="No Aplica","",IF(Tabla1[[#This Row],[Estado]]="Con respuesta","Gestionado",IFERROR(NETWORKDAYS(TODAY(),Tabla1[[#This Row],[Fecha de Vencimiento]],Festivos),"")))</f>
        <v/>
      </c>
      <c r="L22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79" s="1"/>
      <c r="N2279" s="1"/>
      <c r="O2279" s="1"/>
      <c r="P2279" s="1" t="str">
        <f>_xlfn.IFNA(VLOOKUP(Tabla1[[#This Row],[Departamento]],Departamentos,2,FALSE),"")</f>
        <v/>
      </c>
      <c r="Q2279" s="1"/>
      <c r="R2279" s="1" t="str">
        <f>_xlfn.IFNA(VLOOKUP(Tabla1[[#This Row],[Municipio]],Municipios,2,FALSE),"")</f>
        <v/>
      </c>
      <c r="S2279" s="1"/>
      <c r="T2279" s="1"/>
      <c r="U2279" s="1"/>
      <c r="V2279" s="1"/>
      <c r="W2279" s="1"/>
      <c r="Z2279" s="1"/>
    </row>
    <row r="2280" spans="1:26">
      <c r="A2280" s="1"/>
      <c r="B2280" s="1"/>
      <c r="D2280" s="1"/>
      <c r="E2280" s="1"/>
      <c r="F2280" s="1"/>
      <c r="G2280" s="1"/>
      <c r="H2280" s="1"/>
      <c r="I2280" s="1" t="str">
        <f>IFERROR(VLOOKUP(Tabla1[[#This Row],[Tipo de Petición, queja o reclamo, queja o reclamo]],Tipif,2,0),"")</f>
        <v/>
      </c>
      <c r="J2280" s="2" t="str">
        <f>IF(Tabla1[[#This Row],[Fecha Radicado]]="","",IF(Tabla1[[#This Row],[Tipo de Petición, queja o reclamo, queja o reclamo]]="Sin término de respuesta","No aplica",WORKDAY(Tabla1[[#This Row],[Fecha Radicado]],Tabla1[[#This Row],[Plazo]],Festivos)))</f>
        <v/>
      </c>
      <c r="K2280" s="3" t="str">
        <f ca="1">IF(Tabla1[[#This Row],[Estado]]="No Aplica","",IF(Tabla1[[#This Row],[Estado]]="Con respuesta","Gestionado",IFERROR(NETWORKDAYS(TODAY(),Tabla1[[#This Row],[Fecha de Vencimiento]],Festivos),"")))</f>
        <v/>
      </c>
      <c r="L22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80" s="1"/>
      <c r="N2280" s="1"/>
      <c r="O2280" s="1"/>
      <c r="P2280" s="1" t="str">
        <f>_xlfn.IFNA(VLOOKUP(Tabla1[[#This Row],[Departamento]],Departamentos,2,FALSE),"")</f>
        <v/>
      </c>
      <c r="Q2280" s="1"/>
      <c r="R2280" s="1" t="str">
        <f>_xlfn.IFNA(VLOOKUP(Tabla1[[#This Row],[Municipio]],Municipios,2,FALSE),"")</f>
        <v/>
      </c>
      <c r="S2280" s="1"/>
      <c r="T2280" s="1"/>
      <c r="U2280" s="1"/>
      <c r="V2280" s="1"/>
      <c r="W2280" s="1"/>
      <c r="Z2280" s="1"/>
    </row>
    <row r="2281" spans="1:26">
      <c r="A2281" s="1"/>
      <c r="B2281" s="1"/>
      <c r="D2281" s="1"/>
      <c r="E2281" s="1"/>
      <c r="F2281" s="1"/>
      <c r="G2281" s="1"/>
      <c r="H2281" s="1"/>
      <c r="I2281" s="1" t="str">
        <f>IFERROR(VLOOKUP(Tabla1[[#This Row],[Tipo de Petición, queja o reclamo, queja o reclamo]],Tipif,2,0),"")</f>
        <v/>
      </c>
      <c r="J2281" s="2" t="str">
        <f>IF(Tabla1[[#This Row],[Fecha Radicado]]="","",IF(Tabla1[[#This Row],[Tipo de Petición, queja o reclamo, queja o reclamo]]="Sin término de respuesta","No aplica",WORKDAY(Tabla1[[#This Row],[Fecha Radicado]],Tabla1[[#This Row],[Plazo]],Festivos)))</f>
        <v/>
      </c>
      <c r="K2281" s="3" t="str">
        <f ca="1">IF(Tabla1[[#This Row],[Estado]]="No Aplica","",IF(Tabla1[[#This Row],[Estado]]="Con respuesta","Gestionado",IFERROR(NETWORKDAYS(TODAY(),Tabla1[[#This Row],[Fecha de Vencimiento]],Festivos),"")))</f>
        <v/>
      </c>
      <c r="L22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81" s="1"/>
      <c r="N2281" s="1"/>
      <c r="O2281" s="1"/>
      <c r="P2281" s="1" t="str">
        <f>_xlfn.IFNA(VLOOKUP(Tabla1[[#This Row],[Departamento]],Departamentos,2,FALSE),"")</f>
        <v/>
      </c>
      <c r="Q2281" s="1"/>
      <c r="R2281" s="1" t="str">
        <f>_xlfn.IFNA(VLOOKUP(Tabla1[[#This Row],[Municipio]],Municipios,2,FALSE),"")</f>
        <v/>
      </c>
      <c r="S2281" s="1"/>
      <c r="T2281" s="1"/>
      <c r="U2281" s="1"/>
      <c r="V2281" s="1"/>
      <c r="W2281" s="1"/>
      <c r="Z2281" s="1"/>
    </row>
    <row r="2282" spans="1:26">
      <c r="A2282" s="1"/>
      <c r="B2282" s="1"/>
      <c r="D2282" s="1"/>
      <c r="E2282" s="1"/>
      <c r="F2282" s="1"/>
      <c r="G2282" s="1"/>
      <c r="H2282" s="1"/>
      <c r="I2282" s="1" t="str">
        <f>IFERROR(VLOOKUP(Tabla1[[#This Row],[Tipo de Petición, queja o reclamo, queja o reclamo]],Tipif,2,0),"")</f>
        <v/>
      </c>
      <c r="J2282" s="2" t="str">
        <f>IF(Tabla1[[#This Row],[Fecha Radicado]]="","",IF(Tabla1[[#This Row],[Tipo de Petición, queja o reclamo, queja o reclamo]]="Sin término de respuesta","No aplica",WORKDAY(Tabla1[[#This Row],[Fecha Radicado]],Tabla1[[#This Row],[Plazo]],Festivos)))</f>
        <v/>
      </c>
      <c r="K2282" s="3" t="str">
        <f ca="1">IF(Tabla1[[#This Row],[Estado]]="No Aplica","",IF(Tabla1[[#This Row],[Estado]]="Con respuesta","Gestionado",IFERROR(NETWORKDAYS(TODAY(),Tabla1[[#This Row],[Fecha de Vencimiento]],Festivos),"")))</f>
        <v/>
      </c>
      <c r="L22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82" s="1"/>
      <c r="N2282" s="1"/>
      <c r="O2282" s="1"/>
      <c r="P2282" s="1" t="str">
        <f>_xlfn.IFNA(VLOOKUP(Tabla1[[#This Row],[Departamento]],Departamentos,2,FALSE),"")</f>
        <v/>
      </c>
      <c r="Q2282" s="1"/>
      <c r="R2282" s="1" t="str">
        <f>_xlfn.IFNA(VLOOKUP(Tabla1[[#This Row],[Municipio]],Municipios,2,FALSE),"")</f>
        <v/>
      </c>
      <c r="S2282" s="1"/>
      <c r="T2282" s="1"/>
      <c r="U2282" s="1"/>
      <c r="V2282" s="1"/>
      <c r="W2282" s="1"/>
      <c r="Z2282" s="1"/>
    </row>
    <row r="2283" spans="1:26">
      <c r="A2283" s="1"/>
      <c r="B2283" s="1"/>
      <c r="D2283" s="1"/>
      <c r="E2283" s="1"/>
      <c r="F2283" s="1"/>
      <c r="G2283" s="1"/>
      <c r="H2283" s="1"/>
      <c r="I2283" s="1" t="str">
        <f>IFERROR(VLOOKUP(Tabla1[[#This Row],[Tipo de Petición, queja o reclamo, queja o reclamo]],Tipif,2,0),"")</f>
        <v/>
      </c>
      <c r="J2283" s="2" t="str">
        <f>IF(Tabla1[[#This Row],[Fecha Radicado]]="","",IF(Tabla1[[#This Row],[Tipo de Petición, queja o reclamo, queja o reclamo]]="Sin término de respuesta","No aplica",WORKDAY(Tabla1[[#This Row],[Fecha Radicado]],Tabla1[[#This Row],[Plazo]],Festivos)))</f>
        <v/>
      </c>
      <c r="K2283" s="3" t="str">
        <f ca="1">IF(Tabla1[[#This Row],[Estado]]="No Aplica","",IF(Tabla1[[#This Row],[Estado]]="Con respuesta","Gestionado",IFERROR(NETWORKDAYS(TODAY(),Tabla1[[#This Row],[Fecha de Vencimiento]],Festivos),"")))</f>
        <v/>
      </c>
      <c r="L22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83" s="1"/>
      <c r="N2283" s="1"/>
      <c r="O2283" s="1"/>
      <c r="P2283" s="1" t="str">
        <f>_xlfn.IFNA(VLOOKUP(Tabla1[[#This Row],[Departamento]],Departamentos,2,FALSE),"")</f>
        <v/>
      </c>
      <c r="Q2283" s="1"/>
      <c r="R2283" s="1" t="str">
        <f>_xlfn.IFNA(VLOOKUP(Tabla1[[#This Row],[Municipio]],Municipios,2,FALSE),"")</f>
        <v/>
      </c>
      <c r="S2283" s="1"/>
      <c r="T2283" s="1"/>
      <c r="U2283" s="1"/>
      <c r="V2283" s="1"/>
      <c r="W2283" s="1"/>
      <c r="Z2283" s="1"/>
    </row>
    <row r="2284" spans="1:26">
      <c r="A2284" s="1"/>
      <c r="B2284" s="1"/>
      <c r="D2284" s="1"/>
      <c r="E2284" s="1"/>
      <c r="F2284" s="1"/>
      <c r="G2284" s="1"/>
      <c r="H2284" s="1"/>
      <c r="I2284" s="1" t="str">
        <f>IFERROR(VLOOKUP(Tabla1[[#This Row],[Tipo de Petición, queja o reclamo, queja o reclamo]],Tipif,2,0),"")</f>
        <v/>
      </c>
      <c r="J2284" s="2" t="str">
        <f>IF(Tabla1[[#This Row],[Fecha Radicado]]="","",IF(Tabla1[[#This Row],[Tipo de Petición, queja o reclamo, queja o reclamo]]="Sin término de respuesta","No aplica",WORKDAY(Tabla1[[#This Row],[Fecha Radicado]],Tabla1[[#This Row],[Plazo]],Festivos)))</f>
        <v/>
      </c>
      <c r="K2284" s="3" t="str">
        <f ca="1">IF(Tabla1[[#This Row],[Estado]]="No Aplica","",IF(Tabla1[[#This Row],[Estado]]="Con respuesta","Gestionado",IFERROR(NETWORKDAYS(TODAY(),Tabla1[[#This Row],[Fecha de Vencimiento]],Festivos),"")))</f>
        <v/>
      </c>
      <c r="L22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84" s="1"/>
      <c r="N2284" s="1"/>
      <c r="O2284" s="1"/>
      <c r="P2284" s="1" t="str">
        <f>_xlfn.IFNA(VLOOKUP(Tabla1[[#This Row],[Departamento]],Departamentos,2,FALSE),"")</f>
        <v/>
      </c>
      <c r="Q2284" s="1"/>
      <c r="R2284" s="1" t="str">
        <f>_xlfn.IFNA(VLOOKUP(Tabla1[[#This Row],[Municipio]],Municipios,2,FALSE),"")</f>
        <v/>
      </c>
      <c r="S2284" s="1"/>
      <c r="T2284" s="1"/>
      <c r="U2284" s="1"/>
      <c r="V2284" s="1"/>
      <c r="W2284" s="1"/>
      <c r="Z2284" s="1"/>
    </row>
    <row r="2285" spans="1:26">
      <c r="A2285" s="1"/>
      <c r="B2285" s="1"/>
      <c r="D2285" s="1"/>
      <c r="E2285" s="1"/>
      <c r="F2285" s="1"/>
      <c r="G2285" s="1"/>
      <c r="H2285" s="1"/>
      <c r="I2285" s="1" t="str">
        <f>IFERROR(VLOOKUP(Tabla1[[#This Row],[Tipo de Petición, queja o reclamo, queja o reclamo]],Tipif,2,0),"")</f>
        <v/>
      </c>
      <c r="J2285" s="2" t="str">
        <f>IF(Tabla1[[#This Row],[Fecha Radicado]]="","",IF(Tabla1[[#This Row],[Tipo de Petición, queja o reclamo, queja o reclamo]]="Sin término de respuesta","No aplica",WORKDAY(Tabla1[[#This Row],[Fecha Radicado]],Tabla1[[#This Row],[Plazo]],Festivos)))</f>
        <v/>
      </c>
      <c r="K2285" s="3" t="str">
        <f ca="1">IF(Tabla1[[#This Row],[Estado]]="No Aplica","",IF(Tabla1[[#This Row],[Estado]]="Con respuesta","Gestionado",IFERROR(NETWORKDAYS(TODAY(),Tabla1[[#This Row],[Fecha de Vencimiento]],Festivos),"")))</f>
        <v/>
      </c>
      <c r="L22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85" s="1"/>
      <c r="N2285" s="1"/>
      <c r="O2285" s="1"/>
      <c r="P2285" s="1" t="str">
        <f>_xlfn.IFNA(VLOOKUP(Tabla1[[#This Row],[Departamento]],Departamentos,2,FALSE),"")</f>
        <v/>
      </c>
      <c r="Q2285" s="1"/>
      <c r="R2285" s="1" t="str">
        <f>_xlfn.IFNA(VLOOKUP(Tabla1[[#This Row],[Municipio]],Municipios,2,FALSE),"")</f>
        <v/>
      </c>
      <c r="S2285" s="1"/>
      <c r="T2285" s="1"/>
      <c r="U2285" s="1"/>
      <c r="V2285" s="1"/>
      <c r="W2285" s="1"/>
      <c r="Z2285" s="1"/>
    </row>
    <row r="2286" spans="1:26">
      <c r="A2286" s="1"/>
      <c r="B2286" s="1"/>
      <c r="D2286" s="1"/>
      <c r="E2286" s="1"/>
      <c r="F2286" s="1"/>
      <c r="G2286" s="1"/>
      <c r="H2286" s="1"/>
      <c r="I2286" s="1" t="str">
        <f>IFERROR(VLOOKUP(Tabla1[[#This Row],[Tipo de Petición, queja o reclamo, queja o reclamo]],Tipif,2,0),"")</f>
        <v/>
      </c>
      <c r="J2286" s="2" t="str">
        <f>IF(Tabla1[[#This Row],[Fecha Radicado]]="","",IF(Tabla1[[#This Row],[Tipo de Petición, queja o reclamo, queja o reclamo]]="Sin término de respuesta","No aplica",WORKDAY(Tabla1[[#This Row],[Fecha Radicado]],Tabla1[[#This Row],[Plazo]],Festivos)))</f>
        <v/>
      </c>
      <c r="K2286" s="3" t="str">
        <f ca="1">IF(Tabla1[[#This Row],[Estado]]="No Aplica","",IF(Tabla1[[#This Row],[Estado]]="Con respuesta","Gestionado",IFERROR(NETWORKDAYS(TODAY(),Tabla1[[#This Row],[Fecha de Vencimiento]],Festivos),"")))</f>
        <v/>
      </c>
      <c r="L22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86" s="1"/>
      <c r="N2286" s="1"/>
      <c r="O2286" s="1"/>
      <c r="P2286" s="1" t="str">
        <f>_xlfn.IFNA(VLOOKUP(Tabla1[[#This Row],[Departamento]],Departamentos,2,FALSE),"")</f>
        <v/>
      </c>
      <c r="Q2286" s="1"/>
      <c r="R2286" s="1" t="str">
        <f>_xlfn.IFNA(VLOOKUP(Tabla1[[#This Row],[Municipio]],Municipios,2,FALSE),"")</f>
        <v/>
      </c>
      <c r="S2286" s="1"/>
      <c r="T2286" s="1"/>
      <c r="U2286" s="1"/>
      <c r="V2286" s="1"/>
      <c r="W2286" s="1"/>
      <c r="Z2286" s="1"/>
    </row>
    <row r="2287" spans="1:26">
      <c r="A2287" s="1"/>
      <c r="B2287" s="1"/>
      <c r="D2287" s="1"/>
      <c r="E2287" s="1"/>
      <c r="F2287" s="1"/>
      <c r="G2287" s="1"/>
      <c r="H2287" s="1"/>
      <c r="I2287" s="1" t="str">
        <f>IFERROR(VLOOKUP(Tabla1[[#This Row],[Tipo de Petición, queja o reclamo, queja o reclamo]],Tipif,2,0),"")</f>
        <v/>
      </c>
      <c r="J2287" s="2" t="str">
        <f>IF(Tabla1[[#This Row],[Fecha Radicado]]="","",IF(Tabla1[[#This Row],[Tipo de Petición, queja o reclamo, queja o reclamo]]="Sin término de respuesta","No aplica",WORKDAY(Tabla1[[#This Row],[Fecha Radicado]],Tabla1[[#This Row],[Plazo]],Festivos)))</f>
        <v/>
      </c>
      <c r="K2287" s="3" t="str">
        <f ca="1">IF(Tabla1[[#This Row],[Estado]]="No Aplica","",IF(Tabla1[[#This Row],[Estado]]="Con respuesta","Gestionado",IFERROR(NETWORKDAYS(TODAY(),Tabla1[[#This Row],[Fecha de Vencimiento]],Festivos),"")))</f>
        <v/>
      </c>
      <c r="L22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87" s="1"/>
      <c r="N2287" s="1"/>
      <c r="O2287" s="1"/>
      <c r="P2287" s="1" t="str">
        <f>_xlfn.IFNA(VLOOKUP(Tabla1[[#This Row],[Departamento]],Departamentos,2,FALSE),"")</f>
        <v/>
      </c>
      <c r="Q2287" s="1"/>
      <c r="R2287" s="1" t="str">
        <f>_xlfn.IFNA(VLOOKUP(Tabla1[[#This Row],[Municipio]],Municipios,2,FALSE),"")</f>
        <v/>
      </c>
      <c r="S2287" s="1"/>
      <c r="T2287" s="1"/>
      <c r="U2287" s="1"/>
      <c r="V2287" s="1"/>
      <c r="W2287" s="1"/>
      <c r="Z2287" s="1"/>
    </row>
    <row r="2288" spans="1:26">
      <c r="A2288" s="1"/>
      <c r="B2288" s="1"/>
      <c r="D2288" s="1"/>
      <c r="E2288" s="1"/>
      <c r="F2288" s="1"/>
      <c r="G2288" s="1"/>
      <c r="H2288" s="1"/>
      <c r="I2288" s="1" t="str">
        <f>IFERROR(VLOOKUP(Tabla1[[#This Row],[Tipo de Petición, queja o reclamo, queja o reclamo]],Tipif,2,0),"")</f>
        <v/>
      </c>
      <c r="J2288" s="2" t="str">
        <f>IF(Tabla1[[#This Row],[Fecha Radicado]]="","",IF(Tabla1[[#This Row],[Tipo de Petición, queja o reclamo, queja o reclamo]]="Sin término de respuesta","No aplica",WORKDAY(Tabla1[[#This Row],[Fecha Radicado]],Tabla1[[#This Row],[Plazo]],Festivos)))</f>
        <v/>
      </c>
      <c r="K2288" s="3" t="str">
        <f ca="1">IF(Tabla1[[#This Row],[Estado]]="No Aplica","",IF(Tabla1[[#This Row],[Estado]]="Con respuesta","Gestionado",IFERROR(NETWORKDAYS(TODAY(),Tabla1[[#This Row],[Fecha de Vencimiento]],Festivos),"")))</f>
        <v/>
      </c>
      <c r="L22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88" s="1"/>
      <c r="N2288" s="1"/>
      <c r="O2288" s="1"/>
      <c r="P2288" s="1" t="str">
        <f>_xlfn.IFNA(VLOOKUP(Tabla1[[#This Row],[Departamento]],Departamentos,2,FALSE),"")</f>
        <v/>
      </c>
      <c r="Q2288" s="1"/>
      <c r="R2288" s="1" t="str">
        <f>_xlfn.IFNA(VLOOKUP(Tabla1[[#This Row],[Municipio]],Municipios,2,FALSE),"")</f>
        <v/>
      </c>
      <c r="S2288" s="1"/>
      <c r="T2288" s="1"/>
      <c r="U2288" s="1"/>
      <c r="V2288" s="1"/>
      <c r="W2288" s="1"/>
      <c r="Z2288" s="1"/>
    </row>
    <row r="2289" spans="1:26">
      <c r="A2289" s="1"/>
      <c r="B2289" s="1"/>
      <c r="D2289" s="1"/>
      <c r="E2289" s="1"/>
      <c r="F2289" s="1"/>
      <c r="G2289" s="1"/>
      <c r="H2289" s="1"/>
      <c r="I2289" s="1" t="str">
        <f>IFERROR(VLOOKUP(Tabla1[[#This Row],[Tipo de Petición, queja o reclamo, queja o reclamo]],Tipif,2,0),"")</f>
        <v/>
      </c>
      <c r="J2289" s="2" t="str">
        <f>IF(Tabla1[[#This Row],[Fecha Radicado]]="","",IF(Tabla1[[#This Row],[Tipo de Petición, queja o reclamo, queja o reclamo]]="Sin término de respuesta","No aplica",WORKDAY(Tabla1[[#This Row],[Fecha Radicado]],Tabla1[[#This Row],[Plazo]],Festivos)))</f>
        <v/>
      </c>
      <c r="K2289" s="3" t="str">
        <f ca="1">IF(Tabla1[[#This Row],[Estado]]="No Aplica","",IF(Tabla1[[#This Row],[Estado]]="Con respuesta","Gestionado",IFERROR(NETWORKDAYS(TODAY(),Tabla1[[#This Row],[Fecha de Vencimiento]],Festivos),"")))</f>
        <v/>
      </c>
      <c r="L22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89" s="1"/>
      <c r="N2289" s="1"/>
      <c r="O2289" s="1"/>
      <c r="P2289" s="1" t="str">
        <f>_xlfn.IFNA(VLOOKUP(Tabla1[[#This Row],[Departamento]],Departamentos,2,FALSE),"")</f>
        <v/>
      </c>
      <c r="Q2289" s="1"/>
      <c r="R2289" s="1" t="str">
        <f>_xlfn.IFNA(VLOOKUP(Tabla1[[#This Row],[Municipio]],Municipios,2,FALSE),"")</f>
        <v/>
      </c>
      <c r="S2289" s="1"/>
      <c r="T2289" s="1"/>
      <c r="U2289" s="1"/>
      <c r="V2289" s="1"/>
      <c r="W2289" s="1"/>
      <c r="Z2289" s="1"/>
    </row>
    <row r="2290" spans="1:26">
      <c r="A2290" s="1"/>
      <c r="B2290" s="1"/>
      <c r="D2290" s="1"/>
      <c r="E2290" s="1"/>
      <c r="F2290" s="1"/>
      <c r="G2290" s="1"/>
      <c r="H2290" s="1"/>
      <c r="I2290" s="1" t="str">
        <f>IFERROR(VLOOKUP(Tabla1[[#This Row],[Tipo de Petición, queja o reclamo, queja o reclamo]],Tipif,2,0),"")</f>
        <v/>
      </c>
      <c r="J2290" s="2" t="str">
        <f>IF(Tabla1[[#This Row],[Fecha Radicado]]="","",IF(Tabla1[[#This Row],[Tipo de Petición, queja o reclamo, queja o reclamo]]="Sin término de respuesta","No aplica",WORKDAY(Tabla1[[#This Row],[Fecha Radicado]],Tabla1[[#This Row],[Plazo]],Festivos)))</f>
        <v/>
      </c>
      <c r="K2290" s="3" t="str">
        <f ca="1">IF(Tabla1[[#This Row],[Estado]]="No Aplica","",IF(Tabla1[[#This Row],[Estado]]="Con respuesta","Gestionado",IFERROR(NETWORKDAYS(TODAY(),Tabla1[[#This Row],[Fecha de Vencimiento]],Festivos),"")))</f>
        <v/>
      </c>
      <c r="L22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90" s="1"/>
      <c r="N2290" s="1"/>
      <c r="O2290" s="1"/>
      <c r="P2290" s="1" t="str">
        <f>_xlfn.IFNA(VLOOKUP(Tabla1[[#This Row],[Departamento]],Departamentos,2,FALSE),"")</f>
        <v/>
      </c>
      <c r="Q2290" s="1"/>
      <c r="R2290" s="1" t="str">
        <f>_xlfn.IFNA(VLOOKUP(Tabla1[[#This Row],[Municipio]],Municipios,2,FALSE),"")</f>
        <v/>
      </c>
      <c r="S2290" s="1"/>
      <c r="T2290" s="1"/>
      <c r="U2290" s="1"/>
      <c r="V2290" s="1"/>
      <c r="W2290" s="1"/>
      <c r="Z2290" s="1"/>
    </row>
    <row r="2291" spans="1:26">
      <c r="A2291" s="1"/>
      <c r="B2291" s="1"/>
      <c r="D2291" s="1"/>
      <c r="E2291" s="1"/>
      <c r="F2291" s="1"/>
      <c r="G2291" s="1"/>
      <c r="H2291" s="1"/>
      <c r="I2291" s="1" t="str">
        <f>IFERROR(VLOOKUP(Tabla1[[#This Row],[Tipo de Petición, queja o reclamo, queja o reclamo]],Tipif,2,0),"")</f>
        <v/>
      </c>
      <c r="J2291" s="2" t="str">
        <f>IF(Tabla1[[#This Row],[Fecha Radicado]]="","",IF(Tabla1[[#This Row],[Tipo de Petición, queja o reclamo, queja o reclamo]]="Sin término de respuesta","No aplica",WORKDAY(Tabla1[[#This Row],[Fecha Radicado]],Tabla1[[#This Row],[Plazo]],Festivos)))</f>
        <v/>
      </c>
      <c r="K2291" s="3" t="str">
        <f ca="1">IF(Tabla1[[#This Row],[Estado]]="No Aplica","",IF(Tabla1[[#This Row],[Estado]]="Con respuesta","Gestionado",IFERROR(NETWORKDAYS(TODAY(),Tabla1[[#This Row],[Fecha de Vencimiento]],Festivos),"")))</f>
        <v/>
      </c>
      <c r="L22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91" s="1"/>
      <c r="N2291" s="1"/>
      <c r="O2291" s="1"/>
      <c r="P2291" s="1" t="str">
        <f>_xlfn.IFNA(VLOOKUP(Tabla1[[#This Row],[Departamento]],Departamentos,2,FALSE),"")</f>
        <v/>
      </c>
      <c r="Q2291" s="1"/>
      <c r="R2291" s="1" t="str">
        <f>_xlfn.IFNA(VLOOKUP(Tabla1[[#This Row],[Municipio]],Municipios,2,FALSE),"")</f>
        <v/>
      </c>
      <c r="S2291" s="1"/>
      <c r="T2291" s="1"/>
      <c r="U2291" s="1"/>
      <c r="V2291" s="1"/>
      <c r="W2291" s="1"/>
      <c r="Z2291" s="1"/>
    </row>
    <row r="2292" spans="1:26">
      <c r="A2292" s="1"/>
      <c r="B2292" s="1"/>
      <c r="D2292" s="1"/>
      <c r="E2292" s="1"/>
      <c r="F2292" s="1"/>
      <c r="G2292" s="1"/>
      <c r="H2292" s="1"/>
      <c r="I2292" s="1" t="str">
        <f>IFERROR(VLOOKUP(Tabla1[[#This Row],[Tipo de Petición, queja o reclamo, queja o reclamo]],Tipif,2,0),"")</f>
        <v/>
      </c>
      <c r="J2292" s="2" t="str">
        <f>IF(Tabla1[[#This Row],[Fecha Radicado]]="","",IF(Tabla1[[#This Row],[Tipo de Petición, queja o reclamo, queja o reclamo]]="Sin término de respuesta","No aplica",WORKDAY(Tabla1[[#This Row],[Fecha Radicado]],Tabla1[[#This Row],[Plazo]],Festivos)))</f>
        <v/>
      </c>
      <c r="K2292" s="3" t="str">
        <f ca="1">IF(Tabla1[[#This Row],[Estado]]="No Aplica","",IF(Tabla1[[#This Row],[Estado]]="Con respuesta","Gestionado",IFERROR(NETWORKDAYS(TODAY(),Tabla1[[#This Row],[Fecha de Vencimiento]],Festivos),"")))</f>
        <v/>
      </c>
      <c r="L22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92" s="1"/>
      <c r="N2292" s="1"/>
      <c r="O2292" s="1"/>
      <c r="P2292" s="1" t="str">
        <f>_xlfn.IFNA(VLOOKUP(Tabla1[[#This Row],[Departamento]],Departamentos,2,FALSE),"")</f>
        <v/>
      </c>
      <c r="Q2292" s="1"/>
      <c r="R2292" s="1" t="str">
        <f>_xlfn.IFNA(VLOOKUP(Tabla1[[#This Row],[Municipio]],Municipios,2,FALSE),"")</f>
        <v/>
      </c>
      <c r="S2292" s="1"/>
      <c r="T2292" s="1"/>
      <c r="U2292" s="1"/>
      <c r="V2292" s="1"/>
      <c r="W2292" s="1"/>
      <c r="Z2292" s="1"/>
    </row>
    <row r="2293" spans="1:26">
      <c r="A2293" s="1"/>
      <c r="B2293" s="1"/>
      <c r="D2293" s="1"/>
      <c r="E2293" s="1"/>
      <c r="F2293" s="1"/>
      <c r="G2293" s="1"/>
      <c r="H2293" s="1"/>
      <c r="I2293" s="1" t="str">
        <f>IFERROR(VLOOKUP(Tabla1[[#This Row],[Tipo de Petición, queja o reclamo, queja o reclamo]],Tipif,2,0),"")</f>
        <v/>
      </c>
      <c r="J2293" s="2" t="str">
        <f>IF(Tabla1[[#This Row],[Fecha Radicado]]="","",IF(Tabla1[[#This Row],[Tipo de Petición, queja o reclamo, queja o reclamo]]="Sin término de respuesta","No aplica",WORKDAY(Tabla1[[#This Row],[Fecha Radicado]],Tabla1[[#This Row],[Plazo]],Festivos)))</f>
        <v/>
      </c>
      <c r="K2293" s="3" t="str">
        <f ca="1">IF(Tabla1[[#This Row],[Estado]]="No Aplica","",IF(Tabla1[[#This Row],[Estado]]="Con respuesta","Gestionado",IFERROR(NETWORKDAYS(TODAY(),Tabla1[[#This Row],[Fecha de Vencimiento]],Festivos),"")))</f>
        <v/>
      </c>
      <c r="L22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93" s="1"/>
      <c r="N2293" s="1"/>
      <c r="O2293" s="1"/>
      <c r="P2293" s="1" t="str">
        <f>_xlfn.IFNA(VLOOKUP(Tabla1[[#This Row],[Departamento]],Departamentos,2,FALSE),"")</f>
        <v/>
      </c>
      <c r="Q2293" s="1"/>
      <c r="R2293" s="1" t="str">
        <f>_xlfn.IFNA(VLOOKUP(Tabla1[[#This Row],[Municipio]],Municipios,2,FALSE),"")</f>
        <v/>
      </c>
      <c r="S2293" s="1"/>
      <c r="T2293" s="1"/>
      <c r="U2293" s="1"/>
      <c r="V2293" s="1"/>
      <c r="W2293" s="1"/>
      <c r="Z2293" s="1"/>
    </row>
    <row r="2294" spans="1:26">
      <c r="A2294" s="1"/>
      <c r="B2294" s="1"/>
      <c r="D2294" s="1"/>
      <c r="E2294" s="1"/>
      <c r="F2294" s="1"/>
      <c r="G2294" s="1"/>
      <c r="H2294" s="1"/>
      <c r="I2294" s="1" t="str">
        <f>IFERROR(VLOOKUP(Tabla1[[#This Row],[Tipo de Petición, queja o reclamo, queja o reclamo]],Tipif,2,0),"")</f>
        <v/>
      </c>
      <c r="J2294" s="2" t="str">
        <f>IF(Tabla1[[#This Row],[Fecha Radicado]]="","",IF(Tabla1[[#This Row],[Tipo de Petición, queja o reclamo, queja o reclamo]]="Sin término de respuesta","No aplica",WORKDAY(Tabla1[[#This Row],[Fecha Radicado]],Tabla1[[#This Row],[Plazo]],Festivos)))</f>
        <v/>
      </c>
      <c r="K2294" s="3" t="str">
        <f ca="1">IF(Tabla1[[#This Row],[Estado]]="No Aplica","",IF(Tabla1[[#This Row],[Estado]]="Con respuesta","Gestionado",IFERROR(NETWORKDAYS(TODAY(),Tabla1[[#This Row],[Fecha de Vencimiento]],Festivos),"")))</f>
        <v/>
      </c>
      <c r="L22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94" s="1"/>
      <c r="N2294" s="1"/>
      <c r="O2294" s="1"/>
      <c r="P2294" s="1" t="str">
        <f>_xlfn.IFNA(VLOOKUP(Tabla1[[#This Row],[Departamento]],Departamentos,2,FALSE),"")</f>
        <v/>
      </c>
      <c r="Q2294" s="1"/>
      <c r="R2294" s="1" t="str">
        <f>_xlfn.IFNA(VLOOKUP(Tabla1[[#This Row],[Municipio]],Municipios,2,FALSE),"")</f>
        <v/>
      </c>
      <c r="S2294" s="1"/>
      <c r="T2294" s="1"/>
      <c r="U2294" s="1"/>
      <c r="V2294" s="1"/>
      <c r="W2294" s="1"/>
      <c r="Z2294" s="1"/>
    </row>
    <row r="2295" spans="1:26">
      <c r="A2295" s="1"/>
      <c r="B2295" s="1"/>
      <c r="D2295" s="1"/>
      <c r="E2295" s="1"/>
      <c r="F2295" s="1"/>
      <c r="G2295" s="1"/>
      <c r="H2295" s="1"/>
      <c r="I2295" s="1" t="str">
        <f>IFERROR(VLOOKUP(Tabla1[[#This Row],[Tipo de Petición, queja o reclamo, queja o reclamo]],Tipif,2,0),"")</f>
        <v/>
      </c>
      <c r="J2295" s="2" t="str">
        <f>IF(Tabla1[[#This Row],[Fecha Radicado]]="","",IF(Tabla1[[#This Row],[Tipo de Petición, queja o reclamo, queja o reclamo]]="Sin término de respuesta","No aplica",WORKDAY(Tabla1[[#This Row],[Fecha Radicado]],Tabla1[[#This Row],[Plazo]],Festivos)))</f>
        <v/>
      </c>
      <c r="K2295" s="3" t="str">
        <f ca="1">IF(Tabla1[[#This Row],[Estado]]="No Aplica","",IF(Tabla1[[#This Row],[Estado]]="Con respuesta","Gestionado",IFERROR(NETWORKDAYS(TODAY(),Tabla1[[#This Row],[Fecha de Vencimiento]],Festivos),"")))</f>
        <v/>
      </c>
      <c r="L22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95" s="1"/>
      <c r="N2295" s="1"/>
      <c r="O2295" s="1"/>
      <c r="P2295" s="1" t="str">
        <f>_xlfn.IFNA(VLOOKUP(Tabla1[[#This Row],[Departamento]],Departamentos,2,FALSE),"")</f>
        <v/>
      </c>
      <c r="Q2295" s="1"/>
      <c r="R2295" s="1" t="str">
        <f>_xlfn.IFNA(VLOOKUP(Tabla1[[#This Row],[Municipio]],Municipios,2,FALSE),"")</f>
        <v/>
      </c>
      <c r="S2295" s="1"/>
      <c r="T2295" s="1"/>
      <c r="U2295" s="1"/>
      <c r="V2295" s="1"/>
      <c r="W2295" s="1"/>
      <c r="Z2295" s="1"/>
    </row>
    <row r="2296" spans="1:26">
      <c r="A2296" s="1"/>
      <c r="B2296" s="1"/>
      <c r="D2296" s="1"/>
      <c r="E2296" s="1"/>
      <c r="F2296" s="1"/>
      <c r="G2296" s="1"/>
      <c r="H2296" s="1"/>
      <c r="I2296" s="1" t="str">
        <f>IFERROR(VLOOKUP(Tabla1[[#This Row],[Tipo de Petición, queja o reclamo, queja o reclamo]],Tipif,2,0),"")</f>
        <v/>
      </c>
      <c r="J2296" s="2" t="str">
        <f>IF(Tabla1[[#This Row],[Fecha Radicado]]="","",IF(Tabla1[[#This Row],[Tipo de Petición, queja o reclamo, queja o reclamo]]="Sin término de respuesta","No aplica",WORKDAY(Tabla1[[#This Row],[Fecha Radicado]],Tabla1[[#This Row],[Plazo]],Festivos)))</f>
        <v/>
      </c>
      <c r="K2296" s="3" t="str">
        <f ca="1">IF(Tabla1[[#This Row],[Estado]]="No Aplica","",IF(Tabla1[[#This Row],[Estado]]="Con respuesta","Gestionado",IFERROR(NETWORKDAYS(TODAY(),Tabla1[[#This Row],[Fecha de Vencimiento]],Festivos),"")))</f>
        <v/>
      </c>
      <c r="L22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96" s="1"/>
      <c r="N2296" s="1"/>
      <c r="O2296" s="1"/>
      <c r="P2296" s="1" t="str">
        <f>_xlfn.IFNA(VLOOKUP(Tabla1[[#This Row],[Departamento]],Departamentos,2,FALSE),"")</f>
        <v/>
      </c>
      <c r="Q2296" s="1"/>
      <c r="R2296" s="1" t="str">
        <f>_xlfn.IFNA(VLOOKUP(Tabla1[[#This Row],[Municipio]],Municipios,2,FALSE),"")</f>
        <v/>
      </c>
      <c r="S2296" s="1"/>
      <c r="T2296" s="1"/>
      <c r="U2296" s="1"/>
      <c r="V2296" s="1"/>
      <c r="W2296" s="1"/>
      <c r="Z2296" s="1"/>
    </row>
    <row r="2297" spans="1:26">
      <c r="A2297" s="1"/>
      <c r="B2297" s="1"/>
      <c r="D2297" s="1"/>
      <c r="E2297" s="1"/>
      <c r="F2297" s="1"/>
      <c r="G2297" s="1"/>
      <c r="H2297" s="1"/>
      <c r="I2297" s="1" t="str">
        <f>IFERROR(VLOOKUP(Tabla1[[#This Row],[Tipo de Petición, queja o reclamo, queja o reclamo]],Tipif,2,0),"")</f>
        <v/>
      </c>
      <c r="J2297" s="2" t="str">
        <f>IF(Tabla1[[#This Row],[Fecha Radicado]]="","",IF(Tabla1[[#This Row],[Tipo de Petición, queja o reclamo, queja o reclamo]]="Sin término de respuesta","No aplica",WORKDAY(Tabla1[[#This Row],[Fecha Radicado]],Tabla1[[#This Row],[Plazo]],Festivos)))</f>
        <v/>
      </c>
      <c r="K2297" s="3" t="str">
        <f ca="1">IF(Tabla1[[#This Row],[Estado]]="No Aplica","",IF(Tabla1[[#This Row],[Estado]]="Con respuesta","Gestionado",IFERROR(NETWORKDAYS(TODAY(),Tabla1[[#This Row],[Fecha de Vencimiento]],Festivos),"")))</f>
        <v/>
      </c>
      <c r="L22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97" s="1"/>
      <c r="N2297" s="1"/>
      <c r="O2297" s="1"/>
      <c r="P2297" s="1" t="str">
        <f>_xlfn.IFNA(VLOOKUP(Tabla1[[#This Row],[Departamento]],Departamentos,2,FALSE),"")</f>
        <v/>
      </c>
      <c r="Q2297" s="1"/>
      <c r="R2297" s="1" t="str">
        <f>_xlfn.IFNA(VLOOKUP(Tabla1[[#This Row],[Municipio]],Municipios,2,FALSE),"")</f>
        <v/>
      </c>
      <c r="S2297" s="1"/>
      <c r="T2297" s="1"/>
      <c r="U2297" s="1"/>
      <c r="V2297" s="1"/>
      <c r="W2297" s="1"/>
      <c r="Z2297" s="1"/>
    </row>
    <row r="2298" spans="1:26">
      <c r="A2298" s="1"/>
      <c r="B2298" s="1"/>
      <c r="D2298" s="1"/>
      <c r="E2298" s="1"/>
      <c r="F2298" s="1"/>
      <c r="G2298" s="1"/>
      <c r="H2298" s="1"/>
      <c r="I2298" s="1" t="str">
        <f>IFERROR(VLOOKUP(Tabla1[[#This Row],[Tipo de Petición, queja o reclamo, queja o reclamo]],Tipif,2,0),"")</f>
        <v/>
      </c>
      <c r="J2298" s="2" t="str">
        <f>IF(Tabla1[[#This Row],[Fecha Radicado]]="","",IF(Tabla1[[#This Row],[Tipo de Petición, queja o reclamo, queja o reclamo]]="Sin término de respuesta","No aplica",WORKDAY(Tabla1[[#This Row],[Fecha Radicado]],Tabla1[[#This Row],[Plazo]],Festivos)))</f>
        <v/>
      </c>
      <c r="K2298" s="3" t="str">
        <f ca="1">IF(Tabla1[[#This Row],[Estado]]="No Aplica","",IF(Tabla1[[#This Row],[Estado]]="Con respuesta","Gestionado",IFERROR(NETWORKDAYS(TODAY(),Tabla1[[#This Row],[Fecha de Vencimiento]],Festivos),"")))</f>
        <v/>
      </c>
      <c r="L22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98" s="1"/>
      <c r="N2298" s="1"/>
      <c r="O2298" s="1"/>
      <c r="P2298" s="1" t="str">
        <f>_xlfn.IFNA(VLOOKUP(Tabla1[[#This Row],[Departamento]],Departamentos,2,FALSE),"")</f>
        <v/>
      </c>
      <c r="Q2298" s="1"/>
      <c r="R2298" s="1" t="str">
        <f>_xlfn.IFNA(VLOOKUP(Tabla1[[#This Row],[Municipio]],Municipios,2,FALSE),"")</f>
        <v/>
      </c>
      <c r="S2298" s="1"/>
      <c r="T2298" s="1"/>
      <c r="U2298" s="1"/>
      <c r="V2298" s="1"/>
      <c r="W2298" s="1"/>
      <c r="Z2298" s="1"/>
    </row>
    <row r="2299" spans="1:26">
      <c r="A2299" s="1"/>
      <c r="B2299" s="1"/>
      <c r="D2299" s="1"/>
      <c r="E2299" s="1"/>
      <c r="F2299" s="1"/>
      <c r="G2299" s="1"/>
      <c r="H2299" s="1"/>
      <c r="I2299" s="1" t="str">
        <f>IFERROR(VLOOKUP(Tabla1[[#This Row],[Tipo de Petición, queja o reclamo, queja o reclamo]],Tipif,2,0),"")</f>
        <v/>
      </c>
      <c r="J2299" s="2" t="str">
        <f>IF(Tabla1[[#This Row],[Fecha Radicado]]="","",IF(Tabla1[[#This Row],[Tipo de Petición, queja o reclamo, queja o reclamo]]="Sin término de respuesta","No aplica",WORKDAY(Tabla1[[#This Row],[Fecha Radicado]],Tabla1[[#This Row],[Plazo]],Festivos)))</f>
        <v/>
      </c>
      <c r="K2299" s="3" t="str">
        <f ca="1">IF(Tabla1[[#This Row],[Estado]]="No Aplica","",IF(Tabla1[[#This Row],[Estado]]="Con respuesta","Gestionado",IFERROR(NETWORKDAYS(TODAY(),Tabla1[[#This Row],[Fecha de Vencimiento]],Festivos),"")))</f>
        <v/>
      </c>
      <c r="L22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299" s="1"/>
      <c r="N2299" s="1"/>
      <c r="O2299" s="1"/>
      <c r="P2299" s="1" t="str">
        <f>_xlfn.IFNA(VLOOKUP(Tabla1[[#This Row],[Departamento]],Departamentos,2,FALSE),"")</f>
        <v/>
      </c>
      <c r="Q2299" s="1"/>
      <c r="R2299" s="1" t="str">
        <f>_xlfn.IFNA(VLOOKUP(Tabla1[[#This Row],[Municipio]],Municipios,2,FALSE),"")</f>
        <v/>
      </c>
      <c r="S2299" s="1"/>
      <c r="T2299" s="1"/>
      <c r="U2299" s="1"/>
      <c r="V2299" s="1"/>
      <c r="W2299" s="1"/>
      <c r="Z2299" s="1"/>
    </row>
    <row r="2300" spans="1:26">
      <c r="A2300" s="1"/>
      <c r="B2300" s="1"/>
      <c r="D2300" s="1"/>
      <c r="E2300" s="1"/>
      <c r="F2300" s="1"/>
      <c r="G2300" s="1"/>
      <c r="H2300" s="1"/>
      <c r="I2300" s="1" t="str">
        <f>IFERROR(VLOOKUP(Tabla1[[#This Row],[Tipo de Petición, queja o reclamo, queja o reclamo]],Tipif,2,0),"")</f>
        <v/>
      </c>
      <c r="J2300" s="2" t="str">
        <f>IF(Tabla1[[#This Row],[Fecha Radicado]]="","",IF(Tabla1[[#This Row],[Tipo de Petición, queja o reclamo, queja o reclamo]]="Sin término de respuesta","No aplica",WORKDAY(Tabla1[[#This Row],[Fecha Radicado]],Tabla1[[#This Row],[Plazo]],Festivos)))</f>
        <v/>
      </c>
      <c r="K2300" s="3" t="str">
        <f ca="1">IF(Tabla1[[#This Row],[Estado]]="No Aplica","",IF(Tabla1[[#This Row],[Estado]]="Con respuesta","Gestionado",IFERROR(NETWORKDAYS(TODAY(),Tabla1[[#This Row],[Fecha de Vencimiento]],Festivos),"")))</f>
        <v/>
      </c>
      <c r="L23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00" s="1"/>
      <c r="N2300" s="1"/>
      <c r="O2300" s="1"/>
      <c r="P2300" s="1" t="str">
        <f>_xlfn.IFNA(VLOOKUP(Tabla1[[#This Row],[Departamento]],Departamentos,2,FALSE),"")</f>
        <v/>
      </c>
      <c r="Q2300" s="1"/>
      <c r="R2300" s="1" t="str">
        <f>_xlfn.IFNA(VLOOKUP(Tabla1[[#This Row],[Municipio]],Municipios,2,FALSE),"")</f>
        <v/>
      </c>
      <c r="S2300" s="1"/>
      <c r="T2300" s="1"/>
      <c r="U2300" s="1"/>
      <c r="V2300" s="1"/>
      <c r="W2300" s="1"/>
      <c r="Z2300" s="1"/>
    </row>
    <row r="2301" spans="1:26">
      <c r="A2301" s="1"/>
      <c r="B2301" s="1"/>
      <c r="D2301" s="1"/>
      <c r="E2301" s="1"/>
      <c r="F2301" s="1"/>
      <c r="G2301" s="1"/>
      <c r="H2301" s="1"/>
      <c r="I2301" s="1" t="str">
        <f>IFERROR(VLOOKUP(Tabla1[[#This Row],[Tipo de Petición, queja o reclamo, queja o reclamo]],Tipif,2,0),"")</f>
        <v/>
      </c>
      <c r="J2301" s="2" t="str">
        <f>IF(Tabla1[[#This Row],[Fecha Radicado]]="","",IF(Tabla1[[#This Row],[Tipo de Petición, queja o reclamo, queja o reclamo]]="Sin término de respuesta","No aplica",WORKDAY(Tabla1[[#This Row],[Fecha Radicado]],Tabla1[[#This Row],[Plazo]],Festivos)))</f>
        <v/>
      </c>
      <c r="K2301" s="3" t="str">
        <f ca="1">IF(Tabla1[[#This Row],[Estado]]="No Aplica","",IF(Tabla1[[#This Row],[Estado]]="Con respuesta","Gestionado",IFERROR(NETWORKDAYS(TODAY(),Tabla1[[#This Row],[Fecha de Vencimiento]],Festivos),"")))</f>
        <v/>
      </c>
      <c r="L23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01" s="1"/>
      <c r="N2301" s="1"/>
      <c r="O2301" s="1"/>
      <c r="P2301" s="1" t="str">
        <f>_xlfn.IFNA(VLOOKUP(Tabla1[[#This Row],[Departamento]],Departamentos,2,FALSE),"")</f>
        <v/>
      </c>
      <c r="Q2301" s="1"/>
      <c r="R2301" s="1" t="str">
        <f>_xlfn.IFNA(VLOOKUP(Tabla1[[#This Row],[Municipio]],Municipios,2,FALSE),"")</f>
        <v/>
      </c>
      <c r="S2301" s="1"/>
      <c r="T2301" s="1"/>
      <c r="U2301" s="1"/>
      <c r="V2301" s="1"/>
      <c r="W2301" s="1"/>
      <c r="Z2301" s="1"/>
    </row>
    <row r="2302" spans="1:26">
      <c r="A2302" s="1"/>
      <c r="B2302" s="1"/>
      <c r="D2302" s="1"/>
      <c r="E2302" s="1"/>
      <c r="F2302" s="1"/>
      <c r="G2302" s="1"/>
      <c r="H2302" s="1"/>
      <c r="I2302" s="1" t="str">
        <f>IFERROR(VLOOKUP(Tabla1[[#This Row],[Tipo de Petición, queja o reclamo, queja o reclamo]],Tipif,2,0),"")</f>
        <v/>
      </c>
      <c r="J2302" s="2" t="str">
        <f>IF(Tabla1[[#This Row],[Fecha Radicado]]="","",IF(Tabla1[[#This Row],[Tipo de Petición, queja o reclamo, queja o reclamo]]="Sin término de respuesta","No aplica",WORKDAY(Tabla1[[#This Row],[Fecha Radicado]],Tabla1[[#This Row],[Plazo]],Festivos)))</f>
        <v/>
      </c>
      <c r="K2302" s="3" t="str">
        <f ca="1">IF(Tabla1[[#This Row],[Estado]]="No Aplica","",IF(Tabla1[[#This Row],[Estado]]="Con respuesta","Gestionado",IFERROR(NETWORKDAYS(TODAY(),Tabla1[[#This Row],[Fecha de Vencimiento]],Festivos),"")))</f>
        <v/>
      </c>
      <c r="L23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02" s="1"/>
      <c r="N2302" s="1"/>
      <c r="O2302" s="1"/>
      <c r="P2302" s="1" t="str">
        <f>_xlfn.IFNA(VLOOKUP(Tabla1[[#This Row],[Departamento]],Departamentos,2,FALSE),"")</f>
        <v/>
      </c>
      <c r="Q2302" s="1"/>
      <c r="R2302" s="1" t="str">
        <f>_xlfn.IFNA(VLOOKUP(Tabla1[[#This Row],[Municipio]],Municipios,2,FALSE),"")</f>
        <v/>
      </c>
      <c r="S2302" s="1"/>
      <c r="T2302" s="1"/>
      <c r="U2302" s="1"/>
      <c r="V2302" s="1"/>
      <c r="W2302" s="1"/>
      <c r="Z2302" s="1"/>
    </row>
    <row r="2303" spans="1:26">
      <c r="A2303" s="1"/>
      <c r="B2303" s="1"/>
      <c r="D2303" s="1"/>
      <c r="E2303" s="1"/>
      <c r="F2303" s="1"/>
      <c r="G2303" s="1"/>
      <c r="H2303" s="1"/>
      <c r="I2303" s="1" t="str">
        <f>IFERROR(VLOOKUP(Tabla1[[#This Row],[Tipo de Petición, queja o reclamo, queja o reclamo]],Tipif,2,0),"")</f>
        <v/>
      </c>
      <c r="J2303" s="2" t="str">
        <f>IF(Tabla1[[#This Row],[Fecha Radicado]]="","",IF(Tabla1[[#This Row],[Tipo de Petición, queja o reclamo, queja o reclamo]]="Sin término de respuesta","No aplica",WORKDAY(Tabla1[[#This Row],[Fecha Radicado]],Tabla1[[#This Row],[Plazo]],Festivos)))</f>
        <v/>
      </c>
      <c r="K2303" s="3" t="str">
        <f ca="1">IF(Tabla1[[#This Row],[Estado]]="No Aplica","",IF(Tabla1[[#This Row],[Estado]]="Con respuesta","Gestionado",IFERROR(NETWORKDAYS(TODAY(),Tabla1[[#This Row],[Fecha de Vencimiento]],Festivos),"")))</f>
        <v/>
      </c>
      <c r="L23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03" s="1"/>
      <c r="N2303" s="1"/>
      <c r="O2303" s="1"/>
      <c r="P2303" s="1" t="str">
        <f>_xlfn.IFNA(VLOOKUP(Tabla1[[#This Row],[Departamento]],Departamentos,2,FALSE),"")</f>
        <v/>
      </c>
      <c r="Q2303" s="1"/>
      <c r="R2303" s="1" t="str">
        <f>_xlfn.IFNA(VLOOKUP(Tabla1[[#This Row],[Municipio]],Municipios,2,FALSE),"")</f>
        <v/>
      </c>
      <c r="S2303" s="1"/>
      <c r="T2303" s="1"/>
      <c r="U2303" s="1"/>
      <c r="V2303" s="1"/>
      <c r="W2303" s="1"/>
      <c r="Z2303" s="1"/>
    </row>
    <row r="2304" spans="1:26">
      <c r="A2304" s="1"/>
      <c r="B2304" s="1"/>
      <c r="D2304" s="1"/>
      <c r="E2304" s="1"/>
      <c r="F2304" s="1"/>
      <c r="G2304" s="1"/>
      <c r="H2304" s="1"/>
      <c r="I2304" s="1" t="str">
        <f>IFERROR(VLOOKUP(Tabla1[[#This Row],[Tipo de Petición, queja o reclamo, queja o reclamo]],Tipif,2,0),"")</f>
        <v/>
      </c>
      <c r="J2304" s="2" t="str">
        <f>IF(Tabla1[[#This Row],[Fecha Radicado]]="","",IF(Tabla1[[#This Row],[Tipo de Petición, queja o reclamo, queja o reclamo]]="Sin término de respuesta","No aplica",WORKDAY(Tabla1[[#This Row],[Fecha Radicado]],Tabla1[[#This Row],[Plazo]],Festivos)))</f>
        <v/>
      </c>
      <c r="K2304" s="3" t="str">
        <f ca="1">IF(Tabla1[[#This Row],[Estado]]="No Aplica","",IF(Tabla1[[#This Row],[Estado]]="Con respuesta","Gestionado",IFERROR(NETWORKDAYS(TODAY(),Tabla1[[#This Row],[Fecha de Vencimiento]],Festivos),"")))</f>
        <v/>
      </c>
      <c r="L23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04" s="1"/>
      <c r="N2304" s="1"/>
      <c r="O2304" s="1"/>
      <c r="P2304" s="1" t="str">
        <f>_xlfn.IFNA(VLOOKUP(Tabla1[[#This Row],[Departamento]],Departamentos,2,FALSE),"")</f>
        <v/>
      </c>
      <c r="Q2304" s="1"/>
      <c r="R2304" s="1" t="str">
        <f>_xlfn.IFNA(VLOOKUP(Tabla1[[#This Row],[Municipio]],Municipios,2,FALSE),"")</f>
        <v/>
      </c>
      <c r="S2304" s="1"/>
      <c r="T2304" s="1"/>
      <c r="U2304" s="1"/>
      <c r="V2304" s="1"/>
      <c r="W2304" s="1"/>
      <c r="Z2304" s="1"/>
    </row>
    <row r="2305" spans="1:26">
      <c r="A2305" s="1"/>
      <c r="B2305" s="1"/>
      <c r="D2305" s="1"/>
      <c r="E2305" s="1"/>
      <c r="F2305" s="1"/>
      <c r="G2305" s="1"/>
      <c r="H2305" s="1"/>
      <c r="I2305" s="1" t="str">
        <f>IFERROR(VLOOKUP(Tabla1[[#This Row],[Tipo de Petición, queja o reclamo, queja o reclamo]],Tipif,2,0),"")</f>
        <v/>
      </c>
      <c r="J2305" s="2" t="str">
        <f>IF(Tabla1[[#This Row],[Fecha Radicado]]="","",IF(Tabla1[[#This Row],[Tipo de Petición, queja o reclamo, queja o reclamo]]="Sin término de respuesta","No aplica",WORKDAY(Tabla1[[#This Row],[Fecha Radicado]],Tabla1[[#This Row],[Plazo]],Festivos)))</f>
        <v/>
      </c>
      <c r="K2305" s="3" t="str">
        <f ca="1">IF(Tabla1[[#This Row],[Estado]]="No Aplica","",IF(Tabla1[[#This Row],[Estado]]="Con respuesta","Gestionado",IFERROR(NETWORKDAYS(TODAY(),Tabla1[[#This Row],[Fecha de Vencimiento]],Festivos),"")))</f>
        <v/>
      </c>
      <c r="L23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05" s="1"/>
      <c r="N2305" s="1"/>
      <c r="O2305" s="1"/>
      <c r="P2305" s="1" t="str">
        <f>_xlfn.IFNA(VLOOKUP(Tabla1[[#This Row],[Departamento]],Departamentos,2,FALSE),"")</f>
        <v/>
      </c>
      <c r="Q2305" s="1"/>
      <c r="R2305" s="1" t="str">
        <f>_xlfn.IFNA(VLOOKUP(Tabla1[[#This Row],[Municipio]],Municipios,2,FALSE),"")</f>
        <v/>
      </c>
      <c r="S2305" s="1"/>
      <c r="T2305" s="1"/>
      <c r="U2305" s="1"/>
      <c r="V2305" s="1"/>
      <c r="W2305" s="1"/>
      <c r="Z2305" s="1"/>
    </row>
    <row r="2306" spans="1:26">
      <c r="A2306" s="1"/>
      <c r="B2306" s="1"/>
      <c r="D2306" s="1"/>
      <c r="E2306" s="1"/>
      <c r="F2306" s="1"/>
      <c r="G2306" s="1"/>
      <c r="H2306" s="1"/>
      <c r="I2306" s="1" t="str">
        <f>IFERROR(VLOOKUP(Tabla1[[#This Row],[Tipo de Petición, queja o reclamo, queja o reclamo]],Tipif,2,0),"")</f>
        <v/>
      </c>
      <c r="J2306" s="2" t="str">
        <f>IF(Tabla1[[#This Row],[Fecha Radicado]]="","",IF(Tabla1[[#This Row],[Tipo de Petición, queja o reclamo, queja o reclamo]]="Sin término de respuesta","No aplica",WORKDAY(Tabla1[[#This Row],[Fecha Radicado]],Tabla1[[#This Row],[Plazo]],Festivos)))</f>
        <v/>
      </c>
      <c r="K2306" s="3" t="str">
        <f ca="1">IF(Tabla1[[#This Row],[Estado]]="No Aplica","",IF(Tabla1[[#This Row],[Estado]]="Con respuesta","Gestionado",IFERROR(NETWORKDAYS(TODAY(),Tabla1[[#This Row],[Fecha de Vencimiento]],Festivos),"")))</f>
        <v/>
      </c>
      <c r="L23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06" s="1"/>
      <c r="N2306" s="1"/>
      <c r="O2306" s="1"/>
      <c r="P2306" s="1" t="str">
        <f>_xlfn.IFNA(VLOOKUP(Tabla1[[#This Row],[Departamento]],Departamentos,2,FALSE),"")</f>
        <v/>
      </c>
      <c r="Q2306" s="1"/>
      <c r="R2306" s="1" t="str">
        <f>_xlfn.IFNA(VLOOKUP(Tabla1[[#This Row],[Municipio]],Municipios,2,FALSE),"")</f>
        <v/>
      </c>
      <c r="S2306" s="1"/>
      <c r="T2306" s="1"/>
      <c r="U2306" s="1"/>
      <c r="V2306" s="1"/>
      <c r="W2306" s="1"/>
      <c r="Z2306" s="1"/>
    </row>
    <row r="2307" spans="1:26">
      <c r="A2307" s="1"/>
      <c r="B2307" s="1"/>
      <c r="D2307" s="1"/>
      <c r="E2307" s="1"/>
      <c r="F2307" s="1"/>
      <c r="G2307" s="1"/>
      <c r="H2307" s="1"/>
      <c r="I2307" s="1" t="str">
        <f>IFERROR(VLOOKUP(Tabla1[[#This Row],[Tipo de Petición, queja o reclamo, queja o reclamo]],Tipif,2,0),"")</f>
        <v/>
      </c>
      <c r="J2307" s="2" t="str">
        <f>IF(Tabla1[[#This Row],[Fecha Radicado]]="","",IF(Tabla1[[#This Row],[Tipo de Petición, queja o reclamo, queja o reclamo]]="Sin término de respuesta","No aplica",WORKDAY(Tabla1[[#This Row],[Fecha Radicado]],Tabla1[[#This Row],[Plazo]],Festivos)))</f>
        <v/>
      </c>
      <c r="K2307" s="3" t="str">
        <f ca="1">IF(Tabla1[[#This Row],[Estado]]="No Aplica","",IF(Tabla1[[#This Row],[Estado]]="Con respuesta","Gestionado",IFERROR(NETWORKDAYS(TODAY(),Tabla1[[#This Row],[Fecha de Vencimiento]],Festivos),"")))</f>
        <v/>
      </c>
      <c r="L23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07" s="1"/>
      <c r="N2307" s="1"/>
      <c r="O2307" s="1"/>
      <c r="P2307" s="1" t="str">
        <f>_xlfn.IFNA(VLOOKUP(Tabla1[[#This Row],[Departamento]],Departamentos,2,FALSE),"")</f>
        <v/>
      </c>
      <c r="Q2307" s="1"/>
      <c r="R2307" s="1" t="str">
        <f>_xlfn.IFNA(VLOOKUP(Tabla1[[#This Row],[Municipio]],Municipios,2,FALSE),"")</f>
        <v/>
      </c>
      <c r="S2307" s="1"/>
      <c r="T2307" s="1"/>
      <c r="U2307" s="1"/>
      <c r="V2307" s="1"/>
      <c r="W2307" s="1"/>
      <c r="Z2307" s="1"/>
    </row>
    <row r="2308" spans="1:26">
      <c r="A2308" s="1"/>
      <c r="B2308" s="1"/>
      <c r="D2308" s="1"/>
      <c r="E2308" s="1"/>
      <c r="F2308" s="1"/>
      <c r="G2308" s="1"/>
      <c r="H2308" s="1"/>
      <c r="I2308" s="1" t="str">
        <f>IFERROR(VLOOKUP(Tabla1[[#This Row],[Tipo de Petición, queja o reclamo, queja o reclamo]],Tipif,2,0),"")</f>
        <v/>
      </c>
      <c r="J2308" s="2" t="str">
        <f>IF(Tabla1[[#This Row],[Fecha Radicado]]="","",IF(Tabla1[[#This Row],[Tipo de Petición, queja o reclamo, queja o reclamo]]="Sin término de respuesta","No aplica",WORKDAY(Tabla1[[#This Row],[Fecha Radicado]],Tabla1[[#This Row],[Plazo]],Festivos)))</f>
        <v/>
      </c>
      <c r="K2308" s="3" t="str">
        <f ca="1">IF(Tabla1[[#This Row],[Estado]]="No Aplica","",IF(Tabla1[[#This Row],[Estado]]="Con respuesta","Gestionado",IFERROR(NETWORKDAYS(TODAY(),Tabla1[[#This Row],[Fecha de Vencimiento]],Festivos),"")))</f>
        <v/>
      </c>
      <c r="L23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08" s="1"/>
      <c r="N2308" s="1"/>
      <c r="O2308" s="1"/>
      <c r="P2308" s="1" t="str">
        <f>_xlfn.IFNA(VLOOKUP(Tabla1[[#This Row],[Departamento]],Departamentos,2,FALSE),"")</f>
        <v/>
      </c>
      <c r="Q2308" s="1"/>
      <c r="R2308" s="1" t="str">
        <f>_xlfn.IFNA(VLOOKUP(Tabla1[[#This Row],[Municipio]],Municipios,2,FALSE),"")</f>
        <v/>
      </c>
      <c r="S2308" s="1"/>
      <c r="T2308" s="1"/>
      <c r="U2308" s="1"/>
      <c r="V2308" s="1"/>
      <c r="W2308" s="1"/>
      <c r="Z2308" s="1"/>
    </row>
    <row r="2309" spans="1:26">
      <c r="A2309" s="1"/>
      <c r="B2309" s="1"/>
      <c r="D2309" s="1"/>
      <c r="E2309" s="1"/>
      <c r="F2309" s="1"/>
      <c r="G2309" s="1"/>
      <c r="H2309" s="1"/>
      <c r="I2309" s="1" t="str">
        <f>IFERROR(VLOOKUP(Tabla1[[#This Row],[Tipo de Petición, queja o reclamo, queja o reclamo]],Tipif,2,0),"")</f>
        <v/>
      </c>
      <c r="J2309" s="2" t="str">
        <f>IF(Tabla1[[#This Row],[Fecha Radicado]]="","",IF(Tabla1[[#This Row],[Tipo de Petición, queja o reclamo, queja o reclamo]]="Sin término de respuesta","No aplica",WORKDAY(Tabla1[[#This Row],[Fecha Radicado]],Tabla1[[#This Row],[Plazo]],Festivos)))</f>
        <v/>
      </c>
      <c r="K2309" s="3" t="str">
        <f ca="1">IF(Tabla1[[#This Row],[Estado]]="No Aplica","",IF(Tabla1[[#This Row],[Estado]]="Con respuesta","Gestionado",IFERROR(NETWORKDAYS(TODAY(),Tabla1[[#This Row],[Fecha de Vencimiento]],Festivos),"")))</f>
        <v/>
      </c>
      <c r="L23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09" s="1"/>
      <c r="N2309" s="1"/>
      <c r="O2309" s="1"/>
      <c r="P2309" s="1" t="str">
        <f>_xlfn.IFNA(VLOOKUP(Tabla1[[#This Row],[Departamento]],Departamentos,2,FALSE),"")</f>
        <v/>
      </c>
      <c r="Q2309" s="1"/>
      <c r="R2309" s="1" t="str">
        <f>_xlfn.IFNA(VLOOKUP(Tabla1[[#This Row],[Municipio]],Municipios,2,FALSE),"")</f>
        <v/>
      </c>
      <c r="S2309" s="1"/>
      <c r="T2309" s="1"/>
      <c r="U2309" s="1"/>
      <c r="V2309" s="1"/>
      <c r="W2309" s="1"/>
      <c r="Z2309" s="1"/>
    </row>
    <row r="2310" spans="1:26">
      <c r="A2310" s="1"/>
      <c r="B2310" s="1"/>
      <c r="D2310" s="1"/>
      <c r="E2310" s="1"/>
      <c r="F2310" s="1"/>
      <c r="G2310" s="1"/>
      <c r="H2310" s="1"/>
      <c r="I2310" s="1" t="str">
        <f>IFERROR(VLOOKUP(Tabla1[[#This Row],[Tipo de Petición, queja o reclamo, queja o reclamo]],Tipif,2,0),"")</f>
        <v/>
      </c>
      <c r="J2310" s="2" t="str">
        <f>IF(Tabla1[[#This Row],[Fecha Radicado]]="","",IF(Tabla1[[#This Row],[Tipo de Petición, queja o reclamo, queja o reclamo]]="Sin término de respuesta","No aplica",WORKDAY(Tabla1[[#This Row],[Fecha Radicado]],Tabla1[[#This Row],[Plazo]],Festivos)))</f>
        <v/>
      </c>
      <c r="K2310" s="3" t="str">
        <f ca="1">IF(Tabla1[[#This Row],[Estado]]="No Aplica","",IF(Tabla1[[#This Row],[Estado]]="Con respuesta","Gestionado",IFERROR(NETWORKDAYS(TODAY(),Tabla1[[#This Row],[Fecha de Vencimiento]],Festivos),"")))</f>
        <v/>
      </c>
      <c r="L23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10" s="1"/>
      <c r="N2310" s="1"/>
      <c r="O2310" s="1"/>
      <c r="P2310" s="1" t="str">
        <f>_xlfn.IFNA(VLOOKUP(Tabla1[[#This Row],[Departamento]],Departamentos,2,FALSE),"")</f>
        <v/>
      </c>
      <c r="Q2310" s="1"/>
      <c r="R2310" s="1" t="str">
        <f>_xlfn.IFNA(VLOOKUP(Tabla1[[#This Row],[Municipio]],Municipios,2,FALSE),"")</f>
        <v/>
      </c>
      <c r="S2310" s="1"/>
      <c r="T2310" s="1"/>
      <c r="U2310" s="1"/>
      <c r="V2310" s="1"/>
      <c r="W2310" s="1"/>
      <c r="Z2310" s="1"/>
    </row>
    <row r="2311" spans="1:26">
      <c r="A2311" s="1"/>
      <c r="B2311" s="1"/>
      <c r="D2311" s="1"/>
      <c r="E2311" s="1"/>
      <c r="F2311" s="1"/>
      <c r="G2311" s="1"/>
      <c r="H2311" s="1"/>
      <c r="I2311" s="1" t="str">
        <f>IFERROR(VLOOKUP(Tabla1[[#This Row],[Tipo de Petición, queja o reclamo, queja o reclamo]],Tipif,2,0),"")</f>
        <v/>
      </c>
      <c r="J2311" s="2" t="str">
        <f>IF(Tabla1[[#This Row],[Fecha Radicado]]="","",IF(Tabla1[[#This Row],[Tipo de Petición, queja o reclamo, queja o reclamo]]="Sin término de respuesta","No aplica",WORKDAY(Tabla1[[#This Row],[Fecha Radicado]],Tabla1[[#This Row],[Plazo]],Festivos)))</f>
        <v/>
      </c>
      <c r="K2311" s="3" t="str">
        <f ca="1">IF(Tabla1[[#This Row],[Estado]]="No Aplica","",IF(Tabla1[[#This Row],[Estado]]="Con respuesta","Gestionado",IFERROR(NETWORKDAYS(TODAY(),Tabla1[[#This Row],[Fecha de Vencimiento]],Festivos),"")))</f>
        <v/>
      </c>
      <c r="L23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11" s="1"/>
      <c r="N2311" s="1"/>
      <c r="O2311" s="1"/>
      <c r="P2311" s="1" t="str">
        <f>_xlfn.IFNA(VLOOKUP(Tabla1[[#This Row],[Departamento]],Departamentos,2,FALSE),"")</f>
        <v/>
      </c>
      <c r="Q2311" s="1"/>
      <c r="R2311" s="1" t="str">
        <f>_xlfn.IFNA(VLOOKUP(Tabla1[[#This Row],[Municipio]],Municipios,2,FALSE),"")</f>
        <v/>
      </c>
      <c r="S2311" s="1"/>
      <c r="T2311" s="1"/>
      <c r="U2311" s="1"/>
      <c r="V2311" s="1"/>
      <c r="W2311" s="1"/>
      <c r="Z2311" s="1"/>
    </row>
    <row r="2312" spans="1:26">
      <c r="A2312" s="1"/>
      <c r="B2312" s="1"/>
      <c r="D2312" s="1"/>
      <c r="E2312" s="1"/>
      <c r="F2312" s="1"/>
      <c r="G2312" s="1"/>
      <c r="H2312" s="1"/>
      <c r="I2312" s="1" t="str">
        <f>IFERROR(VLOOKUP(Tabla1[[#This Row],[Tipo de Petición, queja o reclamo, queja o reclamo]],Tipif,2,0),"")</f>
        <v/>
      </c>
      <c r="J2312" s="2" t="str">
        <f>IF(Tabla1[[#This Row],[Fecha Radicado]]="","",IF(Tabla1[[#This Row],[Tipo de Petición, queja o reclamo, queja o reclamo]]="Sin término de respuesta","No aplica",WORKDAY(Tabla1[[#This Row],[Fecha Radicado]],Tabla1[[#This Row],[Plazo]],Festivos)))</f>
        <v/>
      </c>
      <c r="K2312" s="3" t="str">
        <f ca="1">IF(Tabla1[[#This Row],[Estado]]="No Aplica","",IF(Tabla1[[#This Row],[Estado]]="Con respuesta","Gestionado",IFERROR(NETWORKDAYS(TODAY(),Tabla1[[#This Row],[Fecha de Vencimiento]],Festivos),"")))</f>
        <v/>
      </c>
      <c r="L23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12" s="1"/>
      <c r="N2312" s="1"/>
      <c r="O2312" s="1"/>
      <c r="P2312" s="1" t="str">
        <f>_xlfn.IFNA(VLOOKUP(Tabla1[[#This Row],[Departamento]],Departamentos,2,FALSE),"")</f>
        <v/>
      </c>
      <c r="Q2312" s="1"/>
      <c r="R2312" s="1" t="str">
        <f>_xlfn.IFNA(VLOOKUP(Tabla1[[#This Row],[Municipio]],Municipios,2,FALSE),"")</f>
        <v/>
      </c>
      <c r="S2312" s="1"/>
      <c r="T2312" s="1"/>
      <c r="U2312" s="1"/>
      <c r="V2312" s="1"/>
      <c r="W2312" s="1"/>
      <c r="Z2312" s="1"/>
    </row>
    <row r="2313" spans="1:26">
      <c r="A2313" s="1"/>
      <c r="B2313" s="1"/>
      <c r="D2313" s="1"/>
      <c r="E2313" s="1"/>
      <c r="F2313" s="1"/>
      <c r="G2313" s="1"/>
      <c r="H2313" s="1"/>
      <c r="I2313" s="1" t="str">
        <f>IFERROR(VLOOKUP(Tabla1[[#This Row],[Tipo de Petición, queja o reclamo, queja o reclamo]],Tipif,2,0),"")</f>
        <v/>
      </c>
      <c r="J2313" s="2" t="str">
        <f>IF(Tabla1[[#This Row],[Fecha Radicado]]="","",IF(Tabla1[[#This Row],[Tipo de Petición, queja o reclamo, queja o reclamo]]="Sin término de respuesta","No aplica",WORKDAY(Tabla1[[#This Row],[Fecha Radicado]],Tabla1[[#This Row],[Plazo]],Festivos)))</f>
        <v/>
      </c>
      <c r="K2313" s="3" t="str">
        <f ca="1">IF(Tabla1[[#This Row],[Estado]]="No Aplica","",IF(Tabla1[[#This Row],[Estado]]="Con respuesta","Gestionado",IFERROR(NETWORKDAYS(TODAY(),Tabla1[[#This Row],[Fecha de Vencimiento]],Festivos),"")))</f>
        <v/>
      </c>
      <c r="L23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13" s="1"/>
      <c r="N2313" s="1"/>
      <c r="O2313" s="1"/>
      <c r="P2313" s="1" t="str">
        <f>_xlfn.IFNA(VLOOKUP(Tabla1[[#This Row],[Departamento]],Departamentos,2,FALSE),"")</f>
        <v/>
      </c>
      <c r="Q2313" s="1"/>
      <c r="R2313" s="1" t="str">
        <f>_xlfn.IFNA(VLOOKUP(Tabla1[[#This Row],[Municipio]],Municipios,2,FALSE),"")</f>
        <v/>
      </c>
      <c r="S2313" s="1"/>
      <c r="T2313" s="1"/>
      <c r="U2313" s="1"/>
      <c r="V2313" s="1"/>
      <c r="W2313" s="1"/>
      <c r="Z2313" s="1"/>
    </row>
    <row r="2314" spans="1:26">
      <c r="A2314" s="1"/>
      <c r="B2314" s="1"/>
      <c r="D2314" s="1"/>
      <c r="E2314" s="1"/>
      <c r="F2314" s="1"/>
      <c r="G2314" s="1"/>
      <c r="H2314" s="1"/>
      <c r="I2314" s="1" t="str">
        <f>IFERROR(VLOOKUP(Tabla1[[#This Row],[Tipo de Petición, queja o reclamo, queja o reclamo]],Tipif,2,0),"")</f>
        <v/>
      </c>
      <c r="J2314" s="2" t="str">
        <f>IF(Tabla1[[#This Row],[Fecha Radicado]]="","",IF(Tabla1[[#This Row],[Tipo de Petición, queja o reclamo, queja o reclamo]]="Sin término de respuesta","No aplica",WORKDAY(Tabla1[[#This Row],[Fecha Radicado]],Tabla1[[#This Row],[Plazo]],Festivos)))</f>
        <v/>
      </c>
      <c r="K2314" s="3" t="str">
        <f ca="1">IF(Tabla1[[#This Row],[Estado]]="No Aplica","",IF(Tabla1[[#This Row],[Estado]]="Con respuesta","Gestionado",IFERROR(NETWORKDAYS(TODAY(),Tabla1[[#This Row],[Fecha de Vencimiento]],Festivos),"")))</f>
        <v/>
      </c>
      <c r="L23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14" s="1"/>
      <c r="N2314" s="1"/>
      <c r="O2314" s="1"/>
      <c r="P2314" s="1" t="str">
        <f>_xlfn.IFNA(VLOOKUP(Tabla1[[#This Row],[Departamento]],Departamentos,2,FALSE),"")</f>
        <v/>
      </c>
      <c r="Q2314" s="1"/>
      <c r="R2314" s="1" t="str">
        <f>_xlfn.IFNA(VLOOKUP(Tabla1[[#This Row],[Municipio]],Municipios,2,FALSE),"")</f>
        <v/>
      </c>
      <c r="S2314" s="1"/>
      <c r="T2314" s="1"/>
      <c r="U2314" s="1"/>
      <c r="V2314" s="1"/>
      <c r="W2314" s="1"/>
      <c r="Z2314" s="1"/>
    </row>
    <row r="2315" spans="1:26">
      <c r="A2315" s="1"/>
      <c r="B2315" s="1"/>
      <c r="D2315" s="1"/>
      <c r="E2315" s="1"/>
      <c r="F2315" s="1"/>
      <c r="G2315" s="1"/>
      <c r="H2315" s="1"/>
      <c r="I2315" s="1" t="str">
        <f>IFERROR(VLOOKUP(Tabla1[[#This Row],[Tipo de Petición, queja o reclamo, queja o reclamo]],Tipif,2,0),"")</f>
        <v/>
      </c>
      <c r="J2315" s="2" t="str">
        <f>IF(Tabla1[[#This Row],[Fecha Radicado]]="","",IF(Tabla1[[#This Row],[Tipo de Petición, queja o reclamo, queja o reclamo]]="Sin término de respuesta","No aplica",WORKDAY(Tabla1[[#This Row],[Fecha Radicado]],Tabla1[[#This Row],[Plazo]],Festivos)))</f>
        <v/>
      </c>
      <c r="K2315" s="3" t="str">
        <f ca="1">IF(Tabla1[[#This Row],[Estado]]="No Aplica","",IF(Tabla1[[#This Row],[Estado]]="Con respuesta","Gestionado",IFERROR(NETWORKDAYS(TODAY(),Tabla1[[#This Row],[Fecha de Vencimiento]],Festivos),"")))</f>
        <v/>
      </c>
      <c r="L23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15" s="1"/>
      <c r="N2315" s="1"/>
      <c r="O2315" s="1"/>
      <c r="P2315" s="1" t="str">
        <f>_xlfn.IFNA(VLOOKUP(Tabla1[[#This Row],[Departamento]],Departamentos,2,FALSE),"")</f>
        <v/>
      </c>
      <c r="Q2315" s="1"/>
      <c r="R2315" s="1" t="str">
        <f>_xlfn.IFNA(VLOOKUP(Tabla1[[#This Row],[Municipio]],Municipios,2,FALSE),"")</f>
        <v/>
      </c>
      <c r="S2315" s="1"/>
      <c r="T2315" s="1"/>
      <c r="U2315" s="1"/>
      <c r="V2315" s="1"/>
      <c r="W2315" s="1"/>
      <c r="Z2315" s="1"/>
    </row>
    <row r="2316" spans="1:26">
      <c r="A2316" s="1"/>
      <c r="B2316" s="1"/>
      <c r="D2316" s="1"/>
      <c r="E2316" s="1"/>
      <c r="F2316" s="1"/>
      <c r="G2316" s="1"/>
      <c r="H2316" s="1"/>
      <c r="I2316" s="1" t="str">
        <f>IFERROR(VLOOKUP(Tabla1[[#This Row],[Tipo de Petición, queja o reclamo, queja o reclamo]],Tipif,2,0),"")</f>
        <v/>
      </c>
      <c r="J2316" s="2" t="str">
        <f>IF(Tabla1[[#This Row],[Fecha Radicado]]="","",IF(Tabla1[[#This Row],[Tipo de Petición, queja o reclamo, queja o reclamo]]="Sin término de respuesta","No aplica",WORKDAY(Tabla1[[#This Row],[Fecha Radicado]],Tabla1[[#This Row],[Plazo]],Festivos)))</f>
        <v/>
      </c>
      <c r="K2316" s="3" t="str">
        <f ca="1">IF(Tabla1[[#This Row],[Estado]]="No Aplica","",IF(Tabla1[[#This Row],[Estado]]="Con respuesta","Gestionado",IFERROR(NETWORKDAYS(TODAY(),Tabla1[[#This Row],[Fecha de Vencimiento]],Festivos),"")))</f>
        <v/>
      </c>
      <c r="L23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16" s="1"/>
      <c r="N2316" s="1"/>
      <c r="O2316" s="1"/>
      <c r="P2316" s="1" t="str">
        <f>_xlfn.IFNA(VLOOKUP(Tabla1[[#This Row],[Departamento]],Departamentos,2,FALSE),"")</f>
        <v/>
      </c>
      <c r="Q2316" s="1"/>
      <c r="R2316" s="1" t="str">
        <f>_xlfn.IFNA(VLOOKUP(Tabla1[[#This Row],[Municipio]],Municipios,2,FALSE),"")</f>
        <v/>
      </c>
      <c r="S2316" s="1"/>
      <c r="T2316" s="1"/>
      <c r="U2316" s="1"/>
      <c r="V2316" s="1"/>
      <c r="W2316" s="1"/>
      <c r="Z2316" s="1"/>
    </row>
    <row r="2317" spans="1:26">
      <c r="A2317" s="1"/>
      <c r="B2317" s="1"/>
      <c r="D2317" s="1"/>
      <c r="E2317" s="1"/>
      <c r="F2317" s="1"/>
      <c r="G2317" s="1"/>
      <c r="H2317" s="1"/>
      <c r="I2317" s="1" t="str">
        <f>IFERROR(VLOOKUP(Tabla1[[#This Row],[Tipo de Petición, queja o reclamo, queja o reclamo]],Tipif,2,0),"")</f>
        <v/>
      </c>
      <c r="J2317" s="2" t="str">
        <f>IF(Tabla1[[#This Row],[Fecha Radicado]]="","",IF(Tabla1[[#This Row],[Tipo de Petición, queja o reclamo, queja o reclamo]]="Sin término de respuesta","No aplica",WORKDAY(Tabla1[[#This Row],[Fecha Radicado]],Tabla1[[#This Row],[Plazo]],Festivos)))</f>
        <v/>
      </c>
      <c r="K2317" s="3" t="str">
        <f ca="1">IF(Tabla1[[#This Row],[Estado]]="No Aplica","",IF(Tabla1[[#This Row],[Estado]]="Con respuesta","Gestionado",IFERROR(NETWORKDAYS(TODAY(),Tabla1[[#This Row],[Fecha de Vencimiento]],Festivos),"")))</f>
        <v/>
      </c>
      <c r="L23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17" s="1"/>
      <c r="N2317" s="1"/>
      <c r="O2317" s="1"/>
      <c r="P2317" s="1" t="str">
        <f>_xlfn.IFNA(VLOOKUP(Tabla1[[#This Row],[Departamento]],Departamentos,2,FALSE),"")</f>
        <v/>
      </c>
      <c r="Q2317" s="1"/>
      <c r="R2317" s="1" t="str">
        <f>_xlfn.IFNA(VLOOKUP(Tabla1[[#This Row],[Municipio]],Municipios,2,FALSE),"")</f>
        <v/>
      </c>
      <c r="S2317" s="1"/>
      <c r="T2317" s="1"/>
      <c r="U2317" s="1"/>
      <c r="V2317" s="1"/>
      <c r="W2317" s="1"/>
      <c r="Z2317" s="1"/>
    </row>
    <row r="2318" spans="1:26">
      <c r="A2318" s="1"/>
      <c r="B2318" s="1"/>
      <c r="D2318" s="1"/>
      <c r="E2318" s="1"/>
      <c r="F2318" s="1"/>
      <c r="G2318" s="1"/>
      <c r="H2318" s="1"/>
      <c r="I2318" s="1" t="str">
        <f>IFERROR(VLOOKUP(Tabla1[[#This Row],[Tipo de Petición, queja o reclamo, queja o reclamo]],Tipif,2,0),"")</f>
        <v/>
      </c>
      <c r="J2318" s="2" t="str">
        <f>IF(Tabla1[[#This Row],[Fecha Radicado]]="","",IF(Tabla1[[#This Row],[Tipo de Petición, queja o reclamo, queja o reclamo]]="Sin término de respuesta","No aplica",WORKDAY(Tabla1[[#This Row],[Fecha Radicado]],Tabla1[[#This Row],[Plazo]],Festivos)))</f>
        <v/>
      </c>
      <c r="K2318" s="3" t="str">
        <f ca="1">IF(Tabla1[[#This Row],[Estado]]="No Aplica","",IF(Tabla1[[#This Row],[Estado]]="Con respuesta","Gestionado",IFERROR(NETWORKDAYS(TODAY(),Tabla1[[#This Row],[Fecha de Vencimiento]],Festivos),"")))</f>
        <v/>
      </c>
      <c r="L23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18" s="1"/>
      <c r="N2318" s="1"/>
      <c r="O2318" s="1"/>
      <c r="P2318" s="1" t="str">
        <f>_xlfn.IFNA(VLOOKUP(Tabla1[[#This Row],[Departamento]],Departamentos,2,FALSE),"")</f>
        <v/>
      </c>
      <c r="Q2318" s="1"/>
      <c r="R2318" s="1" t="str">
        <f>_xlfn.IFNA(VLOOKUP(Tabla1[[#This Row],[Municipio]],Municipios,2,FALSE),"")</f>
        <v/>
      </c>
      <c r="S2318" s="1"/>
      <c r="T2318" s="1"/>
      <c r="U2318" s="1"/>
      <c r="V2318" s="1"/>
      <c r="W2318" s="1"/>
      <c r="Z2318" s="1"/>
    </row>
    <row r="2319" spans="1:26">
      <c r="A2319" s="1"/>
      <c r="B2319" s="1"/>
      <c r="D2319" s="1"/>
      <c r="E2319" s="1"/>
      <c r="F2319" s="1"/>
      <c r="G2319" s="1"/>
      <c r="H2319" s="1"/>
      <c r="I2319" s="1" t="str">
        <f>IFERROR(VLOOKUP(Tabla1[[#This Row],[Tipo de Petición, queja o reclamo, queja o reclamo]],Tipif,2,0),"")</f>
        <v/>
      </c>
      <c r="J2319" s="2" t="str">
        <f>IF(Tabla1[[#This Row],[Fecha Radicado]]="","",IF(Tabla1[[#This Row],[Tipo de Petición, queja o reclamo, queja o reclamo]]="Sin término de respuesta","No aplica",WORKDAY(Tabla1[[#This Row],[Fecha Radicado]],Tabla1[[#This Row],[Plazo]],Festivos)))</f>
        <v/>
      </c>
      <c r="K2319" s="3" t="str">
        <f ca="1">IF(Tabla1[[#This Row],[Estado]]="No Aplica","",IF(Tabla1[[#This Row],[Estado]]="Con respuesta","Gestionado",IFERROR(NETWORKDAYS(TODAY(),Tabla1[[#This Row],[Fecha de Vencimiento]],Festivos),"")))</f>
        <v/>
      </c>
      <c r="L23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19" s="1"/>
      <c r="N2319" s="1"/>
      <c r="O2319" s="1"/>
      <c r="P2319" s="1" t="str">
        <f>_xlfn.IFNA(VLOOKUP(Tabla1[[#This Row],[Departamento]],Departamentos,2,FALSE),"")</f>
        <v/>
      </c>
      <c r="Q2319" s="1"/>
      <c r="R2319" s="1" t="str">
        <f>_xlfn.IFNA(VLOOKUP(Tabla1[[#This Row],[Municipio]],Municipios,2,FALSE),"")</f>
        <v/>
      </c>
      <c r="S2319" s="1"/>
      <c r="T2319" s="1"/>
      <c r="U2319" s="1"/>
      <c r="V2319" s="1"/>
      <c r="W2319" s="1"/>
      <c r="Z2319" s="1"/>
    </row>
    <row r="2320" spans="1:26">
      <c r="A2320" s="1"/>
      <c r="B2320" s="1"/>
      <c r="D2320" s="1"/>
      <c r="E2320" s="1"/>
      <c r="F2320" s="1"/>
      <c r="G2320" s="1"/>
      <c r="H2320" s="1"/>
      <c r="I2320" s="1" t="str">
        <f>IFERROR(VLOOKUP(Tabla1[[#This Row],[Tipo de Petición, queja o reclamo, queja o reclamo]],Tipif,2,0),"")</f>
        <v/>
      </c>
      <c r="J2320" s="2" t="str">
        <f>IF(Tabla1[[#This Row],[Fecha Radicado]]="","",IF(Tabla1[[#This Row],[Tipo de Petición, queja o reclamo, queja o reclamo]]="Sin término de respuesta","No aplica",WORKDAY(Tabla1[[#This Row],[Fecha Radicado]],Tabla1[[#This Row],[Plazo]],Festivos)))</f>
        <v/>
      </c>
      <c r="K2320" s="3" t="str">
        <f ca="1">IF(Tabla1[[#This Row],[Estado]]="No Aplica","",IF(Tabla1[[#This Row],[Estado]]="Con respuesta","Gestionado",IFERROR(NETWORKDAYS(TODAY(),Tabla1[[#This Row],[Fecha de Vencimiento]],Festivos),"")))</f>
        <v/>
      </c>
      <c r="L23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20" s="1"/>
      <c r="N2320" s="1"/>
      <c r="O2320" s="1"/>
      <c r="P2320" s="1" t="str">
        <f>_xlfn.IFNA(VLOOKUP(Tabla1[[#This Row],[Departamento]],Departamentos,2,FALSE),"")</f>
        <v/>
      </c>
      <c r="Q2320" s="1"/>
      <c r="R2320" s="1" t="str">
        <f>_xlfn.IFNA(VLOOKUP(Tabla1[[#This Row],[Municipio]],Municipios,2,FALSE),"")</f>
        <v/>
      </c>
      <c r="S2320" s="1"/>
      <c r="T2320" s="1"/>
      <c r="U2320" s="1"/>
      <c r="V2320" s="1"/>
      <c r="W2320" s="1"/>
      <c r="Z2320" s="1"/>
    </row>
    <row r="2321" spans="1:26">
      <c r="A2321" s="1"/>
      <c r="B2321" s="1"/>
      <c r="D2321" s="1"/>
      <c r="E2321" s="1"/>
      <c r="F2321" s="1"/>
      <c r="G2321" s="1"/>
      <c r="H2321" s="1"/>
      <c r="I2321" s="1" t="str">
        <f>IFERROR(VLOOKUP(Tabla1[[#This Row],[Tipo de Petición, queja o reclamo, queja o reclamo]],Tipif,2,0),"")</f>
        <v/>
      </c>
      <c r="J2321" s="2" t="str">
        <f>IF(Tabla1[[#This Row],[Fecha Radicado]]="","",IF(Tabla1[[#This Row],[Tipo de Petición, queja o reclamo, queja o reclamo]]="Sin término de respuesta","No aplica",WORKDAY(Tabla1[[#This Row],[Fecha Radicado]],Tabla1[[#This Row],[Plazo]],Festivos)))</f>
        <v/>
      </c>
      <c r="K2321" s="3" t="str">
        <f ca="1">IF(Tabla1[[#This Row],[Estado]]="No Aplica","",IF(Tabla1[[#This Row],[Estado]]="Con respuesta","Gestionado",IFERROR(NETWORKDAYS(TODAY(),Tabla1[[#This Row],[Fecha de Vencimiento]],Festivos),"")))</f>
        <v/>
      </c>
      <c r="L23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21" s="1"/>
      <c r="N2321" s="1"/>
      <c r="O2321" s="1"/>
      <c r="P2321" s="1" t="str">
        <f>_xlfn.IFNA(VLOOKUP(Tabla1[[#This Row],[Departamento]],Departamentos,2,FALSE),"")</f>
        <v/>
      </c>
      <c r="Q2321" s="1"/>
      <c r="R2321" s="1" t="str">
        <f>_xlfn.IFNA(VLOOKUP(Tabla1[[#This Row],[Municipio]],Municipios,2,FALSE),"")</f>
        <v/>
      </c>
      <c r="S2321" s="1"/>
      <c r="T2321" s="1"/>
      <c r="U2321" s="1"/>
      <c r="V2321" s="1"/>
      <c r="W2321" s="1"/>
      <c r="Z2321" s="1"/>
    </row>
    <row r="2322" spans="1:26">
      <c r="A2322" s="1"/>
      <c r="B2322" s="1"/>
      <c r="D2322" s="1"/>
      <c r="E2322" s="1"/>
      <c r="F2322" s="1"/>
      <c r="G2322" s="1"/>
      <c r="H2322" s="1"/>
      <c r="I2322" s="1" t="str">
        <f>IFERROR(VLOOKUP(Tabla1[[#This Row],[Tipo de Petición, queja o reclamo, queja o reclamo]],Tipif,2,0),"")</f>
        <v/>
      </c>
      <c r="J2322" s="2" t="str">
        <f>IF(Tabla1[[#This Row],[Fecha Radicado]]="","",IF(Tabla1[[#This Row],[Tipo de Petición, queja o reclamo, queja o reclamo]]="Sin término de respuesta","No aplica",WORKDAY(Tabla1[[#This Row],[Fecha Radicado]],Tabla1[[#This Row],[Plazo]],Festivos)))</f>
        <v/>
      </c>
      <c r="K2322" s="3" t="str">
        <f ca="1">IF(Tabla1[[#This Row],[Estado]]="No Aplica","",IF(Tabla1[[#This Row],[Estado]]="Con respuesta","Gestionado",IFERROR(NETWORKDAYS(TODAY(),Tabla1[[#This Row],[Fecha de Vencimiento]],Festivos),"")))</f>
        <v/>
      </c>
      <c r="L23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22" s="1"/>
      <c r="N2322" s="1"/>
      <c r="O2322" s="1"/>
      <c r="P2322" s="1" t="str">
        <f>_xlfn.IFNA(VLOOKUP(Tabla1[[#This Row],[Departamento]],Departamentos,2,FALSE),"")</f>
        <v/>
      </c>
      <c r="Q2322" s="1"/>
      <c r="R2322" s="1" t="str">
        <f>_xlfn.IFNA(VLOOKUP(Tabla1[[#This Row],[Municipio]],Municipios,2,FALSE),"")</f>
        <v/>
      </c>
      <c r="S2322" s="1"/>
      <c r="T2322" s="1"/>
      <c r="U2322" s="1"/>
      <c r="V2322" s="1"/>
      <c r="W2322" s="1"/>
      <c r="Z2322" s="1"/>
    </row>
    <row r="2323" spans="1:26">
      <c r="A2323" s="1"/>
      <c r="B2323" s="1"/>
      <c r="D2323" s="1"/>
      <c r="E2323" s="1"/>
      <c r="F2323" s="1"/>
      <c r="G2323" s="1"/>
      <c r="H2323" s="1"/>
      <c r="I2323" s="1" t="str">
        <f>IFERROR(VLOOKUP(Tabla1[[#This Row],[Tipo de Petición, queja o reclamo, queja o reclamo]],Tipif,2,0),"")</f>
        <v/>
      </c>
      <c r="J2323" s="2" t="str">
        <f>IF(Tabla1[[#This Row],[Fecha Radicado]]="","",IF(Tabla1[[#This Row],[Tipo de Petición, queja o reclamo, queja o reclamo]]="Sin término de respuesta","No aplica",WORKDAY(Tabla1[[#This Row],[Fecha Radicado]],Tabla1[[#This Row],[Plazo]],Festivos)))</f>
        <v/>
      </c>
      <c r="K2323" s="3" t="str">
        <f ca="1">IF(Tabla1[[#This Row],[Estado]]="No Aplica","",IF(Tabla1[[#This Row],[Estado]]="Con respuesta","Gestionado",IFERROR(NETWORKDAYS(TODAY(),Tabla1[[#This Row],[Fecha de Vencimiento]],Festivos),"")))</f>
        <v/>
      </c>
      <c r="L23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23" s="1"/>
      <c r="N2323" s="1"/>
      <c r="O2323" s="1"/>
      <c r="P2323" s="1" t="str">
        <f>_xlfn.IFNA(VLOOKUP(Tabla1[[#This Row],[Departamento]],Departamentos,2,FALSE),"")</f>
        <v/>
      </c>
      <c r="Q2323" s="1"/>
      <c r="R2323" s="1" t="str">
        <f>_xlfn.IFNA(VLOOKUP(Tabla1[[#This Row],[Municipio]],Municipios,2,FALSE),"")</f>
        <v/>
      </c>
      <c r="S2323" s="1"/>
      <c r="T2323" s="1"/>
      <c r="U2323" s="1"/>
      <c r="V2323" s="1"/>
      <c r="W2323" s="1"/>
      <c r="Z2323" s="1"/>
    </row>
    <row r="2324" spans="1:26">
      <c r="A2324" s="1"/>
      <c r="B2324" s="1"/>
      <c r="D2324" s="1"/>
      <c r="E2324" s="1"/>
      <c r="F2324" s="1"/>
      <c r="G2324" s="1"/>
      <c r="H2324" s="1"/>
      <c r="I2324" s="1" t="str">
        <f>IFERROR(VLOOKUP(Tabla1[[#This Row],[Tipo de Petición, queja o reclamo, queja o reclamo]],Tipif,2,0),"")</f>
        <v/>
      </c>
      <c r="J2324" s="2" t="str">
        <f>IF(Tabla1[[#This Row],[Fecha Radicado]]="","",IF(Tabla1[[#This Row],[Tipo de Petición, queja o reclamo, queja o reclamo]]="Sin término de respuesta","No aplica",WORKDAY(Tabla1[[#This Row],[Fecha Radicado]],Tabla1[[#This Row],[Plazo]],Festivos)))</f>
        <v/>
      </c>
      <c r="K2324" s="3" t="str">
        <f ca="1">IF(Tabla1[[#This Row],[Estado]]="No Aplica","",IF(Tabla1[[#This Row],[Estado]]="Con respuesta","Gestionado",IFERROR(NETWORKDAYS(TODAY(),Tabla1[[#This Row],[Fecha de Vencimiento]],Festivos),"")))</f>
        <v/>
      </c>
      <c r="L23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24" s="1"/>
      <c r="N2324" s="1"/>
      <c r="O2324" s="1"/>
      <c r="P2324" s="1" t="str">
        <f>_xlfn.IFNA(VLOOKUP(Tabla1[[#This Row],[Departamento]],Departamentos,2,FALSE),"")</f>
        <v/>
      </c>
      <c r="Q2324" s="1"/>
      <c r="R2324" s="1" t="str">
        <f>_xlfn.IFNA(VLOOKUP(Tabla1[[#This Row],[Municipio]],Municipios,2,FALSE),"")</f>
        <v/>
      </c>
      <c r="S2324" s="1"/>
      <c r="T2324" s="1"/>
      <c r="U2324" s="1"/>
      <c r="V2324" s="1"/>
      <c r="W2324" s="1"/>
      <c r="Z2324" s="1"/>
    </row>
    <row r="2325" spans="1:26">
      <c r="A2325" s="1"/>
      <c r="B2325" s="1"/>
      <c r="D2325" s="1"/>
      <c r="E2325" s="1"/>
      <c r="F2325" s="1"/>
      <c r="G2325" s="1"/>
      <c r="H2325" s="1"/>
      <c r="I2325" s="1" t="str">
        <f>IFERROR(VLOOKUP(Tabla1[[#This Row],[Tipo de Petición, queja o reclamo, queja o reclamo]],Tipif,2,0),"")</f>
        <v/>
      </c>
      <c r="J2325" s="2" t="str">
        <f>IF(Tabla1[[#This Row],[Fecha Radicado]]="","",IF(Tabla1[[#This Row],[Tipo de Petición, queja o reclamo, queja o reclamo]]="Sin término de respuesta","No aplica",WORKDAY(Tabla1[[#This Row],[Fecha Radicado]],Tabla1[[#This Row],[Plazo]],Festivos)))</f>
        <v/>
      </c>
      <c r="K2325" s="3" t="str">
        <f ca="1">IF(Tabla1[[#This Row],[Estado]]="No Aplica","",IF(Tabla1[[#This Row],[Estado]]="Con respuesta","Gestionado",IFERROR(NETWORKDAYS(TODAY(),Tabla1[[#This Row],[Fecha de Vencimiento]],Festivos),"")))</f>
        <v/>
      </c>
      <c r="L23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25" s="1"/>
      <c r="N2325" s="1"/>
      <c r="O2325" s="1"/>
      <c r="P2325" s="1" t="str">
        <f>_xlfn.IFNA(VLOOKUP(Tabla1[[#This Row],[Departamento]],Departamentos,2,FALSE),"")</f>
        <v/>
      </c>
      <c r="Q2325" s="1"/>
      <c r="R2325" s="1" t="str">
        <f>_xlfn.IFNA(VLOOKUP(Tabla1[[#This Row],[Municipio]],Municipios,2,FALSE),"")</f>
        <v/>
      </c>
      <c r="S2325" s="1"/>
      <c r="T2325" s="1"/>
      <c r="U2325" s="1"/>
      <c r="V2325" s="1"/>
      <c r="W2325" s="1"/>
      <c r="Z2325" s="1"/>
    </row>
    <row r="2326" spans="1:26">
      <c r="A2326" s="1"/>
      <c r="B2326" s="1"/>
      <c r="D2326" s="1"/>
      <c r="E2326" s="1"/>
      <c r="F2326" s="1"/>
      <c r="G2326" s="1"/>
      <c r="H2326" s="1"/>
      <c r="I2326" s="1" t="str">
        <f>IFERROR(VLOOKUP(Tabla1[[#This Row],[Tipo de Petición, queja o reclamo, queja o reclamo]],Tipif,2,0),"")</f>
        <v/>
      </c>
      <c r="J2326" s="2" t="str">
        <f>IF(Tabla1[[#This Row],[Fecha Radicado]]="","",IF(Tabla1[[#This Row],[Tipo de Petición, queja o reclamo, queja o reclamo]]="Sin término de respuesta","No aplica",WORKDAY(Tabla1[[#This Row],[Fecha Radicado]],Tabla1[[#This Row],[Plazo]],Festivos)))</f>
        <v/>
      </c>
      <c r="K2326" s="3" t="str">
        <f ca="1">IF(Tabla1[[#This Row],[Estado]]="No Aplica","",IF(Tabla1[[#This Row],[Estado]]="Con respuesta","Gestionado",IFERROR(NETWORKDAYS(TODAY(),Tabla1[[#This Row],[Fecha de Vencimiento]],Festivos),"")))</f>
        <v/>
      </c>
      <c r="L23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26" s="1"/>
      <c r="N2326" s="1"/>
      <c r="O2326" s="1"/>
      <c r="P2326" s="1" t="str">
        <f>_xlfn.IFNA(VLOOKUP(Tabla1[[#This Row],[Departamento]],Departamentos,2,FALSE),"")</f>
        <v/>
      </c>
      <c r="Q2326" s="1"/>
      <c r="R2326" s="1" t="str">
        <f>_xlfn.IFNA(VLOOKUP(Tabla1[[#This Row],[Municipio]],Municipios,2,FALSE),"")</f>
        <v/>
      </c>
      <c r="S2326" s="1"/>
      <c r="T2326" s="1"/>
      <c r="U2326" s="1"/>
      <c r="V2326" s="1"/>
      <c r="W2326" s="1"/>
      <c r="Z2326" s="1"/>
    </row>
    <row r="2327" spans="1:26">
      <c r="A2327" s="1"/>
      <c r="B2327" s="1"/>
      <c r="D2327" s="1"/>
      <c r="E2327" s="1"/>
      <c r="F2327" s="1"/>
      <c r="G2327" s="1"/>
      <c r="H2327" s="1"/>
      <c r="I2327" s="1" t="str">
        <f>IFERROR(VLOOKUP(Tabla1[[#This Row],[Tipo de Petición, queja o reclamo, queja o reclamo]],Tipif,2,0),"")</f>
        <v/>
      </c>
      <c r="J2327" s="2" t="str">
        <f>IF(Tabla1[[#This Row],[Fecha Radicado]]="","",IF(Tabla1[[#This Row],[Tipo de Petición, queja o reclamo, queja o reclamo]]="Sin término de respuesta","No aplica",WORKDAY(Tabla1[[#This Row],[Fecha Radicado]],Tabla1[[#This Row],[Plazo]],Festivos)))</f>
        <v/>
      </c>
      <c r="K2327" s="3" t="str">
        <f ca="1">IF(Tabla1[[#This Row],[Estado]]="No Aplica","",IF(Tabla1[[#This Row],[Estado]]="Con respuesta","Gestionado",IFERROR(NETWORKDAYS(TODAY(),Tabla1[[#This Row],[Fecha de Vencimiento]],Festivos),"")))</f>
        <v/>
      </c>
      <c r="L23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27" s="1"/>
      <c r="N2327" s="1"/>
      <c r="O2327" s="1"/>
      <c r="P2327" s="1" t="str">
        <f>_xlfn.IFNA(VLOOKUP(Tabla1[[#This Row],[Departamento]],Departamentos,2,FALSE),"")</f>
        <v/>
      </c>
      <c r="Q2327" s="1"/>
      <c r="R2327" s="1" t="str">
        <f>_xlfn.IFNA(VLOOKUP(Tabla1[[#This Row],[Municipio]],Municipios,2,FALSE),"")</f>
        <v/>
      </c>
      <c r="S2327" s="1"/>
      <c r="T2327" s="1"/>
      <c r="U2327" s="1"/>
      <c r="V2327" s="1"/>
      <c r="W2327" s="1"/>
      <c r="Z2327" s="1"/>
    </row>
    <row r="2328" spans="1:26">
      <c r="A2328" s="1"/>
      <c r="B2328" s="1"/>
      <c r="D2328" s="1"/>
      <c r="E2328" s="1"/>
      <c r="F2328" s="1"/>
      <c r="G2328" s="1"/>
      <c r="H2328" s="1"/>
      <c r="I2328" s="1" t="str">
        <f>IFERROR(VLOOKUP(Tabla1[[#This Row],[Tipo de Petición, queja o reclamo, queja o reclamo]],Tipif,2,0),"")</f>
        <v/>
      </c>
      <c r="J2328" s="2" t="str">
        <f>IF(Tabla1[[#This Row],[Fecha Radicado]]="","",IF(Tabla1[[#This Row],[Tipo de Petición, queja o reclamo, queja o reclamo]]="Sin término de respuesta","No aplica",WORKDAY(Tabla1[[#This Row],[Fecha Radicado]],Tabla1[[#This Row],[Plazo]],Festivos)))</f>
        <v/>
      </c>
      <c r="K2328" s="3" t="str">
        <f ca="1">IF(Tabla1[[#This Row],[Estado]]="No Aplica","",IF(Tabla1[[#This Row],[Estado]]="Con respuesta","Gestionado",IFERROR(NETWORKDAYS(TODAY(),Tabla1[[#This Row],[Fecha de Vencimiento]],Festivos),"")))</f>
        <v/>
      </c>
      <c r="L23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28" s="1"/>
      <c r="N2328" s="1"/>
      <c r="O2328" s="1"/>
      <c r="P2328" s="1" t="str">
        <f>_xlfn.IFNA(VLOOKUP(Tabla1[[#This Row],[Departamento]],Departamentos,2,FALSE),"")</f>
        <v/>
      </c>
      <c r="Q2328" s="1"/>
      <c r="R2328" s="1" t="str">
        <f>_xlfn.IFNA(VLOOKUP(Tabla1[[#This Row],[Municipio]],Municipios,2,FALSE),"")</f>
        <v/>
      </c>
      <c r="S2328" s="1"/>
      <c r="T2328" s="1"/>
      <c r="U2328" s="1"/>
      <c r="V2328" s="1"/>
      <c r="W2328" s="1"/>
      <c r="Z2328" s="1"/>
    </row>
    <row r="2329" spans="1:26">
      <c r="A2329" s="1"/>
      <c r="B2329" s="1"/>
      <c r="D2329" s="1"/>
      <c r="E2329" s="1"/>
      <c r="F2329" s="1"/>
      <c r="G2329" s="1"/>
      <c r="H2329" s="1"/>
      <c r="I2329" s="1" t="str">
        <f>IFERROR(VLOOKUP(Tabla1[[#This Row],[Tipo de Petición, queja o reclamo, queja o reclamo]],Tipif,2,0),"")</f>
        <v/>
      </c>
      <c r="J2329" s="2" t="str">
        <f>IF(Tabla1[[#This Row],[Fecha Radicado]]="","",IF(Tabla1[[#This Row],[Tipo de Petición, queja o reclamo, queja o reclamo]]="Sin término de respuesta","No aplica",WORKDAY(Tabla1[[#This Row],[Fecha Radicado]],Tabla1[[#This Row],[Plazo]],Festivos)))</f>
        <v/>
      </c>
      <c r="K2329" s="3" t="str">
        <f ca="1">IF(Tabla1[[#This Row],[Estado]]="No Aplica","",IF(Tabla1[[#This Row],[Estado]]="Con respuesta","Gestionado",IFERROR(NETWORKDAYS(TODAY(),Tabla1[[#This Row],[Fecha de Vencimiento]],Festivos),"")))</f>
        <v/>
      </c>
      <c r="L23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29" s="1"/>
      <c r="N2329" s="1"/>
      <c r="O2329" s="1"/>
      <c r="P2329" s="1" t="str">
        <f>_xlfn.IFNA(VLOOKUP(Tabla1[[#This Row],[Departamento]],Departamentos,2,FALSE),"")</f>
        <v/>
      </c>
      <c r="Q2329" s="1"/>
      <c r="R2329" s="1" t="str">
        <f>_xlfn.IFNA(VLOOKUP(Tabla1[[#This Row],[Municipio]],Municipios,2,FALSE),"")</f>
        <v/>
      </c>
      <c r="S2329" s="1"/>
      <c r="T2329" s="1"/>
      <c r="U2329" s="1"/>
      <c r="V2329" s="1"/>
      <c r="W2329" s="1"/>
      <c r="Z2329" s="1"/>
    </row>
    <row r="2330" spans="1:26">
      <c r="A2330" s="1"/>
      <c r="B2330" s="1"/>
      <c r="D2330" s="1"/>
      <c r="E2330" s="1"/>
      <c r="F2330" s="1"/>
      <c r="G2330" s="1"/>
      <c r="H2330" s="1"/>
      <c r="I2330" s="1" t="str">
        <f>IFERROR(VLOOKUP(Tabla1[[#This Row],[Tipo de Petición, queja o reclamo, queja o reclamo]],Tipif,2,0),"")</f>
        <v/>
      </c>
      <c r="J2330" s="2" t="str">
        <f>IF(Tabla1[[#This Row],[Fecha Radicado]]="","",IF(Tabla1[[#This Row],[Tipo de Petición, queja o reclamo, queja o reclamo]]="Sin término de respuesta","No aplica",WORKDAY(Tabla1[[#This Row],[Fecha Radicado]],Tabla1[[#This Row],[Plazo]],Festivos)))</f>
        <v/>
      </c>
      <c r="K2330" s="3" t="str">
        <f ca="1">IF(Tabla1[[#This Row],[Estado]]="No Aplica","",IF(Tabla1[[#This Row],[Estado]]="Con respuesta","Gestionado",IFERROR(NETWORKDAYS(TODAY(),Tabla1[[#This Row],[Fecha de Vencimiento]],Festivos),"")))</f>
        <v/>
      </c>
      <c r="L23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30" s="1"/>
      <c r="N2330" s="1"/>
      <c r="O2330" s="1"/>
      <c r="P2330" s="1" t="str">
        <f>_xlfn.IFNA(VLOOKUP(Tabla1[[#This Row],[Departamento]],Departamentos,2,FALSE),"")</f>
        <v/>
      </c>
      <c r="Q2330" s="1"/>
      <c r="R2330" s="1" t="str">
        <f>_xlfn.IFNA(VLOOKUP(Tabla1[[#This Row],[Municipio]],Municipios,2,FALSE),"")</f>
        <v/>
      </c>
      <c r="S2330" s="1"/>
      <c r="T2330" s="1"/>
      <c r="U2330" s="1"/>
      <c r="V2330" s="1"/>
      <c r="W2330" s="1"/>
      <c r="Z2330" s="1"/>
    </row>
    <row r="2331" spans="1:26">
      <c r="A2331" s="1"/>
      <c r="B2331" s="1"/>
      <c r="D2331" s="1"/>
      <c r="E2331" s="1"/>
      <c r="F2331" s="1"/>
      <c r="G2331" s="1"/>
      <c r="H2331" s="1"/>
      <c r="I2331" s="1" t="str">
        <f>IFERROR(VLOOKUP(Tabla1[[#This Row],[Tipo de Petición, queja o reclamo, queja o reclamo]],Tipif,2,0),"")</f>
        <v/>
      </c>
      <c r="J2331" s="2" t="str">
        <f>IF(Tabla1[[#This Row],[Fecha Radicado]]="","",IF(Tabla1[[#This Row],[Tipo de Petición, queja o reclamo, queja o reclamo]]="Sin término de respuesta","No aplica",WORKDAY(Tabla1[[#This Row],[Fecha Radicado]],Tabla1[[#This Row],[Plazo]],Festivos)))</f>
        <v/>
      </c>
      <c r="K2331" s="3" t="str">
        <f ca="1">IF(Tabla1[[#This Row],[Estado]]="No Aplica","",IF(Tabla1[[#This Row],[Estado]]="Con respuesta","Gestionado",IFERROR(NETWORKDAYS(TODAY(),Tabla1[[#This Row],[Fecha de Vencimiento]],Festivos),"")))</f>
        <v/>
      </c>
      <c r="L23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31" s="1"/>
      <c r="N2331" s="1"/>
      <c r="O2331" s="1"/>
      <c r="P2331" s="1" t="str">
        <f>_xlfn.IFNA(VLOOKUP(Tabla1[[#This Row],[Departamento]],Departamentos,2,FALSE),"")</f>
        <v/>
      </c>
      <c r="Q2331" s="1"/>
      <c r="R2331" s="1" t="str">
        <f>_xlfn.IFNA(VLOOKUP(Tabla1[[#This Row],[Municipio]],Municipios,2,FALSE),"")</f>
        <v/>
      </c>
      <c r="S2331" s="1"/>
      <c r="T2331" s="1"/>
      <c r="U2331" s="1"/>
      <c r="V2331" s="1"/>
      <c r="W2331" s="1"/>
      <c r="Z2331" s="1"/>
    </row>
    <row r="2332" spans="1:26">
      <c r="A2332" s="1"/>
      <c r="B2332" s="1"/>
      <c r="D2332" s="1"/>
      <c r="E2332" s="1"/>
      <c r="F2332" s="1"/>
      <c r="G2332" s="1"/>
      <c r="H2332" s="1"/>
      <c r="I2332" s="1" t="str">
        <f>IFERROR(VLOOKUP(Tabla1[[#This Row],[Tipo de Petición, queja o reclamo, queja o reclamo]],Tipif,2,0),"")</f>
        <v/>
      </c>
      <c r="J2332" s="2" t="str">
        <f>IF(Tabla1[[#This Row],[Fecha Radicado]]="","",IF(Tabla1[[#This Row],[Tipo de Petición, queja o reclamo, queja o reclamo]]="Sin término de respuesta","No aplica",WORKDAY(Tabla1[[#This Row],[Fecha Radicado]],Tabla1[[#This Row],[Plazo]],Festivos)))</f>
        <v/>
      </c>
      <c r="K2332" s="3" t="str">
        <f ca="1">IF(Tabla1[[#This Row],[Estado]]="No Aplica","",IF(Tabla1[[#This Row],[Estado]]="Con respuesta","Gestionado",IFERROR(NETWORKDAYS(TODAY(),Tabla1[[#This Row],[Fecha de Vencimiento]],Festivos),"")))</f>
        <v/>
      </c>
      <c r="L23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32" s="1"/>
      <c r="N2332" s="1"/>
      <c r="O2332" s="1"/>
      <c r="P2332" s="1" t="str">
        <f>_xlfn.IFNA(VLOOKUP(Tabla1[[#This Row],[Departamento]],Departamentos,2,FALSE),"")</f>
        <v/>
      </c>
      <c r="Q2332" s="1"/>
      <c r="R2332" s="1" t="str">
        <f>_xlfn.IFNA(VLOOKUP(Tabla1[[#This Row],[Municipio]],Municipios,2,FALSE),"")</f>
        <v/>
      </c>
      <c r="S2332" s="1"/>
      <c r="T2332" s="1"/>
      <c r="U2332" s="1"/>
      <c r="V2332" s="1"/>
      <c r="W2332" s="1"/>
      <c r="Z2332" s="1"/>
    </row>
    <row r="2333" spans="1:26">
      <c r="A2333" s="1"/>
      <c r="B2333" s="1"/>
      <c r="D2333" s="1"/>
      <c r="E2333" s="1"/>
      <c r="F2333" s="1"/>
      <c r="G2333" s="1"/>
      <c r="H2333" s="1"/>
      <c r="I2333" s="1" t="str">
        <f>IFERROR(VLOOKUP(Tabla1[[#This Row],[Tipo de Petición, queja o reclamo, queja o reclamo]],Tipif,2,0),"")</f>
        <v/>
      </c>
      <c r="J2333" s="2" t="str">
        <f>IF(Tabla1[[#This Row],[Fecha Radicado]]="","",IF(Tabla1[[#This Row],[Tipo de Petición, queja o reclamo, queja o reclamo]]="Sin término de respuesta","No aplica",WORKDAY(Tabla1[[#This Row],[Fecha Radicado]],Tabla1[[#This Row],[Plazo]],Festivos)))</f>
        <v/>
      </c>
      <c r="K2333" s="3" t="str">
        <f ca="1">IF(Tabla1[[#This Row],[Estado]]="No Aplica","",IF(Tabla1[[#This Row],[Estado]]="Con respuesta","Gestionado",IFERROR(NETWORKDAYS(TODAY(),Tabla1[[#This Row],[Fecha de Vencimiento]],Festivos),"")))</f>
        <v/>
      </c>
      <c r="L23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33" s="1"/>
      <c r="N2333" s="1"/>
      <c r="O2333" s="1"/>
      <c r="P2333" s="1" t="str">
        <f>_xlfn.IFNA(VLOOKUP(Tabla1[[#This Row],[Departamento]],Departamentos,2,FALSE),"")</f>
        <v/>
      </c>
      <c r="Q2333" s="1"/>
      <c r="R2333" s="1" t="str">
        <f>_xlfn.IFNA(VLOOKUP(Tabla1[[#This Row],[Municipio]],Municipios,2,FALSE),"")</f>
        <v/>
      </c>
      <c r="S2333" s="1"/>
      <c r="T2333" s="1"/>
      <c r="U2333" s="1"/>
      <c r="V2333" s="1"/>
      <c r="W2333" s="1"/>
      <c r="Z2333" s="1"/>
    </row>
    <row r="2334" spans="1:26">
      <c r="A2334" s="1"/>
      <c r="B2334" s="1"/>
      <c r="D2334" s="1"/>
      <c r="E2334" s="1"/>
      <c r="F2334" s="1"/>
      <c r="G2334" s="1"/>
      <c r="H2334" s="1"/>
      <c r="I2334" s="1" t="str">
        <f>IFERROR(VLOOKUP(Tabla1[[#This Row],[Tipo de Petición, queja o reclamo, queja o reclamo]],Tipif,2,0),"")</f>
        <v/>
      </c>
      <c r="J2334" s="2" t="str">
        <f>IF(Tabla1[[#This Row],[Fecha Radicado]]="","",IF(Tabla1[[#This Row],[Tipo de Petición, queja o reclamo, queja o reclamo]]="Sin término de respuesta","No aplica",WORKDAY(Tabla1[[#This Row],[Fecha Radicado]],Tabla1[[#This Row],[Plazo]],Festivos)))</f>
        <v/>
      </c>
      <c r="K2334" s="3" t="str">
        <f ca="1">IF(Tabla1[[#This Row],[Estado]]="No Aplica","",IF(Tabla1[[#This Row],[Estado]]="Con respuesta","Gestionado",IFERROR(NETWORKDAYS(TODAY(),Tabla1[[#This Row],[Fecha de Vencimiento]],Festivos),"")))</f>
        <v/>
      </c>
      <c r="L23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34" s="1"/>
      <c r="N2334" s="1"/>
      <c r="O2334" s="1"/>
      <c r="P2334" s="1" t="str">
        <f>_xlfn.IFNA(VLOOKUP(Tabla1[[#This Row],[Departamento]],Departamentos,2,FALSE),"")</f>
        <v/>
      </c>
      <c r="Q2334" s="1"/>
      <c r="R2334" s="1" t="str">
        <f>_xlfn.IFNA(VLOOKUP(Tabla1[[#This Row],[Municipio]],Municipios,2,FALSE),"")</f>
        <v/>
      </c>
      <c r="S2334" s="1"/>
      <c r="T2334" s="1"/>
      <c r="U2334" s="1"/>
      <c r="V2334" s="1"/>
      <c r="W2334" s="1"/>
      <c r="Z2334" s="1"/>
    </row>
    <row r="2335" spans="1:26">
      <c r="A2335" s="1"/>
      <c r="B2335" s="1"/>
      <c r="D2335" s="1"/>
      <c r="E2335" s="1"/>
      <c r="F2335" s="1"/>
      <c r="G2335" s="1"/>
      <c r="H2335" s="1"/>
      <c r="I2335" s="1" t="str">
        <f>IFERROR(VLOOKUP(Tabla1[[#This Row],[Tipo de Petición, queja o reclamo, queja o reclamo]],Tipif,2,0),"")</f>
        <v/>
      </c>
      <c r="J2335" s="2" t="str">
        <f>IF(Tabla1[[#This Row],[Fecha Radicado]]="","",IF(Tabla1[[#This Row],[Tipo de Petición, queja o reclamo, queja o reclamo]]="Sin término de respuesta","No aplica",WORKDAY(Tabla1[[#This Row],[Fecha Radicado]],Tabla1[[#This Row],[Plazo]],Festivos)))</f>
        <v/>
      </c>
      <c r="K2335" s="3" t="str">
        <f ca="1">IF(Tabla1[[#This Row],[Estado]]="No Aplica","",IF(Tabla1[[#This Row],[Estado]]="Con respuesta","Gestionado",IFERROR(NETWORKDAYS(TODAY(),Tabla1[[#This Row],[Fecha de Vencimiento]],Festivos),"")))</f>
        <v/>
      </c>
      <c r="L23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35" s="1"/>
      <c r="N2335" s="1"/>
      <c r="O2335" s="1"/>
      <c r="P2335" s="1" t="str">
        <f>_xlfn.IFNA(VLOOKUP(Tabla1[[#This Row],[Departamento]],Departamentos,2,FALSE),"")</f>
        <v/>
      </c>
      <c r="Q2335" s="1"/>
      <c r="R2335" s="1" t="str">
        <f>_xlfn.IFNA(VLOOKUP(Tabla1[[#This Row],[Municipio]],Municipios,2,FALSE),"")</f>
        <v/>
      </c>
      <c r="S2335" s="1"/>
      <c r="T2335" s="1"/>
      <c r="U2335" s="1"/>
      <c r="V2335" s="1"/>
      <c r="W2335" s="1"/>
      <c r="Z2335" s="1"/>
    </row>
    <row r="2336" spans="1:26">
      <c r="A2336" s="1"/>
      <c r="B2336" s="1"/>
      <c r="D2336" s="1"/>
      <c r="E2336" s="1"/>
      <c r="F2336" s="1"/>
      <c r="G2336" s="1"/>
      <c r="H2336" s="1"/>
      <c r="I2336" s="1" t="str">
        <f>IFERROR(VLOOKUP(Tabla1[[#This Row],[Tipo de Petición, queja o reclamo, queja o reclamo]],Tipif,2,0),"")</f>
        <v/>
      </c>
      <c r="J2336" s="2" t="str">
        <f>IF(Tabla1[[#This Row],[Fecha Radicado]]="","",IF(Tabla1[[#This Row],[Tipo de Petición, queja o reclamo, queja o reclamo]]="Sin término de respuesta","No aplica",WORKDAY(Tabla1[[#This Row],[Fecha Radicado]],Tabla1[[#This Row],[Plazo]],Festivos)))</f>
        <v/>
      </c>
      <c r="K2336" s="3" t="str">
        <f ca="1">IF(Tabla1[[#This Row],[Estado]]="No Aplica","",IF(Tabla1[[#This Row],[Estado]]="Con respuesta","Gestionado",IFERROR(NETWORKDAYS(TODAY(),Tabla1[[#This Row],[Fecha de Vencimiento]],Festivos),"")))</f>
        <v/>
      </c>
      <c r="L23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36" s="1"/>
      <c r="N2336" s="1"/>
      <c r="O2336" s="1"/>
      <c r="P2336" s="1" t="str">
        <f>_xlfn.IFNA(VLOOKUP(Tabla1[[#This Row],[Departamento]],Departamentos,2,FALSE),"")</f>
        <v/>
      </c>
      <c r="Q2336" s="1"/>
      <c r="R2336" s="1" t="str">
        <f>_xlfn.IFNA(VLOOKUP(Tabla1[[#This Row],[Municipio]],Municipios,2,FALSE),"")</f>
        <v/>
      </c>
      <c r="S2336" s="1"/>
      <c r="T2336" s="1"/>
      <c r="U2336" s="1"/>
      <c r="V2336" s="1"/>
      <c r="W2336" s="1"/>
      <c r="Z2336" s="1"/>
    </row>
    <row r="2337" spans="1:26">
      <c r="A2337" s="1"/>
      <c r="B2337" s="1"/>
      <c r="D2337" s="1"/>
      <c r="E2337" s="1"/>
      <c r="F2337" s="1"/>
      <c r="G2337" s="1"/>
      <c r="H2337" s="1"/>
      <c r="I2337" s="1" t="str">
        <f>IFERROR(VLOOKUP(Tabla1[[#This Row],[Tipo de Petición, queja o reclamo, queja o reclamo]],Tipif,2,0),"")</f>
        <v/>
      </c>
      <c r="J2337" s="2" t="str">
        <f>IF(Tabla1[[#This Row],[Fecha Radicado]]="","",IF(Tabla1[[#This Row],[Tipo de Petición, queja o reclamo, queja o reclamo]]="Sin término de respuesta","No aplica",WORKDAY(Tabla1[[#This Row],[Fecha Radicado]],Tabla1[[#This Row],[Plazo]],Festivos)))</f>
        <v/>
      </c>
      <c r="K2337" s="3" t="str">
        <f ca="1">IF(Tabla1[[#This Row],[Estado]]="No Aplica","",IF(Tabla1[[#This Row],[Estado]]="Con respuesta","Gestionado",IFERROR(NETWORKDAYS(TODAY(),Tabla1[[#This Row],[Fecha de Vencimiento]],Festivos),"")))</f>
        <v/>
      </c>
      <c r="L23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37" s="1"/>
      <c r="N2337" s="1"/>
      <c r="O2337" s="1"/>
      <c r="P2337" s="1" t="str">
        <f>_xlfn.IFNA(VLOOKUP(Tabla1[[#This Row],[Departamento]],Departamentos,2,FALSE),"")</f>
        <v/>
      </c>
      <c r="Q2337" s="1"/>
      <c r="R2337" s="1" t="str">
        <f>_xlfn.IFNA(VLOOKUP(Tabla1[[#This Row],[Municipio]],Municipios,2,FALSE),"")</f>
        <v/>
      </c>
      <c r="S2337" s="1"/>
      <c r="T2337" s="1"/>
      <c r="U2337" s="1"/>
      <c r="V2337" s="1"/>
      <c r="W2337" s="1"/>
      <c r="Z2337" s="1"/>
    </row>
    <row r="2338" spans="1:26">
      <c r="A2338" s="1"/>
      <c r="B2338" s="1"/>
      <c r="D2338" s="1"/>
      <c r="E2338" s="1"/>
      <c r="F2338" s="1"/>
      <c r="G2338" s="1"/>
      <c r="H2338" s="1"/>
      <c r="I2338" s="1" t="str">
        <f>IFERROR(VLOOKUP(Tabla1[[#This Row],[Tipo de Petición, queja o reclamo, queja o reclamo]],Tipif,2,0),"")</f>
        <v/>
      </c>
      <c r="J2338" s="2" t="str">
        <f>IF(Tabla1[[#This Row],[Fecha Radicado]]="","",IF(Tabla1[[#This Row],[Tipo de Petición, queja o reclamo, queja o reclamo]]="Sin término de respuesta","No aplica",WORKDAY(Tabla1[[#This Row],[Fecha Radicado]],Tabla1[[#This Row],[Plazo]],Festivos)))</f>
        <v/>
      </c>
      <c r="K2338" s="3" t="str">
        <f ca="1">IF(Tabla1[[#This Row],[Estado]]="No Aplica","",IF(Tabla1[[#This Row],[Estado]]="Con respuesta","Gestionado",IFERROR(NETWORKDAYS(TODAY(),Tabla1[[#This Row],[Fecha de Vencimiento]],Festivos),"")))</f>
        <v/>
      </c>
      <c r="L23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38" s="1"/>
      <c r="N2338" s="1"/>
      <c r="O2338" s="1"/>
      <c r="P2338" s="1" t="str">
        <f>_xlfn.IFNA(VLOOKUP(Tabla1[[#This Row],[Departamento]],Departamentos,2,FALSE),"")</f>
        <v/>
      </c>
      <c r="Q2338" s="1"/>
      <c r="R2338" s="1" t="str">
        <f>_xlfn.IFNA(VLOOKUP(Tabla1[[#This Row],[Municipio]],Municipios,2,FALSE),"")</f>
        <v/>
      </c>
      <c r="S2338" s="1"/>
      <c r="T2338" s="1"/>
      <c r="U2338" s="1"/>
      <c r="V2338" s="1"/>
      <c r="W2338" s="1"/>
      <c r="Z2338" s="1"/>
    </row>
    <row r="2339" spans="1:26">
      <c r="A2339" s="1"/>
      <c r="B2339" s="1"/>
      <c r="D2339" s="1"/>
      <c r="E2339" s="1"/>
      <c r="F2339" s="1"/>
      <c r="G2339" s="1"/>
      <c r="H2339" s="1"/>
      <c r="I2339" s="1" t="str">
        <f>IFERROR(VLOOKUP(Tabla1[[#This Row],[Tipo de Petición, queja o reclamo, queja o reclamo]],Tipif,2,0),"")</f>
        <v/>
      </c>
      <c r="J2339" s="2" t="str">
        <f>IF(Tabla1[[#This Row],[Fecha Radicado]]="","",IF(Tabla1[[#This Row],[Tipo de Petición, queja o reclamo, queja o reclamo]]="Sin término de respuesta","No aplica",WORKDAY(Tabla1[[#This Row],[Fecha Radicado]],Tabla1[[#This Row],[Plazo]],Festivos)))</f>
        <v/>
      </c>
      <c r="K2339" s="3" t="str">
        <f ca="1">IF(Tabla1[[#This Row],[Estado]]="No Aplica","",IF(Tabla1[[#This Row],[Estado]]="Con respuesta","Gestionado",IFERROR(NETWORKDAYS(TODAY(),Tabla1[[#This Row],[Fecha de Vencimiento]],Festivos),"")))</f>
        <v/>
      </c>
      <c r="L23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39" s="1"/>
      <c r="N2339" s="1"/>
      <c r="O2339" s="1"/>
      <c r="P2339" s="1" t="str">
        <f>_xlfn.IFNA(VLOOKUP(Tabla1[[#This Row],[Departamento]],Departamentos,2,FALSE),"")</f>
        <v/>
      </c>
      <c r="Q2339" s="1"/>
      <c r="R2339" s="1" t="str">
        <f>_xlfn.IFNA(VLOOKUP(Tabla1[[#This Row],[Municipio]],Municipios,2,FALSE),"")</f>
        <v/>
      </c>
      <c r="S2339" s="1"/>
      <c r="T2339" s="1"/>
      <c r="U2339" s="1"/>
      <c r="V2339" s="1"/>
      <c r="W2339" s="1"/>
      <c r="Z2339" s="1"/>
    </row>
    <row r="2340" spans="1:26">
      <c r="A2340" s="1"/>
      <c r="B2340" s="1"/>
      <c r="D2340" s="1"/>
      <c r="E2340" s="1"/>
      <c r="F2340" s="1"/>
      <c r="G2340" s="1"/>
      <c r="H2340" s="1"/>
      <c r="I2340" s="1" t="str">
        <f>IFERROR(VLOOKUP(Tabla1[[#This Row],[Tipo de Petición, queja o reclamo, queja o reclamo]],Tipif,2,0),"")</f>
        <v/>
      </c>
      <c r="J2340" s="2" t="str">
        <f>IF(Tabla1[[#This Row],[Fecha Radicado]]="","",IF(Tabla1[[#This Row],[Tipo de Petición, queja o reclamo, queja o reclamo]]="Sin término de respuesta","No aplica",WORKDAY(Tabla1[[#This Row],[Fecha Radicado]],Tabla1[[#This Row],[Plazo]],Festivos)))</f>
        <v/>
      </c>
      <c r="K2340" s="3" t="str">
        <f ca="1">IF(Tabla1[[#This Row],[Estado]]="No Aplica","",IF(Tabla1[[#This Row],[Estado]]="Con respuesta","Gestionado",IFERROR(NETWORKDAYS(TODAY(),Tabla1[[#This Row],[Fecha de Vencimiento]],Festivos),"")))</f>
        <v/>
      </c>
      <c r="L23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40" s="1"/>
      <c r="N2340" s="1"/>
      <c r="O2340" s="1"/>
      <c r="P2340" s="1" t="str">
        <f>_xlfn.IFNA(VLOOKUP(Tabla1[[#This Row],[Departamento]],Departamentos,2,FALSE),"")</f>
        <v/>
      </c>
      <c r="Q2340" s="1"/>
      <c r="R2340" s="1" t="str">
        <f>_xlfn.IFNA(VLOOKUP(Tabla1[[#This Row],[Municipio]],Municipios,2,FALSE),"")</f>
        <v/>
      </c>
      <c r="S2340" s="1"/>
      <c r="T2340" s="1"/>
      <c r="U2340" s="1"/>
      <c r="V2340" s="1"/>
      <c r="W2340" s="1"/>
      <c r="Z2340" s="1"/>
    </row>
    <row r="2341" spans="1:26">
      <c r="A2341" s="1"/>
      <c r="B2341" s="1"/>
      <c r="D2341" s="1"/>
      <c r="E2341" s="1"/>
      <c r="F2341" s="1"/>
      <c r="G2341" s="1"/>
      <c r="H2341" s="1"/>
      <c r="I2341" s="1" t="str">
        <f>IFERROR(VLOOKUP(Tabla1[[#This Row],[Tipo de Petición, queja o reclamo, queja o reclamo]],Tipif,2,0),"")</f>
        <v/>
      </c>
      <c r="J2341" s="2" t="str">
        <f>IF(Tabla1[[#This Row],[Fecha Radicado]]="","",IF(Tabla1[[#This Row],[Tipo de Petición, queja o reclamo, queja o reclamo]]="Sin término de respuesta","No aplica",WORKDAY(Tabla1[[#This Row],[Fecha Radicado]],Tabla1[[#This Row],[Plazo]],Festivos)))</f>
        <v/>
      </c>
      <c r="K2341" s="3" t="str">
        <f ca="1">IF(Tabla1[[#This Row],[Estado]]="No Aplica","",IF(Tabla1[[#This Row],[Estado]]="Con respuesta","Gestionado",IFERROR(NETWORKDAYS(TODAY(),Tabla1[[#This Row],[Fecha de Vencimiento]],Festivos),"")))</f>
        <v/>
      </c>
      <c r="L23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41" s="1"/>
      <c r="N2341" s="1"/>
      <c r="O2341" s="1"/>
      <c r="P2341" s="1" t="str">
        <f>_xlfn.IFNA(VLOOKUP(Tabla1[[#This Row],[Departamento]],Departamentos,2,FALSE),"")</f>
        <v/>
      </c>
      <c r="Q2341" s="1"/>
      <c r="R2341" s="1" t="str">
        <f>_xlfn.IFNA(VLOOKUP(Tabla1[[#This Row],[Municipio]],Municipios,2,FALSE),"")</f>
        <v/>
      </c>
      <c r="S2341" s="1"/>
      <c r="T2341" s="1"/>
      <c r="U2341" s="1"/>
      <c r="V2341" s="1"/>
      <c r="W2341" s="1"/>
      <c r="Z2341" s="1"/>
    </row>
    <row r="2342" spans="1:26">
      <c r="A2342" s="1"/>
      <c r="B2342" s="1"/>
      <c r="D2342" s="1"/>
      <c r="E2342" s="1"/>
      <c r="F2342" s="1"/>
      <c r="G2342" s="1"/>
      <c r="H2342" s="1"/>
      <c r="I2342" s="1" t="str">
        <f>IFERROR(VLOOKUP(Tabla1[[#This Row],[Tipo de Petición, queja o reclamo, queja o reclamo]],Tipif,2,0),"")</f>
        <v/>
      </c>
      <c r="J2342" s="2" t="str">
        <f>IF(Tabla1[[#This Row],[Fecha Radicado]]="","",IF(Tabla1[[#This Row],[Tipo de Petición, queja o reclamo, queja o reclamo]]="Sin término de respuesta","No aplica",WORKDAY(Tabla1[[#This Row],[Fecha Radicado]],Tabla1[[#This Row],[Plazo]],Festivos)))</f>
        <v/>
      </c>
      <c r="K2342" s="3" t="str">
        <f ca="1">IF(Tabla1[[#This Row],[Estado]]="No Aplica","",IF(Tabla1[[#This Row],[Estado]]="Con respuesta","Gestionado",IFERROR(NETWORKDAYS(TODAY(),Tabla1[[#This Row],[Fecha de Vencimiento]],Festivos),"")))</f>
        <v/>
      </c>
      <c r="L23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42" s="1"/>
      <c r="N2342" s="1"/>
      <c r="O2342" s="1"/>
      <c r="P2342" s="1" t="str">
        <f>_xlfn.IFNA(VLOOKUP(Tabla1[[#This Row],[Departamento]],Departamentos,2,FALSE),"")</f>
        <v/>
      </c>
      <c r="Q2342" s="1"/>
      <c r="R2342" s="1" t="str">
        <f>_xlfn.IFNA(VLOOKUP(Tabla1[[#This Row],[Municipio]],Municipios,2,FALSE),"")</f>
        <v/>
      </c>
      <c r="S2342" s="1"/>
      <c r="T2342" s="1"/>
      <c r="U2342" s="1"/>
      <c r="V2342" s="1"/>
      <c r="W2342" s="1"/>
      <c r="Z2342" s="1"/>
    </row>
    <row r="2343" spans="1:26">
      <c r="A2343" s="1"/>
      <c r="B2343" s="1"/>
      <c r="D2343" s="1"/>
      <c r="E2343" s="1"/>
      <c r="F2343" s="1"/>
      <c r="G2343" s="1"/>
      <c r="H2343" s="1"/>
      <c r="I2343" s="1" t="str">
        <f>IFERROR(VLOOKUP(Tabla1[[#This Row],[Tipo de Petición, queja o reclamo, queja o reclamo]],Tipif,2,0),"")</f>
        <v/>
      </c>
      <c r="J2343" s="2" t="str">
        <f>IF(Tabla1[[#This Row],[Fecha Radicado]]="","",IF(Tabla1[[#This Row],[Tipo de Petición, queja o reclamo, queja o reclamo]]="Sin término de respuesta","No aplica",WORKDAY(Tabla1[[#This Row],[Fecha Radicado]],Tabla1[[#This Row],[Plazo]],Festivos)))</f>
        <v/>
      </c>
      <c r="K2343" s="3" t="str">
        <f ca="1">IF(Tabla1[[#This Row],[Estado]]="No Aplica","",IF(Tabla1[[#This Row],[Estado]]="Con respuesta","Gestionado",IFERROR(NETWORKDAYS(TODAY(),Tabla1[[#This Row],[Fecha de Vencimiento]],Festivos),"")))</f>
        <v/>
      </c>
      <c r="L23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43" s="1"/>
      <c r="N2343" s="1"/>
      <c r="O2343" s="1"/>
      <c r="P2343" s="1" t="str">
        <f>_xlfn.IFNA(VLOOKUP(Tabla1[[#This Row],[Departamento]],Departamentos,2,FALSE),"")</f>
        <v/>
      </c>
      <c r="Q2343" s="1"/>
      <c r="R2343" s="1" t="str">
        <f>_xlfn.IFNA(VLOOKUP(Tabla1[[#This Row],[Municipio]],Municipios,2,FALSE),"")</f>
        <v/>
      </c>
      <c r="S2343" s="1"/>
      <c r="T2343" s="1"/>
      <c r="U2343" s="1"/>
      <c r="V2343" s="1"/>
      <c r="W2343" s="1"/>
      <c r="Z2343" s="1"/>
    </row>
    <row r="2344" spans="1:26">
      <c r="A2344" s="1"/>
      <c r="B2344" s="1"/>
      <c r="D2344" s="1"/>
      <c r="E2344" s="1"/>
      <c r="F2344" s="1"/>
      <c r="G2344" s="1"/>
      <c r="H2344" s="1"/>
      <c r="I2344" s="1" t="str">
        <f>IFERROR(VLOOKUP(Tabla1[[#This Row],[Tipo de Petición, queja o reclamo, queja o reclamo]],Tipif,2,0),"")</f>
        <v/>
      </c>
      <c r="J2344" s="2" t="str">
        <f>IF(Tabla1[[#This Row],[Fecha Radicado]]="","",IF(Tabla1[[#This Row],[Tipo de Petición, queja o reclamo, queja o reclamo]]="Sin término de respuesta","No aplica",WORKDAY(Tabla1[[#This Row],[Fecha Radicado]],Tabla1[[#This Row],[Plazo]],Festivos)))</f>
        <v/>
      </c>
      <c r="K2344" s="3" t="str">
        <f ca="1">IF(Tabla1[[#This Row],[Estado]]="No Aplica","",IF(Tabla1[[#This Row],[Estado]]="Con respuesta","Gestionado",IFERROR(NETWORKDAYS(TODAY(),Tabla1[[#This Row],[Fecha de Vencimiento]],Festivos),"")))</f>
        <v/>
      </c>
      <c r="L23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44" s="1"/>
      <c r="N2344" s="1"/>
      <c r="O2344" s="1"/>
      <c r="P2344" s="1" t="str">
        <f>_xlfn.IFNA(VLOOKUP(Tabla1[[#This Row],[Departamento]],Departamentos,2,FALSE),"")</f>
        <v/>
      </c>
      <c r="Q2344" s="1"/>
      <c r="R2344" s="1" t="str">
        <f>_xlfn.IFNA(VLOOKUP(Tabla1[[#This Row],[Municipio]],Municipios,2,FALSE),"")</f>
        <v/>
      </c>
      <c r="S2344" s="1"/>
      <c r="T2344" s="1"/>
      <c r="U2344" s="1"/>
      <c r="V2344" s="1"/>
      <c r="W2344" s="1"/>
      <c r="Z2344" s="1"/>
    </row>
    <row r="2345" spans="1:26">
      <c r="A2345" s="1"/>
      <c r="B2345" s="1"/>
      <c r="D2345" s="1"/>
      <c r="E2345" s="1"/>
      <c r="F2345" s="1"/>
      <c r="G2345" s="1"/>
      <c r="H2345" s="1"/>
      <c r="I2345" s="1" t="str">
        <f>IFERROR(VLOOKUP(Tabla1[[#This Row],[Tipo de Petición, queja o reclamo, queja o reclamo]],Tipif,2,0),"")</f>
        <v/>
      </c>
      <c r="J2345" s="2" t="str">
        <f>IF(Tabla1[[#This Row],[Fecha Radicado]]="","",IF(Tabla1[[#This Row],[Tipo de Petición, queja o reclamo, queja o reclamo]]="Sin término de respuesta","No aplica",WORKDAY(Tabla1[[#This Row],[Fecha Radicado]],Tabla1[[#This Row],[Plazo]],Festivos)))</f>
        <v/>
      </c>
      <c r="K2345" s="3" t="str">
        <f ca="1">IF(Tabla1[[#This Row],[Estado]]="No Aplica","",IF(Tabla1[[#This Row],[Estado]]="Con respuesta","Gestionado",IFERROR(NETWORKDAYS(TODAY(),Tabla1[[#This Row],[Fecha de Vencimiento]],Festivos),"")))</f>
        <v/>
      </c>
      <c r="L23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45" s="1"/>
      <c r="N2345" s="1"/>
      <c r="O2345" s="1"/>
      <c r="P2345" s="1" t="str">
        <f>_xlfn.IFNA(VLOOKUP(Tabla1[[#This Row],[Departamento]],Departamentos,2,FALSE),"")</f>
        <v/>
      </c>
      <c r="Q2345" s="1"/>
      <c r="R2345" s="1" t="str">
        <f>_xlfn.IFNA(VLOOKUP(Tabla1[[#This Row],[Municipio]],Municipios,2,FALSE),"")</f>
        <v/>
      </c>
      <c r="S2345" s="1"/>
      <c r="T2345" s="1"/>
      <c r="U2345" s="1"/>
      <c r="V2345" s="1"/>
      <c r="W2345" s="1"/>
      <c r="Z2345" s="1"/>
    </row>
    <row r="2346" spans="1:26">
      <c r="A2346" s="1"/>
      <c r="B2346" s="1"/>
      <c r="D2346" s="1"/>
      <c r="E2346" s="1"/>
      <c r="F2346" s="1"/>
      <c r="G2346" s="1"/>
      <c r="H2346" s="1"/>
      <c r="I2346" s="1" t="str">
        <f>IFERROR(VLOOKUP(Tabla1[[#This Row],[Tipo de Petición, queja o reclamo, queja o reclamo]],Tipif,2,0),"")</f>
        <v/>
      </c>
      <c r="J2346" s="2" t="str">
        <f>IF(Tabla1[[#This Row],[Fecha Radicado]]="","",IF(Tabla1[[#This Row],[Tipo de Petición, queja o reclamo, queja o reclamo]]="Sin término de respuesta","No aplica",WORKDAY(Tabla1[[#This Row],[Fecha Radicado]],Tabla1[[#This Row],[Plazo]],Festivos)))</f>
        <v/>
      </c>
      <c r="K2346" s="3" t="str">
        <f ca="1">IF(Tabla1[[#This Row],[Estado]]="No Aplica","",IF(Tabla1[[#This Row],[Estado]]="Con respuesta","Gestionado",IFERROR(NETWORKDAYS(TODAY(),Tabla1[[#This Row],[Fecha de Vencimiento]],Festivos),"")))</f>
        <v/>
      </c>
      <c r="L23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46" s="1"/>
      <c r="N2346" s="1"/>
      <c r="O2346" s="1"/>
      <c r="P2346" s="1" t="str">
        <f>_xlfn.IFNA(VLOOKUP(Tabla1[[#This Row],[Departamento]],Departamentos,2,FALSE),"")</f>
        <v/>
      </c>
      <c r="Q2346" s="1"/>
      <c r="R2346" s="1" t="str">
        <f>_xlfn.IFNA(VLOOKUP(Tabla1[[#This Row],[Municipio]],Municipios,2,FALSE),"")</f>
        <v/>
      </c>
      <c r="S2346" s="1"/>
      <c r="T2346" s="1"/>
      <c r="U2346" s="1"/>
      <c r="V2346" s="1"/>
      <c r="W2346" s="1"/>
      <c r="Z2346" s="1"/>
    </row>
    <row r="2347" spans="1:26">
      <c r="A2347" s="1"/>
      <c r="B2347" s="1"/>
      <c r="D2347" s="1"/>
      <c r="E2347" s="1"/>
      <c r="F2347" s="1"/>
      <c r="G2347" s="1"/>
      <c r="H2347" s="1"/>
      <c r="I2347" s="1" t="str">
        <f>IFERROR(VLOOKUP(Tabla1[[#This Row],[Tipo de Petición, queja o reclamo, queja o reclamo]],Tipif,2,0),"")</f>
        <v/>
      </c>
      <c r="J2347" s="2" t="str">
        <f>IF(Tabla1[[#This Row],[Fecha Radicado]]="","",IF(Tabla1[[#This Row],[Tipo de Petición, queja o reclamo, queja o reclamo]]="Sin término de respuesta","No aplica",WORKDAY(Tabla1[[#This Row],[Fecha Radicado]],Tabla1[[#This Row],[Plazo]],Festivos)))</f>
        <v/>
      </c>
      <c r="K2347" s="3" t="str">
        <f ca="1">IF(Tabla1[[#This Row],[Estado]]="No Aplica","",IF(Tabla1[[#This Row],[Estado]]="Con respuesta","Gestionado",IFERROR(NETWORKDAYS(TODAY(),Tabla1[[#This Row],[Fecha de Vencimiento]],Festivos),"")))</f>
        <v/>
      </c>
      <c r="L23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47" s="1"/>
      <c r="N2347" s="1"/>
      <c r="O2347" s="1"/>
      <c r="P2347" s="1" t="str">
        <f>_xlfn.IFNA(VLOOKUP(Tabla1[[#This Row],[Departamento]],Departamentos,2,FALSE),"")</f>
        <v/>
      </c>
      <c r="Q2347" s="1"/>
      <c r="R2347" s="1" t="str">
        <f>_xlfn.IFNA(VLOOKUP(Tabla1[[#This Row],[Municipio]],Municipios,2,FALSE),"")</f>
        <v/>
      </c>
      <c r="S2347" s="1"/>
      <c r="T2347" s="1"/>
      <c r="U2347" s="1"/>
      <c r="V2347" s="1"/>
      <c r="W2347" s="1"/>
      <c r="Z2347" s="1"/>
    </row>
    <row r="2348" spans="1:26">
      <c r="A2348" s="1"/>
      <c r="B2348" s="1"/>
      <c r="D2348" s="1"/>
      <c r="E2348" s="1"/>
      <c r="F2348" s="1"/>
      <c r="G2348" s="1"/>
      <c r="H2348" s="1"/>
      <c r="I2348" s="1" t="str">
        <f>IFERROR(VLOOKUP(Tabla1[[#This Row],[Tipo de Petición, queja o reclamo, queja o reclamo]],Tipif,2,0),"")</f>
        <v/>
      </c>
      <c r="J2348" s="2" t="str">
        <f>IF(Tabla1[[#This Row],[Fecha Radicado]]="","",IF(Tabla1[[#This Row],[Tipo de Petición, queja o reclamo, queja o reclamo]]="Sin término de respuesta","No aplica",WORKDAY(Tabla1[[#This Row],[Fecha Radicado]],Tabla1[[#This Row],[Plazo]],Festivos)))</f>
        <v/>
      </c>
      <c r="K2348" s="3" t="str">
        <f ca="1">IF(Tabla1[[#This Row],[Estado]]="No Aplica","",IF(Tabla1[[#This Row],[Estado]]="Con respuesta","Gestionado",IFERROR(NETWORKDAYS(TODAY(),Tabla1[[#This Row],[Fecha de Vencimiento]],Festivos),"")))</f>
        <v/>
      </c>
      <c r="L23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48" s="1"/>
      <c r="N2348" s="1"/>
      <c r="O2348" s="1"/>
      <c r="P2348" s="1" t="str">
        <f>_xlfn.IFNA(VLOOKUP(Tabla1[[#This Row],[Departamento]],Departamentos,2,FALSE),"")</f>
        <v/>
      </c>
      <c r="Q2348" s="1"/>
      <c r="R2348" s="1" t="str">
        <f>_xlfn.IFNA(VLOOKUP(Tabla1[[#This Row],[Municipio]],Municipios,2,FALSE),"")</f>
        <v/>
      </c>
      <c r="S2348" s="1"/>
      <c r="T2348" s="1"/>
      <c r="U2348" s="1"/>
      <c r="V2348" s="1"/>
      <c r="W2348" s="1"/>
      <c r="Z2348" s="1"/>
    </row>
    <row r="2349" spans="1:26">
      <c r="A2349" s="1"/>
      <c r="B2349" s="1"/>
      <c r="D2349" s="1"/>
      <c r="E2349" s="1"/>
      <c r="F2349" s="1"/>
      <c r="G2349" s="1"/>
      <c r="H2349" s="1"/>
      <c r="I2349" s="1" t="str">
        <f>IFERROR(VLOOKUP(Tabla1[[#This Row],[Tipo de Petición, queja o reclamo, queja o reclamo]],Tipif,2,0),"")</f>
        <v/>
      </c>
      <c r="J2349" s="2" t="str">
        <f>IF(Tabla1[[#This Row],[Fecha Radicado]]="","",IF(Tabla1[[#This Row],[Tipo de Petición, queja o reclamo, queja o reclamo]]="Sin término de respuesta","No aplica",WORKDAY(Tabla1[[#This Row],[Fecha Radicado]],Tabla1[[#This Row],[Plazo]],Festivos)))</f>
        <v/>
      </c>
      <c r="K2349" s="3" t="str">
        <f ca="1">IF(Tabla1[[#This Row],[Estado]]="No Aplica","",IF(Tabla1[[#This Row],[Estado]]="Con respuesta","Gestionado",IFERROR(NETWORKDAYS(TODAY(),Tabla1[[#This Row],[Fecha de Vencimiento]],Festivos),"")))</f>
        <v/>
      </c>
      <c r="L23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49" s="1"/>
      <c r="N2349" s="1"/>
      <c r="O2349" s="1"/>
      <c r="P2349" s="1" t="str">
        <f>_xlfn.IFNA(VLOOKUP(Tabla1[[#This Row],[Departamento]],Departamentos,2,FALSE),"")</f>
        <v/>
      </c>
      <c r="Q2349" s="1"/>
      <c r="R2349" s="1" t="str">
        <f>_xlfn.IFNA(VLOOKUP(Tabla1[[#This Row],[Municipio]],Municipios,2,FALSE),"")</f>
        <v/>
      </c>
      <c r="S2349" s="1"/>
      <c r="T2349" s="1"/>
      <c r="U2349" s="1"/>
      <c r="V2349" s="1"/>
      <c r="W2349" s="1"/>
      <c r="Z2349" s="1"/>
    </row>
    <row r="2350" spans="1:26">
      <c r="A2350" s="1"/>
      <c r="B2350" s="1"/>
      <c r="D2350" s="1"/>
      <c r="E2350" s="1"/>
      <c r="F2350" s="1"/>
      <c r="G2350" s="1"/>
      <c r="H2350" s="1"/>
      <c r="I2350" s="1" t="str">
        <f>IFERROR(VLOOKUP(Tabla1[[#This Row],[Tipo de Petición, queja o reclamo, queja o reclamo]],Tipif,2,0),"")</f>
        <v/>
      </c>
      <c r="J2350" s="2" t="str">
        <f>IF(Tabla1[[#This Row],[Fecha Radicado]]="","",IF(Tabla1[[#This Row],[Tipo de Petición, queja o reclamo, queja o reclamo]]="Sin término de respuesta","No aplica",WORKDAY(Tabla1[[#This Row],[Fecha Radicado]],Tabla1[[#This Row],[Plazo]],Festivos)))</f>
        <v/>
      </c>
      <c r="K2350" s="3" t="str">
        <f ca="1">IF(Tabla1[[#This Row],[Estado]]="No Aplica","",IF(Tabla1[[#This Row],[Estado]]="Con respuesta","Gestionado",IFERROR(NETWORKDAYS(TODAY(),Tabla1[[#This Row],[Fecha de Vencimiento]],Festivos),"")))</f>
        <v/>
      </c>
      <c r="L23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50" s="1"/>
      <c r="N2350" s="1"/>
      <c r="O2350" s="1"/>
      <c r="P2350" s="1" t="str">
        <f>_xlfn.IFNA(VLOOKUP(Tabla1[[#This Row],[Departamento]],Departamentos,2,FALSE),"")</f>
        <v/>
      </c>
      <c r="Q2350" s="1"/>
      <c r="R2350" s="1" t="str">
        <f>_xlfn.IFNA(VLOOKUP(Tabla1[[#This Row],[Municipio]],Municipios,2,FALSE),"")</f>
        <v/>
      </c>
      <c r="S2350" s="1"/>
      <c r="T2350" s="1"/>
      <c r="U2350" s="1"/>
      <c r="V2350" s="1"/>
      <c r="W2350" s="1"/>
      <c r="Z2350" s="1"/>
    </row>
    <row r="2351" spans="1:26">
      <c r="A2351" s="1"/>
      <c r="B2351" s="1"/>
      <c r="D2351" s="1"/>
      <c r="E2351" s="1"/>
      <c r="F2351" s="1"/>
      <c r="G2351" s="1"/>
      <c r="H2351" s="1"/>
      <c r="I2351" s="1" t="str">
        <f>IFERROR(VLOOKUP(Tabla1[[#This Row],[Tipo de Petición, queja o reclamo, queja o reclamo]],Tipif,2,0),"")</f>
        <v/>
      </c>
      <c r="J2351" s="2" t="str">
        <f>IF(Tabla1[[#This Row],[Fecha Radicado]]="","",IF(Tabla1[[#This Row],[Tipo de Petición, queja o reclamo, queja o reclamo]]="Sin término de respuesta","No aplica",WORKDAY(Tabla1[[#This Row],[Fecha Radicado]],Tabla1[[#This Row],[Plazo]],Festivos)))</f>
        <v/>
      </c>
      <c r="K2351" s="3" t="str">
        <f ca="1">IF(Tabla1[[#This Row],[Estado]]="No Aplica","",IF(Tabla1[[#This Row],[Estado]]="Con respuesta","Gestionado",IFERROR(NETWORKDAYS(TODAY(),Tabla1[[#This Row],[Fecha de Vencimiento]],Festivos),"")))</f>
        <v/>
      </c>
      <c r="L23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51" s="1"/>
      <c r="N2351" s="1"/>
      <c r="O2351" s="1"/>
      <c r="P2351" s="1" t="str">
        <f>_xlfn.IFNA(VLOOKUP(Tabla1[[#This Row],[Departamento]],Departamentos,2,FALSE),"")</f>
        <v/>
      </c>
      <c r="Q2351" s="1"/>
      <c r="R2351" s="1" t="str">
        <f>_xlfn.IFNA(VLOOKUP(Tabla1[[#This Row],[Municipio]],Municipios,2,FALSE),"")</f>
        <v/>
      </c>
      <c r="S2351" s="1"/>
      <c r="T2351" s="1"/>
      <c r="U2351" s="1"/>
      <c r="V2351" s="1"/>
      <c r="W2351" s="1"/>
      <c r="Z2351" s="1"/>
    </row>
    <row r="2352" spans="1:26">
      <c r="A2352" s="1"/>
      <c r="B2352" s="1"/>
      <c r="D2352" s="1"/>
      <c r="E2352" s="1"/>
      <c r="F2352" s="1"/>
      <c r="G2352" s="1"/>
      <c r="H2352" s="1"/>
      <c r="I2352" s="1" t="str">
        <f>IFERROR(VLOOKUP(Tabla1[[#This Row],[Tipo de Petición, queja o reclamo, queja o reclamo]],Tipif,2,0),"")</f>
        <v/>
      </c>
      <c r="J2352" s="2" t="str">
        <f>IF(Tabla1[[#This Row],[Fecha Radicado]]="","",IF(Tabla1[[#This Row],[Tipo de Petición, queja o reclamo, queja o reclamo]]="Sin término de respuesta","No aplica",WORKDAY(Tabla1[[#This Row],[Fecha Radicado]],Tabla1[[#This Row],[Plazo]],Festivos)))</f>
        <v/>
      </c>
      <c r="K2352" s="3" t="str">
        <f ca="1">IF(Tabla1[[#This Row],[Estado]]="No Aplica","",IF(Tabla1[[#This Row],[Estado]]="Con respuesta","Gestionado",IFERROR(NETWORKDAYS(TODAY(),Tabla1[[#This Row],[Fecha de Vencimiento]],Festivos),"")))</f>
        <v/>
      </c>
      <c r="L23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52" s="1"/>
      <c r="N2352" s="1"/>
      <c r="O2352" s="1"/>
      <c r="P2352" s="1" t="str">
        <f>_xlfn.IFNA(VLOOKUP(Tabla1[[#This Row],[Departamento]],Departamentos,2,FALSE),"")</f>
        <v/>
      </c>
      <c r="Q2352" s="1"/>
      <c r="R2352" s="1" t="str">
        <f>_xlfn.IFNA(VLOOKUP(Tabla1[[#This Row],[Municipio]],Municipios,2,FALSE),"")</f>
        <v/>
      </c>
      <c r="S2352" s="1"/>
      <c r="T2352" s="1"/>
      <c r="U2352" s="1"/>
      <c r="V2352" s="1"/>
      <c r="W2352" s="1"/>
      <c r="Z2352" s="1"/>
    </row>
    <row r="2353" spans="1:26">
      <c r="A2353" s="1"/>
      <c r="B2353" s="1"/>
      <c r="D2353" s="1"/>
      <c r="E2353" s="1"/>
      <c r="F2353" s="1"/>
      <c r="G2353" s="1"/>
      <c r="H2353" s="1"/>
      <c r="I2353" s="1" t="str">
        <f>IFERROR(VLOOKUP(Tabla1[[#This Row],[Tipo de Petición, queja o reclamo, queja o reclamo]],Tipif,2,0),"")</f>
        <v/>
      </c>
      <c r="J2353" s="2" t="str">
        <f>IF(Tabla1[[#This Row],[Fecha Radicado]]="","",IF(Tabla1[[#This Row],[Tipo de Petición, queja o reclamo, queja o reclamo]]="Sin término de respuesta","No aplica",WORKDAY(Tabla1[[#This Row],[Fecha Radicado]],Tabla1[[#This Row],[Plazo]],Festivos)))</f>
        <v/>
      </c>
      <c r="K2353" s="3" t="str">
        <f ca="1">IF(Tabla1[[#This Row],[Estado]]="No Aplica","",IF(Tabla1[[#This Row],[Estado]]="Con respuesta","Gestionado",IFERROR(NETWORKDAYS(TODAY(),Tabla1[[#This Row],[Fecha de Vencimiento]],Festivos),"")))</f>
        <v/>
      </c>
      <c r="L23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53" s="1"/>
      <c r="N2353" s="1"/>
      <c r="O2353" s="1"/>
      <c r="P2353" s="1" t="str">
        <f>_xlfn.IFNA(VLOOKUP(Tabla1[[#This Row],[Departamento]],Departamentos,2,FALSE),"")</f>
        <v/>
      </c>
      <c r="Q2353" s="1"/>
      <c r="R2353" s="1" t="str">
        <f>_xlfn.IFNA(VLOOKUP(Tabla1[[#This Row],[Municipio]],Municipios,2,FALSE),"")</f>
        <v/>
      </c>
      <c r="S2353" s="1"/>
      <c r="T2353" s="1"/>
      <c r="U2353" s="1"/>
      <c r="V2353" s="1"/>
      <c r="W2353" s="1"/>
      <c r="Z2353" s="1"/>
    </row>
    <row r="2354" spans="1:26">
      <c r="A2354" s="1"/>
      <c r="B2354" s="1"/>
      <c r="D2354" s="1"/>
      <c r="E2354" s="1"/>
      <c r="F2354" s="1"/>
      <c r="G2354" s="1"/>
      <c r="H2354" s="1"/>
      <c r="I2354" s="1" t="str">
        <f>IFERROR(VLOOKUP(Tabla1[[#This Row],[Tipo de Petición, queja o reclamo, queja o reclamo]],Tipif,2,0),"")</f>
        <v/>
      </c>
      <c r="J2354" s="2" t="str">
        <f>IF(Tabla1[[#This Row],[Fecha Radicado]]="","",IF(Tabla1[[#This Row],[Tipo de Petición, queja o reclamo, queja o reclamo]]="Sin término de respuesta","No aplica",WORKDAY(Tabla1[[#This Row],[Fecha Radicado]],Tabla1[[#This Row],[Plazo]],Festivos)))</f>
        <v/>
      </c>
      <c r="K2354" s="3" t="str">
        <f ca="1">IF(Tabla1[[#This Row],[Estado]]="No Aplica","",IF(Tabla1[[#This Row],[Estado]]="Con respuesta","Gestionado",IFERROR(NETWORKDAYS(TODAY(),Tabla1[[#This Row],[Fecha de Vencimiento]],Festivos),"")))</f>
        <v/>
      </c>
      <c r="L23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54" s="1"/>
      <c r="N2354" s="1"/>
      <c r="O2354" s="1"/>
      <c r="P2354" s="1" t="str">
        <f>_xlfn.IFNA(VLOOKUP(Tabla1[[#This Row],[Departamento]],Departamentos,2,FALSE),"")</f>
        <v/>
      </c>
      <c r="Q2354" s="1"/>
      <c r="R2354" s="1" t="str">
        <f>_xlfn.IFNA(VLOOKUP(Tabla1[[#This Row],[Municipio]],Municipios,2,FALSE),"")</f>
        <v/>
      </c>
      <c r="S2354" s="1"/>
      <c r="T2354" s="1"/>
      <c r="U2354" s="1"/>
      <c r="V2354" s="1"/>
      <c r="W2354" s="1"/>
      <c r="Z2354" s="1"/>
    </row>
    <row r="2355" spans="1:26">
      <c r="A2355" s="1"/>
      <c r="B2355" s="1"/>
      <c r="D2355" s="1"/>
      <c r="E2355" s="1"/>
      <c r="F2355" s="1"/>
      <c r="G2355" s="1"/>
      <c r="H2355" s="1"/>
      <c r="I2355" s="1" t="str">
        <f>IFERROR(VLOOKUP(Tabla1[[#This Row],[Tipo de Petición, queja o reclamo, queja o reclamo]],Tipif,2,0),"")</f>
        <v/>
      </c>
      <c r="J2355" s="2" t="str">
        <f>IF(Tabla1[[#This Row],[Fecha Radicado]]="","",IF(Tabla1[[#This Row],[Tipo de Petición, queja o reclamo, queja o reclamo]]="Sin término de respuesta","No aplica",WORKDAY(Tabla1[[#This Row],[Fecha Radicado]],Tabla1[[#This Row],[Plazo]],Festivos)))</f>
        <v/>
      </c>
      <c r="K2355" s="3" t="str">
        <f ca="1">IF(Tabla1[[#This Row],[Estado]]="No Aplica","",IF(Tabla1[[#This Row],[Estado]]="Con respuesta","Gestionado",IFERROR(NETWORKDAYS(TODAY(),Tabla1[[#This Row],[Fecha de Vencimiento]],Festivos),"")))</f>
        <v/>
      </c>
      <c r="L23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55" s="1"/>
      <c r="N2355" s="1"/>
      <c r="O2355" s="1"/>
      <c r="P2355" s="1" t="str">
        <f>_xlfn.IFNA(VLOOKUP(Tabla1[[#This Row],[Departamento]],Departamentos,2,FALSE),"")</f>
        <v/>
      </c>
      <c r="Q2355" s="1"/>
      <c r="R2355" s="1" t="str">
        <f>_xlfn.IFNA(VLOOKUP(Tabla1[[#This Row],[Municipio]],Municipios,2,FALSE),"")</f>
        <v/>
      </c>
      <c r="S2355" s="1"/>
      <c r="T2355" s="1"/>
      <c r="U2355" s="1"/>
      <c r="V2355" s="1"/>
      <c r="W2355" s="1"/>
      <c r="Z2355" s="1"/>
    </row>
    <row r="2356" spans="1:26">
      <c r="A2356" s="1"/>
      <c r="B2356" s="1"/>
      <c r="D2356" s="1"/>
      <c r="E2356" s="1"/>
      <c r="F2356" s="1"/>
      <c r="G2356" s="1"/>
      <c r="H2356" s="1"/>
      <c r="I2356" s="1" t="str">
        <f>IFERROR(VLOOKUP(Tabla1[[#This Row],[Tipo de Petición, queja o reclamo, queja o reclamo]],Tipif,2,0),"")</f>
        <v/>
      </c>
      <c r="J2356" s="2" t="str">
        <f>IF(Tabla1[[#This Row],[Fecha Radicado]]="","",IF(Tabla1[[#This Row],[Tipo de Petición, queja o reclamo, queja o reclamo]]="Sin término de respuesta","No aplica",WORKDAY(Tabla1[[#This Row],[Fecha Radicado]],Tabla1[[#This Row],[Plazo]],Festivos)))</f>
        <v/>
      </c>
      <c r="K2356" s="3" t="str">
        <f ca="1">IF(Tabla1[[#This Row],[Estado]]="No Aplica","",IF(Tabla1[[#This Row],[Estado]]="Con respuesta","Gestionado",IFERROR(NETWORKDAYS(TODAY(),Tabla1[[#This Row],[Fecha de Vencimiento]],Festivos),"")))</f>
        <v/>
      </c>
      <c r="L23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56" s="1"/>
      <c r="N2356" s="1"/>
      <c r="O2356" s="1"/>
      <c r="P2356" s="1" t="str">
        <f>_xlfn.IFNA(VLOOKUP(Tabla1[[#This Row],[Departamento]],Departamentos,2,FALSE),"")</f>
        <v/>
      </c>
      <c r="Q2356" s="1"/>
      <c r="R2356" s="1" t="str">
        <f>_xlfn.IFNA(VLOOKUP(Tabla1[[#This Row],[Municipio]],Municipios,2,FALSE),"")</f>
        <v/>
      </c>
      <c r="S2356" s="1"/>
      <c r="T2356" s="1"/>
      <c r="U2356" s="1"/>
      <c r="V2356" s="1"/>
      <c r="W2356" s="1"/>
      <c r="Z2356" s="1"/>
    </row>
    <row r="2357" spans="1:26">
      <c r="A2357" s="1"/>
      <c r="B2357" s="1"/>
      <c r="D2357" s="1"/>
      <c r="E2357" s="1"/>
      <c r="F2357" s="1"/>
      <c r="G2357" s="1"/>
      <c r="H2357" s="1"/>
      <c r="I2357" s="1" t="str">
        <f>IFERROR(VLOOKUP(Tabla1[[#This Row],[Tipo de Petición, queja o reclamo, queja o reclamo]],Tipif,2,0),"")</f>
        <v/>
      </c>
      <c r="J2357" s="2" t="str">
        <f>IF(Tabla1[[#This Row],[Fecha Radicado]]="","",IF(Tabla1[[#This Row],[Tipo de Petición, queja o reclamo, queja o reclamo]]="Sin término de respuesta","No aplica",WORKDAY(Tabla1[[#This Row],[Fecha Radicado]],Tabla1[[#This Row],[Plazo]],Festivos)))</f>
        <v/>
      </c>
      <c r="K2357" s="3" t="str">
        <f ca="1">IF(Tabla1[[#This Row],[Estado]]="No Aplica","",IF(Tabla1[[#This Row],[Estado]]="Con respuesta","Gestionado",IFERROR(NETWORKDAYS(TODAY(),Tabla1[[#This Row],[Fecha de Vencimiento]],Festivos),"")))</f>
        <v/>
      </c>
      <c r="L23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57" s="1"/>
      <c r="N2357" s="1"/>
      <c r="O2357" s="1"/>
      <c r="P2357" s="1" t="str">
        <f>_xlfn.IFNA(VLOOKUP(Tabla1[[#This Row],[Departamento]],Departamentos,2,FALSE),"")</f>
        <v/>
      </c>
      <c r="Q2357" s="1"/>
      <c r="R2357" s="1" t="str">
        <f>_xlfn.IFNA(VLOOKUP(Tabla1[[#This Row],[Municipio]],Municipios,2,FALSE),"")</f>
        <v/>
      </c>
      <c r="S2357" s="1"/>
      <c r="T2357" s="1"/>
      <c r="U2357" s="1"/>
      <c r="V2357" s="1"/>
      <c r="W2357" s="1"/>
      <c r="Z2357" s="1"/>
    </row>
    <row r="2358" spans="1:26">
      <c r="A2358" s="1"/>
      <c r="B2358" s="1"/>
      <c r="D2358" s="1"/>
      <c r="E2358" s="1"/>
      <c r="F2358" s="1"/>
      <c r="G2358" s="1"/>
      <c r="H2358" s="1"/>
      <c r="I2358" s="1" t="str">
        <f>IFERROR(VLOOKUP(Tabla1[[#This Row],[Tipo de Petición, queja o reclamo, queja o reclamo]],Tipif,2,0),"")</f>
        <v/>
      </c>
      <c r="J2358" s="2" t="str">
        <f>IF(Tabla1[[#This Row],[Fecha Radicado]]="","",IF(Tabla1[[#This Row],[Tipo de Petición, queja o reclamo, queja o reclamo]]="Sin término de respuesta","No aplica",WORKDAY(Tabla1[[#This Row],[Fecha Radicado]],Tabla1[[#This Row],[Plazo]],Festivos)))</f>
        <v/>
      </c>
      <c r="K2358" s="3" t="str">
        <f ca="1">IF(Tabla1[[#This Row],[Estado]]="No Aplica","",IF(Tabla1[[#This Row],[Estado]]="Con respuesta","Gestionado",IFERROR(NETWORKDAYS(TODAY(),Tabla1[[#This Row],[Fecha de Vencimiento]],Festivos),"")))</f>
        <v/>
      </c>
      <c r="L23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58" s="1"/>
      <c r="N2358" s="1"/>
      <c r="O2358" s="1"/>
      <c r="P2358" s="1" t="str">
        <f>_xlfn.IFNA(VLOOKUP(Tabla1[[#This Row],[Departamento]],Departamentos,2,FALSE),"")</f>
        <v/>
      </c>
      <c r="Q2358" s="1"/>
      <c r="R2358" s="1" t="str">
        <f>_xlfn.IFNA(VLOOKUP(Tabla1[[#This Row],[Municipio]],Municipios,2,FALSE),"")</f>
        <v/>
      </c>
      <c r="S2358" s="1"/>
      <c r="T2358" s="1"/>
      <c r="U2358" s="1"/>
      <c r="V2358" s="1"/>
      <c r="W2358" s="1"/>
      <c r="Z2358" s="1"/>
    </row>
    <row r="2359" spans="1:26">
      <c r="A2359" s="1"/>
      <c r="B2359" s="1"/>
      <c r="D2359" s="1"/>
      <c r="E2359" s="1"/>
      <c r="F2359" s="1"/>
      <c r="G2359" s="1"/>
      <c r="H2359" s="1"/>
      <c r="I2359" s="1" t="str">
        <f>IFERROR(VLOOKUP(Tabla1[[#This Row],[Tipo de Petición, queja o reclamo, queja o reclamo]],Tipif,2,0),"")</f>
        <v/>
      </c>
      <c r="J2359" s="2" t="str">
        <f>IF(Tabla1[[#This Row],[Fecha Radicado]]="","",IF(Tabla1[[#This Row],[Tipo de Petición, queja o reclamo, queja o reclamo]]="Sin término de respuesta","No aplica",WORKDAY(Tabla1[[#This Row],[Fecha Radicado]],Tabla1[[#This Row],[Plazo]],Festivos)))</f>
        <v/>
      </c>
      <c r="K2359" s="3" t="str">
        <f ca="1">IF(Tabla1[[#This Row],[Estado]]="No Aplica","",IF(Tabla1[[#This Row],[Estado]]="Con respuesta","Gestionado",IFERROR(NETWORKDAYS(TODAY(),Tabla1[[#This Row],[Fecha de Vencimiento]],Festivos),"")))</f>
        <v/>
      </c>
      <c r="L23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59" s="1"/>
      <c r="N2359" s="1"/>
      <c r="O2359" s="1"/>
      <c r="P2359" s="1" t="str">
        <f>_xlfn.IFNA(VLOOKUP(Tabla1[[#This Row],[Departamento]],Departamentos,2,FALSE),"")</f>
        <v/>
      </c>
      <c r="Q2359" s="1"/>
      <c r="R2359" s="1" t="str">
        <f>_xlfn.IFNA(VLOOKUP(Tabla1[[#This Row],[Municipio]],Municipios,2,FALSE),"")</f>
        <v/>
      </c>
      <c r="S2359" s="1"/>
      <c r="T2359" s="1"/>
      <c r="U2359" s="1"/>
      <c r="V2359" s="1"/>
      <c r="W2359" s="1"/>
      <c r="Z2359" s="1"/>
    </row>
    <row r="2360" spans="1:26">
      <c r="A2360" s="1"/>
      <c r="B2360" s="1"/>
      <c r="D2360" s="1"/>
      <c r="E2360" s="1"/>
      <c r="F2360" s="1"/>
      <c r="G2360" s="1"/>
      <c r="H2360" s="1"/>
      <c r="I2360" s="1" t="str">
        <f>IFERROR(VLOOKUP(Tabla1[[#This Row],[Tipo de Petición, queja o reclamo, queja o reclamo]],Tipif,2,0),"")</f>
        <v/>
      </c>
      <c r="J2360" s="2" t="str">
        <f>IF(Tabla1[[#This Row],[Fecha Radicado]]="","",IF(Tabla1[[#This Row],[Tipo de Petición, queja o reclamo, queja o reclamo]]="Sin término de respuesta","No aplica",WORKDAY(Tabla1[[#This Row],[Fecha Radicado]],Tabla1[[#This Row],[Plazo]],Festivos)))</f>
        <v/>
      </c>
      <c r="K2360" s="3" t="str">
        <f ca="1">IF(Tabla1[[#This Row],[Estado]]="No Aplica","",IF(Tabla1[[#This Row],[Estado]]="Con respuesta","Gestionado",IFERROR(NETWORKDAYS(TODAY(),Tabla1[[#This Row],[Fecha de Vencimiento]],Festivos),"")))</f>
        <v/>
      </c>
      <c r="L23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60" s="1"/>
      <c r="N2360" s="1"/>
      <c r="O2360" s="1"/>
      <c r="P2360" s="1" t="str">
        <f>_xlfn.IFNA(VLOOKUP(Tabla1[[#This Row],[Departamento]],Departamentos,2,FALSE),"")</f>
        <v/>
      </c>
      <c r="Q2360" s="1"/>
      <c r="R2360" s="1" t="str">
        <f>_xlfn.IFNA(VLOOKUP(Tabla1[[#This Row],[Municipio]],Municipios,2,FALSE),"")</f>
        <v/>
      </c>
      <c r="S2360" s="1"/>
      <c r="T2360" s="1"/>
      <c r="U2360" s="1"/>
      <c r="V2360" s="1"/>
      <c r="W2360" s="1"/>
      <c r="Z2360" s="1"/>
    </row>
    <row r="2361" spans="1:26">
      <c r="A2361" s="1"/>
      <c r="B2361" s="1"/>
      <c r="D2361" s="1"/>
      <c r="E2361" s="1"/>
      <c r="F2361" s="1"/>
      <c r="G2361" s="1"/>
      <c r="H2361" s="1"/>
      <c r="I2361" s="1" t="str">
        <f>IFERROR(VLOOKUP(Tabla1[[#This Row],[Tipo de Petición, queja o reclamo, queja o reclamo]],Tipif,2,0),"")</f>
        <v/>
      </c>
      <c r="J2361" s="2" t="str">
        <f>IF(Tabla1[[#This Row],[Fecha Radicado]]="","",IF(Tabla1[[#This Row],[Tipo de Petición, queja o reclamo, queja o reclamo]]="Sin término de respuesta","No aplica",WORKDAY(Tabla1[[#This Row],[Fecha Radicado]],Tabla1[[#This Row],[Plazo]],Festivos)))</f>
        <v/>
      </c>
      <c r="K2361" s="3" t="str">
        <f ca="1">IF(Tabla1[[#This Row],[Estado]]="No Aplica","",IF(Tabla1[[#This Row],[Estado]]="Con respuesta","Gestionado",IFERROR(NETWORKDAYS(TODAY(),Tabla1[[#This Row],[Fecha de Vencimiento]],Festivos),"")))</f>
        <v/>
      </c>
      <c r="L23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61" s="1"/>
      <c r="N2361" s="1"/>
      <c r="O2361" s="1"/>
      <c r="P2361" s="1" t="str">
        <f>_xlfn.IFNA(VLOOKUP(Tabla1[[#This Row],[Departamento]],Departamentos,2,FALSE),"")</f>
        <v/>
      </c>
      <c r="Q2361" s="1"/>
      <c r="R2361" s="1" t="str">
        <f>_xlfn.IFNA(VLOOKUP(Tabla1[[#This Row],[Municipio]],Municipios,2,FALSE),"")</f>
        <v/>
      </c>
      <c r="S2361" s="1"/>
      <c r="T2361" s="1"/>
      <c r="U2361" s="1"/>
      <c r="V2361" s="1"/>
      <c r="W2361" s="1"/>
      <c r="Z2361" s="1"/>
    </row>
    <row r="2362" spans="1:26">
      <c r="A2362" s="1"/>
      <c r="B2362" s="1"/>
      <c r="D2362" s="1"/>
      <c r="E2362" s="1"/>
      <c r="F2362" s="1"/>
      <c r="G2362" s="1"/>
      <c r="H2362" s="1"/>
      <c r="I2362" s="1" t="str">
        <f>IFERROR(VLOOKUP(Tabla1[[#This Row],[Tipo de Petición, queja o reclamo, queja o reclamo]],Tipif,2,0),"")</f>
        <v/>
      </c>
      <c r="J2362" s="2" t="str">
        <f>IF(Tabla1[[#This Row],[Fecha Radicado]]="","",IF(Tabla1[[#This Row],[Tipo de Petición, queja o reclamo, queja o reclamo]]="Sin término de respuesta","No aplica",WORKDAY(Tabla1[[#This Row],[Fecha Radicado]],Tabla1[[#This Row],[Plazo]],Festivos)))</f>
        <v/>
      </c>
      <c r="K2362" s="3" t="str">
        <f ca="1">IF(Tabla1[[#This Row],[Estado]]="No Aplica","",IF(Tabla1[[#This Row],[Estado]]="Con respuesta","Gestionado",IFERROR(NETWORKDAYS(TODAY(),Tabla1[[#This Row],[Fecha de Vencimiento]],Festivos),"")))</f>
        <v/>
      </c>
      <c r="L23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62" s="1"/>
      <c r="N2362" s="1"/>
      <c r="O2362" s="1"/>
      <c r="P2362" s="1" t="str">
        <f>_xlfn.IFNA(VLOOKUP(Tabla1[[#This Row],[Departamento]],Departamentos,2,FALSE),"")</f>
        <v/>
      </c>
      <c r="Q2362" s="1"/>
      <c r="R2362" s="1" t="str">
        <f>_xlfn.IFNA(VLOOKUP(Tabla1[[#This Row],[Municipio]],Municipios,2,FALSE),"")</f>
        <v/>
      </c>
      <c r="S2362" s="1"/>
      <c r="T2362" s="1"/>
      <c r="U2362" s="1"/>
      <c r="V2362" s="1"/>
      <c r="W2362" s="1"/>
      <c r="Z2362" s="1"/>
    </row>
    <row r="2363" spans="1:26">
      <c r="A2363" s="1"/>
      <c r="B2363" s="1"/>
      <c r="D2363" s="1"/>
      <c r="E2363" s="1"/>
      <c r="F2363" s="1"/>
      <c r="G2363" s="1"/>
      <c r="H2363" s="1"/>
      <c r="I2363" s="1" t="str">
        <f>IFERROR(VLOOKUP(Tabla1[[#This Row],[Tipo de Petición, queja o reclamo, queja o reclamo]],Tipif,2,0),"")</f>
        <v/>
      </c>
      <c r="J2363" s="2" t="str">
        <f>IF(Tabla1[[#This Row],[Fecha Radicado]]="","",IF(Tabla1[[#This Row],[Tipo de Petición, queja o reclamo, queja o reclamo]]="Sin término de respuesta","No aplica",WORKDAY(Tabla1[[#This Row],[Fecha Radicado]],Tabla1[[#This Row],[Plazo]],Festivos)))</f>
        <v/>
      </c>
      <c r="K2363" s="3" t="str">
        <f ca="1">IF(Tabla1[[#This Row],[Estado]]="No Aplica","",IF(Tabla1[[#This Row],[Estado]]="Con respuesta","Gestionado",IFERROR(NETWORKDAYS(TODAY(),Tabla1[[#This Row],[Fecha de Vencimiento]],Festivos),"")))</f>
        <v/>
      </c>
      <c r="L23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63" s="1"/>
      <c r="N2363" s="1"/>
      <c r="O2363" s="1"/>
      <c r="P2363" s="1" t="str">
        <f>_xlfn.IFNA(VLOOKUP(Tabla1[[#This Row],[Departamento]],Departamentos,2,FALSE),"")</f>
        <v/>
      </c>
      <c r="Q2363" s="1"/>
      <c r="R2363" s="1" t="str">
        <f>_xlfn.IFNA(VLOOKUP(Tabla1[[#This Row],[Municipio]],Municipios,2,FALSE),"")</f>
        <v/>
      </c>
      <c r="S2363" s="1"/>
      <c r="T2363" s="1"/>
      <c r="U2363" s="1"/>
      <c r="V2363" s="1"/>
      <c r="W2363" s="1"/>
      <c r="Z2363" s="1"/>
    </row>
    <row r="2364" spans="1:26">
      <c r="A2364" s="1"/>
      <c r="B2364" s="1"/>
      <c r="D2364" s="1"/>
      <c r="E2364" s="1"/>
      <c r="F2364" s="1"/>
      <c r="G2364" s="1"/>
      <c r="H2364" s="1"/>
      <c r="I2364" s="1" t="str">
        <f>IFERROR(VLOOKUP(Tabla1[[#This Row],[Tipo de Petición, queja o reclamo, queja o reclamo]],Tipif,2,0),"")</f>
        <v/>
      </c>
      <c r="J2364" s="2" t="str">
        <f>IF(Tabla1[[#This Row],[Fecha Radicado]]="","",IF(Tabla1[[#This Row],[Tipo de Petición, queja o reclamo, queja o reclamo]]="Sin término de respuesta","No aplica",WORKDAY(Tabla1[[#This Row],[Fecha Radicado]],Tabla1[[#This Row],[Plazo]],Festivos)))</f>
        <v/>
      </c>
      <c r="K2364" s="3" t="str">
        <f ca="1">IF(Tabla1[[#This Row],[Estado]]="No Aplica","",IF(Tabla1[[#This Row],[Estado]]="Con respuesta","Gestionado",IFERROR(NETWORKDAYS(TODAY(),Tabla1[[#This Row],[Fecha de Vencimiento]],Festivos),"")))</f>
        <v/>
      </c>
      <c r="L23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64" s="1"/>
      <c r="N2364" s="1"/>
      <c r="O2364" s="1"/>
      <c r="P2364" s="1" t="str">
        <f>_xlfn.IFNA(VLOOKUP(Tabla1[[#This Row],[Departamento]],Departamentos,2,FALSE),"")</f>
        <v/>
      </c>
      <c r="Q2364" s="1"/>
      <c r="R2364" s="1" t="str">
        <f>_xlfn.IFNA(VLOOKUP(Tabla1[[#This Row],[Municipio]],Municipios,2,FALSE),"")</f>
        <v/>
      </c>
      <c r="S2364" s="1"/>
      <c r="T2364" s="1"/>
      <c r="U2364" s="1"/>
      <c r="V2364" s="1"/>
      <c r="W2364" s="1"/>
      <c r="Z2364" s="1"/>
    </row>
    <row r="2365" spans="1:26">
      <c r="A2365" s="1"/>
      <c r="B2365" s="1"/>
      <c r="D2365" s="1"/>
      <c r="E2365" s="1"/>
      <c r="F2365" s="1"/>
      <c r="G2365" s="1"/>
      <c r="H2365" s="1"/>
      <c r="I2365" s="1" t="str">
        <f>IFERROR(VLOOKUP(Tabla1[[#This Row],[Tipo de Petición, queja o reclamo, queja o reclamo]],Tipif,2,0),"")</f>
        <v/>
      </c>
      <c r="J2365" s="2" t="str">
        <f>IF(Tabla1[[#This Row],[Fecha Radicado]]="","",IF(Tabla1[[#This Row],[Tipo de Petición, queja o reclamo, queja o reclamo]]="Sin término de respuesta","No aplica",WORKDAY(Tabla1[[#This Row],[Fecha Radicado]],Tabla1[[#This Row],[Plazo]],Festivos)))</f>
        <v/>
      </c>
      <c r="K2365" s="3" t="str">
        <f ca="1">IF(Tabla1[[#This Row],[Estado]]="No Aplica","",IF(Tabla1[[#This Row],[Estado]]="Con respuesta","Gestionado",IFERROR(NETWORKDAYS(TODAY(),Tabla1[[#This Row],[Fecha de Vencimiento]],Festivos),"")))</f>
        <v/>
      </c>
      <c r="L23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65" s="1"/>
      <c r="N2365" s="1"/>
      <c r="O2365" s="1"/>
      <c r="P2365" s="1" t="str">
        <f>_xlfn.IFNA(VLOOKUP(Tabla1[[#This Row],[Departamento]],Departamentos,2,FALSE),"")</f>
        <v/>
      </c>
      <c r="Q2365" s="1"/>
      <c r="R2365" s="1" t="str">
        <f>_xlfn.IFNA(VLOOKUP(Tabla1[[#This Row],[Municipio]],Municipios,2,FALSE),"")</f>
        <v/>
      </c>
      <c r="S2365" s="1"/>
      <c r="T2365" s="1"/>
      <c r="U2365" s="1"/>
      <c r="V2365" s="1"/>
      <c r="W2365" s="1"/>
      <c r="Z2365" s="1"/>
    </row>
    <row r="2366" spans="1:26">
      <c r="A2366" s="1"/>
      <c r="B2366" s="1"/>
      <c r="D2366" s="1"/>
      <c r="E2366" s="1"/>
      <c r="F2366" s="1"/>
      <c r="G2366" s="1"/>
      <c r="H2366" s="1"/>
      <c r="I2366" s="1" t="str">
        <f>IFERROR(VLOOKUP(Tabla1[[#This Row],[Tipo de Petición, queja o reclamo, queja o reclamo]],Tipif,2,0),"")</f>
        <v/>
      </c>
      <c r="J2366" s="2" t="str">
        <f>IF(Tabla1[[#This Row],[Fecha Radicado]]="","",IF(Tabla1[[#This Row],[Tipo de Petición, queja o reclamo, queja o reclamo]]="Sin término de respuesta","No aplica",WORKDAY(Tabla1[[#This Row],[Fecha Radicado]],Tabla1[[#This Row],[Plazo]],Festivos)))</f>
        <v/>
      </c>
      <c r="K2366" s="3" t="str">
        <f ca="1">IF(Tabla1[[#This Row],[Estado]]="No Aplica","",IF(Tabla1[[#This Row],[Estado]]="Con respuesta","Gestionado",IFERROR(NETWORKDAYS(TODAY(),Tabla1[[#This Row],[Fecha de Vencimiento]],Festivos),"")))</f>
        <v/>
      </c>
      <c r="L23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66" s="1"/>
      <c r="N2366" s="1"/>
      <c r="O2366" s="1"/>
      <c r="P2366" s="1" t="str">
        <f>_xlfn.IFNA(VLOOKUP(Tabla1[[#This Row],[Departamento]],Departamentos,2,FALSE),"")</f>
        <v/>
      </c>
      <c r="Q2366" s="1"/>
      <c r="R2366" s="1" t="str">
        <f>_xlfn.IFNA(VLOOKUP(Tabla1[[#This Row],[Municipio]],Municipios,2,FALSE),"")</f>
        <v/>
      </c>
      <c r="S2366" s="1"/>
      <c r="T2366" s="1"/>
      <c r="U2366" s="1"/>
      <c r="V2366" s="1"/>
      <c r="W2366" s="1"/>
      <c r="Z2366" s="1"/>
    </row>
    <row r="2367" spans="1:26">
      <c r="A2367" s="1"/>
      <c r="B2367" s="1"/>
      <c r="D2367" s="1"/>
      <c r="E2367" s="1"/>
      <c r="F2367" s="1"/>
      <c r="G2367" s="1"/>
      <c r="H2367" s="1"/>
      <c r="I2367" s="1" t="str">
        <f>IFERROR(VLOOKUP(Tabla1[[#This Row],[Tipo de Petición, queja o reclamo, queja o reclamo]],Tipif,2,0),"")</f>
        <v/>
      </c>
      <c r="J2367" s="2" t="str">
        <f>IF(Tabla1[[#This Row],[Fecha Radicado]]="","",IF(Tabla1[[#This Row],[Tipo de Petición, queja o reclamo, queja o reclamo]]="Sin término de respuesta","No aplica",WORKDAY(Tabla1[[#This Row],[Fecha Radicado]],Tabla1[[#This Row],[Plazo]],Festivos)))</f>
        <v/>
      </c>
      <c r="K2367" s="3" t="str">
        <f ca="1">IF(Tabla1[[#This Row],[Estado]]="No Aplica","",IF(Tabla1[[#This Row],[Estado]]="Con respuesta","Gestionado",IFERROR(NETWORKDAYS(TODAY(),Tabla1[[#This Row],[Fecha de Vencimiento]],Festivos),"")))</f>
        <v/>
      </c>
      <c r="L23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67" s="1"/>
      <c r="N2367" s="1"/>
      <c r="O2367" s="1"/>
      <c r="P2367" s="1" t="str">
        <f>_xlfn.IFNA(VLOOKUP(Tabla1[[#This Row],[Departamento]],Departamentos,2,FALSE),"")</f>
        <v/>
      </c>
      <c r="Q2367" s="1"/>
      <c r="R2367" s="1" t="str">
        <f>_xlfn.IFNA(VLOOKUP(Tabla1[[#This Row],[Municipio]],Municipios,2,FALSE),"")</f>
        <v/>
      </c>
      <c r="S2367" s="1"/>
      <c r="T2367" s="1"/>
      <c r="U2367" s="1"/>
      <c r="V2367" s="1"/>
      <c r="W2367" s="1"/>
      <c r="Z2367" s="1"/>
    </row>
    <row r="2368" spans="1:26">
      <c r="A2368" s="1"/>
      <c r="B2368" s="1"/>
      <c r="D2368" s="1"/>
      <c r="E2368" s="1"/>
      <c r="F2368" s="1"/>
      <c r="G2368" s="1"/>
      <c r="H2368" s="1"/>
      <c r="I2368" s="1" t="str">
        <f>IFERROR(VLOOKUP(Tabla1[[#This Row],[Tipo de Petición, queja o reclamo, queja o reclamo]],Tipif,2,0),"")</f>
        <v/>
      </c>
      <c r="J2368" s="2" t="str">
        <f>IF(Tabla1[[#This Row],[Fecha Radicado]]="","",IF(Tabla1[[#This Row],[Tipo de Petición, queja o reclamo, queja o reclamo]]="Sin término de respuesta","No aplica",WORKDAY(Tabla1[[#This Row],[Fecha Radicado]],Tabla1[[#This Row],[Plazo]],Festivos)))</f>
        <v/>
      </c>
      <c r="K2368" s="3" t="str">
        <f ca="1">IF(Tabla1[[#This Row],[Estado]]="No Aplica","",IF(Tabla1[[#This Row],[Estado]]="Con respuesta","Gestionado",IFERROR(NETWORKDAYS(TODAY(),Tabla1[[#This Row],[Fecha de Vencimiento]],Festivos),"")))</f>
        <v/>
      </c>
      <c r="L23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68" s="1"/>
      <c r="N2368" s="1"/>
      <c r="O2368" s="1"/>
      <c r="P2368" s="1" t="str">
        <f>_xlfn.IFNA(VLOOKUP(Tabla1[[#This Row],[Departamento]],Departamentos,2,FALSE),"")</f>
        <v/>
      </c>
      <c r="Q2368" s="1"/>
      <c r="R2368" s="1" t="str">
        <f>_xlfn.IFNA(VLOOKUP(Tabla1[[#This Row],[Municipio]],Municipios,2,FALSE),"")</f>
        <v/>
      </c>
      <c r="S2368" s="1"/>
      <c r="T2368" s="1"/>
      <c r="U2368" s="1"/>
      <c r="V2368" s="1"/>
      <c r="W2368" s="1"/>
      <c r="Z2368" s="1"/>
    </row>
    <row r="2369" spans="1:26">
      <c r="A2369" s="1"/>
      <c r="B2369" s="1"/>
      <c r="D2369" s="1"/>
      <c r="E2369" s="1"/>
      <c r="F2369" s="1"/>
      <c r="G2369" s="1"/>
      <c r="H2369" s="1"/>
      <c r="I2369" s="1" t="str">
        <f>IFERROR(VLOOKUP(Tabla1[[#This Row],[Tipo de Petición, queja o reclamo, queja o reclamo]],Tipif,2,0),"")</f>
        <v/>
      </c>
      <c r="J2369" s="2" t="str">
        <f>IF(Tabla1[[#This Row],[Fecha Radicado]]="","",IF(Tabla1[[#This Row],[Tipo de Petición, queja o reclamo, queja o reclamo]]="Sin término de respuesta","No aplica",WORKDAY(Tabla1[[#This Row],[Fecha Radicado]],Tabla1[[#This Row],[Plazo]],Festivos)))</f>
        <v/>
      </c>
      <c r="K2369" s="3" t="str">
        <f ca="1">IF(Tabla1[[#This Row],[Estado]]="No Aplica","",IF(Tabla1[[#This Row],[Estado]]="Con respuesta","Gestionado",IFERROR(NETWORKDAYS(TODAY(),Tabla1[[#This Row],[Fecha de Vencimiento]],Festivos),"")))</f>
        <v/>
      </c>
      <c r="L23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69" s="1"/>
      <c r="N2369" s="1"/>
      <c r="O2369" s="1"/>
      <c r="P2369" s="1" t="str">
        <f>_xlfn.IFNA(VLOOKUP(Tabla1[[#This Row],[Departamento]],Departamentos,2,FALSE),"")</f>
        <v/>
      </c>
      <c r="Q2369" s="1"/>
      <c r="R2369" s="1" t="str">
        <f>_xlfn.IFNA(VLOOKUP(Tabla1[[#This Row],[Municipio]],Municipios,2,FALSE),"")</f>
        <v/>
      </c>
      <c r="S2369" s="1"/>
      <c r="T2369" s="1"/>
      <c r="U2369" s="1"/>
      <c r="V2369" s="1"/>
      <c r="W2369" s="1"/>
      <c r="Z2369" s="1"/>
    </row>
    <row r="2370" spans="1:26">
      <c r="A2370" s="1"/>
      <c r="B2370" s="1"/>
      <c r="D2370" s="1"/>
      <c r="E2370" s="1"/>
      <c r="F2370" s="1"/>
      <c r="G2370" s="1"/>
      <c r="H2370" s="1"/>
      <c r="I2370" s="1" t="str">
        <f>IFERROR(VLOOKUP(Tabla1[[#This Row],[Tipo de Petición, queja o reclamo, queja o reclamo]],Tipif,2,0),"")</f>
        <v/>
      </c>
      <c r="J2370" s="2" t="str">
        <f>IF(Tabla1[[#This Row],[Fecha Radicado]]="","",IF(Tabla1[[#This Row],[Tipo de Petición, queja o reclamo, queja o reclamo]]="Sin término de respuesta","No aplica",WORKDAY(Tabla1[[#This Row],[Fecha Radicado]],Tabla1[[#This Row],[Plazo]],Festivos)))</f>
        <v/>
      </c>
      <c r="K2370" s="3" t="str">
        <f ca="1">IF(Tabla1[[#This Row],[Estado]]="No Aplica","",IF(Tabla1[[#This Row],[Estado]]="Con respuesta","Gestionado",IFERROR(NETWORKDAYS(TODAY(),Tabla1[[#This Row],[Fecha de Vencimiento]],Festivos),"")))</f>
        <v/>
      </c>
      <c r="L23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70" s="1"/>
      <c r="N2370" s="1"/>
      <c r="O2370" s="1"/>
      <c r="P2370" s="1" t="str">
        <f>_xlfn.IFNA(VLOOKUP(Tabla1[[#This Row],[Departamento]],Departamentos,2,FALSE),"")</f>
        <v/>
      </c>
      <c r="Q2370" s="1"/>
      <c r="R2370" s="1" t="str">
        <f>_xlfn.IFNA(VLOOKUP(Tabla1[[#This Row],[Municipio]],Municipios,2,FALSE),"")</f>
        <v/>
      </c>
      <c r="S2370" s="1"/>
      <c r="T2370" s="1"/>
      <c r="U2370" s="1"/>
      <c r="V2370" s="1"/>
      <c r="W2370" s="1"/>
      <c r="Z2370" s="1"/>
    </row>
    <row r="2371" spans="1:26">
      <c r="A2371" s="1"/>
      <c r="B2371" s="1"/>
      <c r="D2371" s="1"/>
      <c r="E2371" s="1"/>
      <c r="F2371" s="1"/>
      <c r="G2371" s="1"/>
      <c r="H2371" s="1"/>
      <c r="I2371" s="1" t="str">
        <f>IFERROR(VLOOKUP(Tabla1[[#This Row],[Tipo de Petición, queja o reclamo, queja o reclamo]],Tipif,2,0),"")</f>
        <v/>
      </c>
      <c r="J2371" s="2" t="str">
        <f>IF(Tabla1[[#This Row],[Fecha Radicado]]="","",IF(Tabla1[[#This Row],[Tipo de Petición, queja o reclamo, queja o reclamo]]="Sin término de respuesta","No aplica",WORKDAY(Tabla1[[#This Row],[Fecha Radicado]],Tabla1[[#This Row],[Plazo]],Festivos)))</f>
        <v/>
      </c>
      <c r="K2371" s="3" t="str">
        <f ca="1">IF(Tabla1[[#This Row],[Estado]]="No Aplica","",IF(Tabla1[[#This Row],[Estado]]="Con respuesta","Gestionado",IFERROR(NETWORKDAYS(TODAY(),Tabla1[[#This Row],[Fecha de Vencimiento]],Festivos),"")))</f>
        <v/>
      </c>
      <c r="L23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71" s="1"/>
      <c r="N2371" s="1"/>
      <c r="O2371" s="1"/>
      <c r="P2371" s="1" t="str">
        <f>_xlfn.IFNA(VLOOKUP(Tabla1[[#This Row],[Departamento]],Departamentos,2,FALSE),"")</f>
        <v/>
      </c>
      <c r="Q2371" s="1"/>
      <c r="R2371" s="1" t="str">
        <f>_xlfn.IFNA(VLOOKUP(Tabla1[[#This Row],[Municipio]],Municipios,2,FALSE),"")</f>
        <v/>
      </c>
      <c r="S2371" s="1"/>
      <c r="T2371" s="1"/>
      <c r="U2371" s="1"/>
      <c r="V2371" s="1"/>
      <c r="W2371" s="1"/>
      <c r="Z2371" s="1"/>
    </row>
    <row r="2372" spans="1:26">
      <c r="A2372" s="1"/>
      <c r="B2372" s="1"/>
      <c r="D2372" s="1"/>
      <c r="E2372" s="1"/>
      <c r="F2372" s="1"/>
      <c r="G2372" s="1"/>
      <c r="H2372" s="1"/>
      <c r="I2372" s="1" t="str">
        <f>IFERROR(VLOOKUP(Tabla1[[#This Row],[Tipo de Petición, queja o reclamo, queja o reclamo]],Tipif,2,0),"")</f>
        <v/>
      </c>
      <c r="J2372" s="2" t="str">
        <f>IF(Tabla1[[#This Row],[Fecha Radicado]]="","",IF(Tabla1[[#This Row],[Tipo de Petición, queja o reclamo, queja o reclamo]]="Sin término de respuesta","No aplica",WORKDAY(Tabla1[[#This Row],[Fecha Radicado]],Tabla1[[#This Row],[Plazo]],Festivos)))</f>
        <v/>
      </c>
      <c r="K2372" s="3" t="str">
        <f ca="1">IF(Tabla1[[#This Row],[Estado]]="No Aplica","",IF(Tabla1[[#This Row],[Estado]]="Con respuesta","Gestionado",IFERROR(NETWORKDAYS(TODAY(),Tabla1[[#This Row],[Fecha de Vencimiento]],Festivos),"")))</f>
        <v/>
      </c>
      <c r="L23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72" s="1"/>
      <c r="N2372" s="1"/>
      <c r="O2372" s="1"/>
      <c r="P2372" s="1" t="str">
        <f>_xlfn.IFNA(VLOOKUP(Tabla1[[#This Row],[Departamento]],Departamentos,2,FALSE),"")</f>
        <v/>
      </c>
      <c r="Q2372" s="1"/>
      <c r="R2372" s="1" t="str">
        <f>_xlfn.IFNA(VLOOKUP(Tabla1[[#This Row],[Municipio]],Municipios,2,FALSE),"")</f>
        <v/>
      </c>
      <c r="S2372" s="1"/>
      <c r="T2372" s="1"/>
      <c r="U2372" s="1"/>
      <c r="V2372" s="1"/>
      <c r="W2372" s="1"/>
      <c r="Z2372" s="1"/>
    </row>
    <row r="2373" spans="1:26">
      <c r="A2373" s="1"/>
      <c r="B2373" s="1"/>
      <c r="D2373" s="1"/>
      <c r="E2373" s="1"/>
      <c r="F2373" s="1"/>
      <c r="G2373" s="1"/>
      <c r="H2373" s="1"/>
      <c r="I2373" s="1" t="str">
        <f>IFERROR(VLOOKUP(Tabla1[[#This Row],[Tipo de Petición, queja o reclamo, queja o reclamo]],Tipif,2,0),"")</f>
        <v/>
      </c>
      <c r="J2373" s="2" t="str">
        <f>IF(Tabla1[[#This Row],[Fecha Radicado]]="","",IF(Tabla1[[#This Row],[Tipo de Petición, queja o reclamo, queja o reclamo]]="Sin término de respuesta","No aplica",WORKDAY(Tabla1[[#This Row],[Fecha Radicado]],Tabla1[[#This Row],[Plazo]],Festivos)))</f>
        <v/>
      </c>
      <c r="K2373" s="3" t="str">
        <f ca="1">IF(Tabla1[[#This Row],[Estado]]="No Aplica","",IF(Tabla1[[#This Row],[Estado]]="Con respuesta","Gestionado",IFERROR(NETWORKDAYS(TODAY(),Tabla1[[#This Row],[Fecha de Vencimiento]],Festivos),"")))</f>
        <v/>
      </c>
      <c r="L23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73" s="1"/>
      <c r="N2373" s="1"/>
      <c r="O2373" s="1"/>
      <c r="P2373" s="1" t="str">
        <f>_xlfn.IFNA(VLOOKUP(Tabla1[[#This Row],[Departamento]],Departamentos,2,FALSE),"")</f>
        <v/>
      </c>
      <c r="Q2373" s="1"/>
      <c r="R2373" s="1" t="str">
        <f>_xlfn.IFNA(VLOOKUP(Tabla1[[#This Row],[Municipio]],Municipios,2,FALSE),"")</f>
        <v/>
      </c>
      <c r="S2373" s="1"/>
      <c r="T2373" s="1"/>
      <c r="U2373" s="1"/>
      <c r="V2373" s="1"/>
      <c r="W2373" s="1"/>
      <c r="Z2373" s="1"/>
    </row>
    <row r="2374" spans="1:26">
      <c r="A2374" s="1"/>
      <c r="B2374" s="1"/>
      <c r="D2374" s="1"/>
      <c r="E2374" s="1"/>
      <c r="F2374" s="1"/>
      <c r="G2374" s="1"/>
      <c r="H2374" s="1"/>
      <c r="I2374" s="1" t="str">
        <f>IFERROR(VLOOKUP(Tabla1[[#This Row],[Tipo de Petición, queja o reclamo, queja o reclamo]],Tipif,2,0),"")</f>
        <v/>
      </c>
      <c r="J2374" s="2" t="str">
        <f>IF(Tabla1[[#This Row],[Fecha Radicado]]="","",IF(Tabla1[[#This Row],[Tipo de Petición, queja o reclamo, queja o reclamo]]="Sin término de respuesta","No aplica",WORKDAY(Tabla1[[#This Row],[Fecha Radicado]],Tabla1[[#This Row],[Plazo]],Festivos)))</f>
        <v/>
      </c>
      <c r="K2374" s="3" t="str">
        <f ca="1">IF(Tabla1[[#This Row],[Estado]]="No Aplica","",IF(Tabla1[[#This Row],[Estado]]="Con respuesta","Gestionado",IFERROR(NETWORKDAYS(TODAY(),Tabla1[[#This Row],[Fecha de Vencimiento]],Festivos),"")))</f>
        <v/>
      </c>
      <c r="L23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74" s="1"/>
      <c r="N2374" s="1"/>
      <c r="O2374" s="1"/>
      <c r="P2374" s="1" t="str">
        <f>_xlfn.IFNA(VLOOKUP(Tabla1[[#This Row],[Departamento]],Departamentos,2,FALSE),"")</f>
        <v/>
      </c>
      <c r="Q2374" s="1"/>
      <c r="R2374" s="1" t="str">
        <f>_xlfn.IFNA(VLOOKUP(Tabla1[[#This Row],[Municipio]],Municipios,2,FALSE),"")</f>
        <v/>
      </c>
      <c r="S2374" s="1"/>
      <c r="T2374" s="1"/>
      <c r="U2374" s="1"/>
      <c r="V2374" s="1"/>
      <c r="W2374" s="1"/>
      <c r="Z2374" s="1"/>
    </row>
    <row r="2375" spans="1:26">
      <c r="A2375" s="1"/>
      <c r="B2375" s="1"/>
      <c r="D2375" s="1"/>
      <c r="E2375" s="1"/>
      <c r="F2375" s="1"/>
      <c r="G2375" s="1"/>
      <c r="H2375" s="1"/>
      <c r="I2375" s="1" t="str">
        <f>IFERROR(VLOOKUP(Tabla1[[#This Row],[Tipo de Petición, queja o reclamo, queja o reclamo]],Tipif,2,0),"")</f>
        <v/>
      </c>
      <c r="J2375" s="2" t="str">
        <f>IF(Tabla1[[#This Row],[Fecha Radicado]]="","",IF(Tabla1[[#This Row],[Tipo de Petición, queja o reclamo, queja o reclamo]]="Sin término de respuesta","No aplica",WORKDAY(Tabla1[[#This Row],[Fecha Radicado]],Tabla1[[#This Row],[Plazo]],Festivos)))</f>
        <v/>
      </c>
      <c r="K2375" s="3" t="str">
        <f ca="1">IF(Tabla1[[#This Row],[Estado]]="No Aplica","",IF(Tabla1[[#This Row],[Estado]]="Con respuesta","Gestionado",IFERROR(NETWORKDAYS(TODAY(),Tabla1[[#This Row],[Fecha de Vencimiento]],Festivos),"")))</f>
        <v/>
      </c>
      <c r="L23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75" s="1"/>
      <c r="N2375" s="1"/>
      <c r="O2375" s="1"/>
      <c r="P2375" s="1" t="str">
        <f>_xlfn.IFNA(VLOOKUP(Tabla1[[#This Row],[Departamento]],Departamentos,2,FALSE),"")</f>
        <v/>
      </c>
      <c r="Q2375" s="1"/>
      <c r="R2375" s="1" t="str">
        <f>_xlfn.IFNA(VLOOKUP(Tabla1[[#This Row],[Municipio]],Municipios,2,FALSE),"")</f>
        <v/>
      </c>
      <c r="S2375" s="1"/>
      <c r="T2375" s="1"/>
      <c r="U2375" s="1"/>
      <c r="V2375" s="1"/>
      <c r="W2375" s="1"/>
      <c r="Z2375" s="1"/>
    </row>
    <row r="2376" spans="1:26">
      <c r="A2376" s="1"/>
      <c r="B2376" s="1"/>
      <c r="D2376" s="1"/>
      <c r="E2376" s="1"/>
      <c r="F2376" s="1"/>
      <c r="G2376" s="1"/>
      <c r="H2376" s="1"/>
      <c r="I2376" s="1" t="str">
        <f>IFERROR(VLOOKUP(Tabla1[[#This Row],[Tipo de Petición, queja o reclamo, queja o reclamo]],Tipif,2,0),"")</f>
        <v/>
      </c>
      <c r="J2376" s="2" t="str">
        <f>IF(Tabla1[[#This Row],[Fecha Radicado]]="","",IF(Tabla1[[#This Row],[Tipo de Petición, queja o reclamo, queja o reclamo]]="Sin término de respuesta","No aplica",WORKDAY(Tabla1[[#This Row],[Fecha Radicado]],Tabla1[[#This Row],[Plazo]],Festivos)))</f>
        <v/>
      </c>
      <c r="K2376" s="3" t="str">
        <f ca="1">IF(Tabla1[[#This Row],[Estado]]="No Aplica","",IF(Tabla1[[#This Row],[Estado]]="Con respuesta","Gestionado",IFERROR(NETWORKDAYS(TODAY(),Tabla1[[#This Row],[Fecha de Vencimiento]],Festivos),"")))</f>
        <v/>
      </c>
      <c r="L23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76" s="1"/>
      <c r="N2376" s="1"/>
      <c r="O2376" s="1"/>
      <c r="P2376" s="1" t="str">
        <f>_xlfn.IFNA(VLOOKUP(Tabla1[[#This Row],[Departamento]],Departamentos,2,FALSE),"")</f>
        <v/>
      </c>
      <c r="Q2376" s="1"/>
      <c r="R2376" s="1" t="str">
        <f>_xlfn.IFNA(VLOOKUP(Tabla1[[#This Row],[Municipio]],Municipios,2,FALSE),"")</f>
        <v/>
      </c>
      <c r="S2376" s="1"/>
      <c r="T2376" s="1"/>
      <c r="U2376" s="1"/>
      <c r="V2376" s="1"/>
      <c r="W2376" s="1"/>
      <c r="Z2376" s="1"/>
    </row>
    <row r="2377" spans="1:26">
      <c r="A2377" s="1"/>
      <c r="B2377" s="1"/>
      <c r="D2377" s="1"/>
      <c r="E2377" s="1"/>
      <c r="F2377" s="1"/>
      <c r="G2377" s="1"/>
      <c r="H2377" s="1"/>
      <c r="I2377" s="1" t="str">
        <f>IFERROR(VLOOKUP(Tabla1[[#This Row],[Tipo de Petición, queja o reclamo, queja o reclamo]],Tipif,2,0),"")</f>
        <v/>
      </c>
      <c r="J2377" s="2" t="str">
        <f>IF(Tabla1[[#This Row],[Fecha Radicado]]="","",IF(Tabla1[[#This Row],[Tipo de Petición, queja o reclamo, queja o reclamo]]="Sin término de respuesta","No aplica",WORKDAY(Tabla1[[#This Row],[Fecha Radicado]],Tabla1[[#This Row],[Plazo]],Festivos)))</f>
        <v/>
      </c>
      <c r="K2377" s="3" t="str">
        <f ca="1">IF(Tabla1[[#This Row],[Estado]]="No Aplica","",IF(Tabla1[[#This Row],[Estado]]="Con respuesta","Gestionado",IFERROR(NETWORKDAYS(TODAY(),Tabla1[[#This Row],[Fecha de Vencimiento]],Festivos),"")))</f>
        <v/>
      </c>
      <c r="L23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77" s="1"/>
      <c r="N2377" s="1"/>
      <c r="O2377" s="1"/>
      <c r="P2377" s="1" t="str">
        <f>_xlfn.IFNA(VLOOKUP(Tabla1[[#This Row],[Departamento]],Departamentos,2,FALSE),"")</f>
        <v/>
      </c>
      <c r="Q2377" s="1"/>
      <c r="R2377" s="1" t="str">
        <f>_xlfn.IFNA(VLOOKUP(Tabla1[[#This Row],[Municipio]],Municipios,2,FALSE),"")</f>
        <v/>
      </c>
      <c r="S2377" s="1"/>
      <c r="T2377" s="1"/>
      <c r="U2377" s="1"/>
      <c r="V2377" s="1"/>
      <c r="W2377" s="1"/>
      <c r="Z2377" s="1"/>
    </row>
    <row r="2378" spans="1:26">
      <c r="A2378" s="1"/>
      <c r="B2378" s="1"/>
      <c r="D2378" s="1"/>
      <c r="E2378" s="1"/>
      <c r="F2378" s="1"/>
      <c r="G2378" s="1"/>
      <c r="H2378" s="1"/>
      <c r="I2378" s="1" t="str">
        <f>IFERROR(VLOOKUP(Tabla1[[#This Row],[Tipo de Petición, queja o reclamo, queja o reclamo]],Tipif,2,0),"")</f>
        <v/>
      </c>
      <c r="J2378" s="2" t="str">
        <f>IF(Tabla1[[#This Row],[Fecha Radicado]]="","",IF(Tabla1[[#This Row],[Tipo de Petición, queja o reclamo, queja o reclamo]]="Sin término de respuesta","No aplica",WORKDAY(Tabla1[[#This Row],[Fecha Radicado]],Tabla1[[#This Row],[Plazo]],Festivos)))</f>
        <v/>
      </c>
      <c r="K2378" s="3" t="str">
        <f ca="1">IF(Tabla1[[#This Row],[Estado]]="No Aplica","",IF(Tabla1[[#This Row],[Estado]]="Con respuesta","Gestionado",IFERROR(NETWORKDAYS(TODAY(),Tabla1[[#This Row],[Fecha de Vencimiento]],Festivos),"")))</f>
        <v/>
      </c>
      <c r="L23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78" s="1"/>
      <c r="N2378" s="1"/>
      <c r="O2378" s="1"/>
      <c r="P2378" s="1" t="str">
        <f>_xlfn.IFNA(VLOOKUP(Tabla1[[#This Row],[Departamento]],Departamentos,2,FALSE),"")</f>
        <v/>
      </c>
      <c r="Q2378" s="1"/>
      <c r="R2378" s="1" t="str">
        <f>_xlfn.IFNA(VLOOKUP(Tabla1[[#This Row],[Municipio]],Municipios,2,FALSE),"")</f>
        <v/>
      </c>
      <c r="S2378" s="1"/>
      <c r="T2378" s="1"/>
      <c r="U2378" s="1"/>
      <c r="V2378" s="1"/>
      <c r="W2378" s="1"/>
      <c r="Z2378" s="1"/>
    </row>
    <row r="2379" spans="1:26">
      <c r="A2379" s="1"/>
      <c r="B2379" s="1"/>
      <c r="D2379" s="1"/>
      <c r="E2379" s="1"/>
      <c r="F2379" s="1"/>
      <c r="G2379" s="1"/>
      <c r="H2379" s="1"/>
      <c r="I2379" s="1" t="str">
        <f>IFERROR(VLOOKUP(Tabla1[[#This Row],[Tipo de Petición, queja o reclamo, queja o reclamo]],Tipif,2,0),"")</f>
        <v/>
      </c>
      <c r="J2379" s="2" t="str">
        <f>IF(Tabla1[[#This Row],[Fecha Radicado]]="","",IF(Tabla1[[#This Row],[Tipo de Petición, queja o reclamo, queja o reclamo]]="Sin término de respuesta","No aplica",WORKDAY(Tabla1[[#This Row],[Fecha Radicado]],Tabla1[[#This Row],[Plazo]],Festivos)))</f>
        <v/>
      </c>
      <c r="K2379" s="3" t="str">
        <f ca="1">IF(Tabla1[[#This Row],[Estado]]="No Aplica","",IF(Tabla1[[#This Row],[Estado]]="Con respuesta","Gestionado",IFERROR(NETWORKDAYS(TODAY(),Tabla1[[#This Row],[Fecha de Vencimiento]],Festivos),"")))</f>
        <v/>
      </c>
      <c r="L23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79" s="1"/>
      <c r="N2379" s="1"/>
      <c r="O2379" s="1"/>
      <c r="P2379" s="1" t="str">
        <f>_xlfn.IFNA(VLOOKUP(Tabla1[[#This Row],[Departamento]],Departamentos,2,FALSE),"")</f>
        <v/>
      </c>
      <c r="Q2379" s="1"/>
      <c r="R2379" s="1" t="str">
        <f>_xlfn.IFNA(VLOOKUP(Tabla1[[#This Row],[Municipio]],Municipios,2,FALSE),"")</f>
        <v/>
      </c>
      <c r="S2379" s="1"/>
      <c r="T2379" s="1"/>
      <c r="U2379" s="1"/>
      <c r="V2379" s="1"/>
      <c r="W2379" s="1"/>
      <c r="Z2379" s="1"/>
    </row>
    <row r="2380" spans="1:26">
      <c r="A2380" s="1"/>
      <c r="B2380" s="1"/>
      <c r="D2380" s="1"/>
      <c r="E2380" s="1"/>
      <c r="F2380" s="1"/>
      <c r="G2380" s="1"/>
      <c r="H2380" s="1"/>
      <c r="I2380" s="1" t="str">
        <f>IFERROR(VLOOKUP(Tabla1[[#This Row],[Tipo de Petición, queja o reclamo, queja o reclamo]],Tipif,2,0),"")</f>
        <v/>
      </c>
      <c r="J2380" s="2" t="str">
        <f>IF(Tabla1[[#This Row],[Fecha Radicado]]="","",IF(Tabla1[[#This Row],[Tipo de Petición, queja o reclamo, queja o reclamo]]="Sin término de respuesta","No aplica",WORKDAY(Tabla1[[#This Row],[Fecha Radicado]],Tabla1[[#This Row],[Plazo]],Festivos)))</f>
        <v/>
      </c>
      <c r="K2380" s="3" t="str">
        <f ca="1">IF(Tabla1[[#This Row],[Estado]]="No Aplica","",IF(Tabla1[[#This Row],[Estado]]="Con respuesta","Gestionado",IFERROR(NETWORKDAYS(TODAY(),Tabla1[[#This Row],[Fecha de Vencimiento]],Festivos),"")))</f>
        <v/>
      </c>
      <c r="L23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80" s="1"/>
      <c r="N2380" s="1"/>
      <c r="O2380" s="1"/>
      <c r="P2380" s="1" t="str">
        <f>_xlfn.IFNA(VLOOKUP(Tabla1[[#This Row],[Departamento]],Departamentos,2,FALSE),"")</f>
        <v/>
      </c>
      <c r="Q2380" s="1"/>
      <c r="R2380" s="1" t="str">
        <f>_xlfn.IFNA(VLOOKUP(Tabla1[[#This Row],[Municipio]],Municipios,2,FALSE),"")</f>
        <v/>
      </c>
      <c r="S2380" s="1"/>
      <c r="T2380" s="1"/>
      <c r="U2380" s="1"/>
      <c r="V2380" s="1"/>
      <c r="W2380" s="1"/>
      <c r="Z2380" s="1"/>
    </row>
    <row r="2381" spans="1:26">
      <c r="A2381" s="1"/>
      <c r="B2381" s="1"/>
      <c r="D2381" s="1"/>
      <c r="E2381" s="1"/>
      <c r="F2381" s="1"/>
      <c r="G2381" s="1"/>
      <c r="H2381" s="1"/>
      <c r="I2381" s="1" t="str">
        <f>IFERROR(VLOOKUP(Tabla1[[#This Row],[Tipo de Petición, queja o reclamo, queja o reclamo]],Tipif,2,0),"")</f>
        <v/>
      </c>
      <c r="J2381" s="2" t="str">
        <f>IF(Tabla1[[#This Row],[Fecha Radicado]]="","",IF(Tabla1[[#This Row],[Tipo de Petición, queja o reclamo, queja o reclamo]]="Sin término de respuesta","No aplica",WORKDAY(Tabla1[[#This Row],[Fecha Radicado]],Tabla1[[#This Row],[Plazo]],Festivos)))</f>
        <v/>
      </c>
      <c r="K2381" s="3" t="str">
        <f ca="1">IF(Tabla1[[#This Row],[Estado]]="No Aplica","",IF(Tabla1[[#This Row],[Estado]]="Con respuesta","Gestionado",IFERROR(NETWORKDAYS(TODAY(),Tabla1[[#This Row],[Fecha de Vencimiento]],Festivos),"")))</f>
        <v/>
      </c>
      <c r="L23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81" s="1"/>
      <c r="N2381" s="1"/>
      <c r="O2381" s="1"/>
      <c r="P2381" s="1" t="str">
        <f>_xlfn.IFNA(VLOOKUP(Tabla1[[#This Row],[Departamento]],Departamentos,2,FALSE),"")</f>
        <v/>
      </c>
      <c r="Q2381" s="1"/>
      <c r="R2381" s="1" t="str">
        <f>_xlfn.IFNA(VLOOKUP(Tabla1[[#This Row],[Municipio]],Municipios,2,FALSE),"")</f>
        <v/>
      </c>
      <c r="S2381" s="1"/>
      <c r="T2381" s="1"/>
      <c r="U2381" s="1"/>
      <c r="V2381" s="1"/>
      <c r="W2381" s="1"/>
      <c r="Z2381" s="1"/>
    </row>
    <row r="2382" spans="1:26">
      <c r="A2382" s="1"/>
      <c r="B2382" s="1"/>
      <c r="D2382" s="1"/>
      <c r="E2382" s="1"/>
      <c r="F2382" s="1"/>
      <c r="G2382" s="1"/>
      <c r="H2382" s="1"/>
      <c r="I2382" s="1" t="str">
        <f>IFERROR(VLOOKUP(Tabla1[[#This Row],[Tipo de Petición, queja o reclamo, queja o reclamo]],Tipif,2,0),"")</f>
        <v/>
      </c>
      <c r="J2382" s="2" t="str">
        <f>IF(Tabla1[[#This Row],[Fecha Radicado]]="","",IF(Tabla1[[#This Row],[Tipo de Petición, queja o reclamo, queja o reclamo]]="Sin término de respuesta","No aplica",WORKDAY(Tabla1[[#This Row],[Fecha Radicado]],Tabla1[[#This Row],[Plazo]],Festivos)))</f>
        <v/>
      </c>
      <c r="K2382" s="3" t="str">
        <f ca="1">IF(Tabla1[[#This Row],[Estado]]="No Aplica","",IF(Tabla1[[#This Row],[Estado]]="Con respuesta","Gestionado",IFERROR(NETWORKDAYS(TODAY(),Tabla1[[#This Row],[Fecha de Vencimiento]],Festivos),"")))</f>
        <v/>
      </c>
      <c r="L23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82" s="1"/>
      <c r="N2382" s="1"/>
      <c r="O2382" s="1"/>
      <c r="P2382" s="1" t="str">
        <f>_xlfn.IFNA(VLOOKUP(Tabla1[[#This Row],[Departamento]],Departamentos,2,FALSE),"")</f>
        <v/>
      </c>
      <c r="Q2382" s="1"/>
      <c r="R2382" s="1" t="str">
        <f>_xlfn.IFNA(VLOOKUP(Tabla1[[#This Row],[Municipio]],Municipios,2,FALSE),"")</f>
        <v/>
      </c>
      <c r="S2382" s="1"/>
      <c r="T2382" s="1"/>
      <c r="U2382" s="1"/>
      <c r="V2382" s="1"/>
      <c r="W2382" s="1"/>
      <c r="Z2382" s="1"/>
    </row>
    <row r="2383" spans="1:26">
      <c r="A2383" s="1"/>
      <c r="B2383" s="1"/>
      <c r="D2383" s="1"/>
      <c r="E2383" s="1"/>
      <c r="F2383" s="1"/>
      <c r="G2383" s="1"/>
      <c r="H2383" s="1"/>
      <c r="I2383" s="1" t="str">
        <f>IFERROR(VLOOKUP(Tabla1[[#This Row],[Tipo de Petición, queja o reclamo, queja o reclamo]],Tipif,2,0),"")</f>
        <v/>
      </c>
      <c r="J2383" s="2" t="str">
        <f>IF(Tabla1[[#This Row],[Fecha Radicado]]="","",IF(Tabla1[[#This Row],[Tipo de Petición, queja o reclamo, queja o reclamo]]="Sin término de respuesta","No aplica",WORKDAY(Tabla1[[#This Row],[Fecha Radicado]],Tabla1[[#This Row],[Plazo]],Festivos)))</f>
        <v/>
      </c>
      <c r="K2383" s="3" t="str">
        <f ca="1">IF(Tabla1[[#This Row],[Estado]]="No Aplica","",IF(Tabla1[[#This Row],[Estado]]="Con respuesta","Gestionado",IFERROR(NETWORKDAYS(TODAY(),Tabla1[[#This Row],[Fecha de Vencimiento]],Festivos),"")))</f>
        <v/>
      </c>
      <c r="L23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83" s="1"/>
      <c r="N2383" s="1"/>
      <c r="O2383" s="1"/>
      <c r="P2383" s="1" t="str">
        <f>_xlfn.IFNA(VLOOKUP(Tabla1[[#This Row],[Departamento]],Departamentos,2,FALSE),"")</f>
        <v/>
      </c>
      <c r="Q2383" s="1"/>
      <c r="R2383" s="1" t="str">
        <f>_xlfn.IFNA(VLOOKUP(Tabla1[[#This Row],[Municipio]],Municipios,2,FALSE),"")</f>
        <v/>
      </c>
      <c r="S2383" s="1"/>
      <c r="T2383" s="1"/>
      <c r="U2383" s="1"/>
      <c r="V2383" s="1"/>
      <c r="W2383" s="1"/>
      <c r="Z2383" s="1"/>
    </row>
    <row r="2384" spans="1:26">
      <c r="A2384" s="1"/>
      <c r="B2384" s="1"/>
      <c r="D2384" s="1"/>
      <c r="E2384" s="1"/>
      <c r="F2384" s="1"/>
      <c r="G2384" s="1"/>
      <c r="H2384" s="1"/>
      <c r="I2384" s="1" t="str">
        <f>IFERROR(VLOOKUP(Tabla1[[#This Row],[Tipo de Petición, queja o reclamo, queja o reclamo]],Tipif,2,0),"")</f>
        <v/>
      </c>
      <c r="J2384" s="2" t="str">
        <f>IF(Tabla1[[#This Row],[Fecha Radicado]]="","",IF(Tabla1[[#This Row],[Tipo de Petición, queja o reclamo, queja o reclamo]]="Sin término de respuesta","No aplica",WORKDAY(Tabla1[[#This Row],[Fecha Radicado]],Tabla1[[#This Row],[Plazo]],Festivos)))</f>
        <v/>
      </c>
      <c r="K2384" s="3" t="str">
        <f ca="1">IF(Tabla1[[#This Row],[Estado]]="No Aplica","",IF(Tabla1[[#This Row],[Estado]]="Con respuesta","Gestionado",IFERROR(NETWORKDAYS(TODAY(),Tabla1[[#This Row],[Fecha de Vencimiento]],Festivos),"")))</f>
        <v/>
      </c>
      <c r="L23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84" s="1"/>
      <c r="N2384" s="1"/>
      <c r="O2384" s="1"/>
      <c r="P2384" s="1" t="str">
        <f>_xlfn.IFNA(VLOOKUP(Tabla1[[#This Row],[Departamento]],Departamentos,2,FALSE),"")</f>
        <v/>
      </c>
      <c r="Q2384" s="1"/>
      <c r="R2384" s="1" t="str">
        <f>_xlfn.IFNA(VLOOKUP(Tabla1[[#This Row],[Municipio]],Municipios,2,FALSE),"")</f>
        <v/>
      </c>
      <c r="S2384" s="1"/>
      <c r="T2384" s="1"/>
      <c r="U2384" s="1"/>
      <c r="V2384" s="1"/>
      <c r="W2384" s="1"/>
      <c r="Z2384" s="1"/>
    </row>
    <row r="2385" spans="1:26">
      <c r="A2385" s="1"/>
      <c r="B2385" s="1"/>
      <c r="D2385" s="1"/>
      <c r="E2385" s="1"/>
      <c r="F2385" s="1"/>
      <c r="G2385" s="1"/>
      <c r="H2385" s="1"/>
      <c r="I2385" s="1" t="str">
        <f>IFERROR(VLOOKUP(Tabla1[[#This Row],[Tipo de Petición, queja o reclamo, queja o reclamo]],Tipif,2,0),"")</f>
        <v/>
      </c>
      <c r="J2385" s="2" t="str">
        <f>IF(Tabla1[[#This Row],[Fecha Radicado]]="","",IF(Tabla1[[#This Row],[Tipo de Petición, queja o reclamo, queja o reclamo]]="Sin término de respuesta","No aplica",WORKDAY(Tabla1[[#This Row],[Fecha Radicado]],Tabla1[[#This Row],[Plazo]],Festivos)))</f>
        <v/>
      </c>
      <c r="K2385" s="3" t="str">
        <f ca="1">IF(Tabla1[[#This Row],[Estado]]="No Aplica","",IF(Tabla1[[#This Row],[Estado]]="Con respuesta","Gestionado",IFERROR(NETWORKDAYS(TODAY(),Tabla1[[#This Row],[Fecha de Vencimiento]],Festivos),"")))</f>
        <v/>
      </c>
      <c r="L23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85" s="1"/>
      <c r="N2385" s="1"/>
      <c r="O2385" s="1"/>
      <c r="P2385" s="1" t="str">
        <f>_xlfn.IFNA(VLOOKUP(Tabla1[[#This Row],[Departamento]],Departamentos,2,FALSE),"")</f>
        <v/>
      </c>
      <c r="Q2385" s="1"/>
      <c r="R2385" s="1" t="str">
        <f>_xlfn.IFNA(VLOOKUP(Tabla1[[#This Row],[Municipio]],Municipios,2,FALSE),"")</f>
        <v/>
      </c>
      <c r="S2385" s="1"/>
      <c r="T2385" s="1"/>
      <c r="U2385" s="1"/>
      <c r="V2385" s="1"/>
      <c r="W2385" s="1"/>
      <c r="Z2385" s="1"/>
    </row>
    <row r="2386" spans="1:26">
      <c r="A2386" s="1"/>
      <c r="B2386" s="1"/>
      <c r="D2386" s="1"/>
      <c r="E2386" s="1"/>
      <c r="F2386" s="1"/>
      <c r="G2386" s="1"/>
      <c r="H2386" s="1"/>
      <c r="I2386" s="1" t="str">
        <f>IFERROR(VLOOKUP(Tabla1[[#This Row],[Tipo de Petición, queja o reclamo, queja o reclamo]],Tipif,2,0),"")</f>
        <v/>
      </c>
      <c r="J2386" s="2" t="str">
        <f>IF(Tabla1[[#This Row],[Fecha Radicado]]="","",IF(Tabla1[[#This Row],[Tipo de Petición, queja o reclamo, queja o reclamo]]="Sin término de respuesta","No aplica",WORKDAY(Tabla1[[#This Row],[Fecha Radicado]],Tabla1[[#This Row],[Plazo]],Festivos)))</f>
        <v/>
      </c>
      <c r="K2386" s="3" t="str">
        <f ca="1">IF(Tabla1[[#This Row],[Estado]]="No Aplica","",IF(Tabla1[[#This Row],[Estado]]="Con respuesta","Gestionado",IFERROR(NETWORKDAYS(TODAY(),Tabla1[[#This Row],[Fecha de Vencimiento]],Festivos),"")))</f>
        <v/>
      </c>
      <c r="L23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86" s="1"/>
      <c r="N2386" s="1"/>
      <c r="O2386" s="1"/>
      <c r="P2386" s="1" t="str">
        <f>_xlfn.IFNA(VLOOKUP(Tabla1[[#This Row],[Departamento]],Departamentos,2,FALSE),"")</f>
        <v/>
      </c>
      <c r="Q2386" s="1"/>
      <c r="R2386" s="1" t="str">
        <f>_xlfn.IFNA(VLOOKUP(Tabla1[[#This Row],[Municipio]],Municipios,2,FALSE),"")</f>
        <v/>
      </c>
      <c r="S2386" s="1"/>
      <c r="T2386" s="1"/>
      <c r="U2386" s="1"/>
      <c r="V2386" s="1"/>
      <c r="W2386" s="1"/>
      <c r="Z2386" s="1"/>
    </row>
    <row r="2387" spans="1:26">
      <c r="A2387" s="1"/>
      <c r="B2387" s="1"/>
      <c r="D2387" s="1"/>
      <c r="E2387" s="1"/>
      <c r="F2387" s="1"/>
      <c r="G2387" s="1"/>
      <c r="H2387" s="1"/>
      <c r="I2387" s="1" t="str">
        <f>IFERROR(VLOOKUP(Tabla1[[#This Row],[Tipo de Petición, queja o reclamo, queja o reclamo]],Tipif,2,0),"")</f>
        <v/>
      </c>
      <c r="J2387" s="2" t="str">
        <f>IF(Tabla1[[#This Row],[Fecha Radicado]]="","",IF(Tabla1[[#This Row],[Tipo de Petición, queja o reclamo, queja o reclamo]]="Sin término de respuesta","No aplica",WORKDAY(Tabla1[[#This Row],[Fecha Radicado]],Tabla1[[#This Row],[Plazo]],Festivos)))</f>
        <v/>
      </c>
      <c r="K2387" s="3" t="str">
        <f ca="1">IF(Tabla1[[#This Row],[Estado]]="No Aplica","",IF(Tabla1[[#This Row],[Estado]]="Con respuesta","Gestionado",IFERROR(NETWORKDAYS(TODAY(),Tabla1[[#This Row],[Fecha de Vencimiento]],Festivos),"")))</f>
        <v/>
      </c>
      <c r="L23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87" s="1"/>
      <c r="N2387" s="1"/>
      <c r="O2387" s="1"/>
      <c r="P2387" s="1" t="str">
        <f>_xlfn.IFNA(VLOOKUP(Tabla1[[#This Row],[Departamento]],Departamentos,2,FALSE),"")</f>
        <v/>
      </c>
      <c r="Q2387" s="1"/>
      <c r="R2387" s="1" t="str">
        <f>_xlfn.IFNA(VLOOKUP(Tabla1[[#This Row],[Municipio]],Municipios,2,FALSE),"")</f>
        <v/>
      </c>
      <c r="S2387" s="1"/>
      <c r="T2387" s="1"/>
      <c r="U2387" s="1"/>
      <c r="V2387" s="1"/>
      <c r="W2387" s="1"/>
      <c r="Z2387" s="1"/>
    </row>
    <row r="2388" spans="1:26">
      <c r="A2388" s="1"/>
      <c r="B2388" s="1"/>
      <c r="D2388" s="1"/>
      <c r="E2388" s="1"/>
      <c r="F2388" s="1"/>
      <c r="G2388" s="1"/>
      <c r="H2388" s="1"/>
      <c r="I2388" s="1" t="str">
        <f>IFERROR(VLOOKUP(Tabla1[[#This Row],[Tipo de Petición, queja o reclamo, queja o reclamo]],Tipif,2,0),"")</f>
        <v/>
      </c>
      <c r="J2388" s="2" t="str">
        <f>IF(Tabla1[[#This Row],[Fecha Radicado]]="","",IF(Tabla1[[#This Row],[Tipo de Petición, queja o reclamo, queja o reclamo]]="Sin término de respuesta","No aplica",WORKDAY(Tabla1[[#This Row],[Fecha Radicado]],Tabla1[[#This Row],[Plazo]],Festivos)))</f>
        <v/>
      </c>
      <c r="K2388" s="3" t="str">
        <f ca="1">IF(Tabla1[[#This Row],[Estado]]="No Aplica","",IF(Tabla1[[#This Row],[Estado]]="Con respuesta","Gestionado",IFERROR(NETWORKDAYS(TODAY(),Tabla1[[#This Row],[Fecha de Vencimiento]],Festivos),"")))</f>
        <v/>
      </c>
      <c r="L23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88" s="1"/>
      <c r="N2388" s="1"/>
      <c r="O2388" s="1"/>
      <c r="P2388" s="1" t="str">
        <f>_xlfn.IFNA(VLOOKUP(Tabla1[[#This Row],[Departamento]],Departamentos,2,FALSE),"")</f>
        <v/>
      </c>
      <c r="Q2388" s="1"/>
      <c r="R2388" s="1" t="str">
        <f>_xlfn.IFNA(VLOOKUP(Tabla1[[#This Row],[Municipio]],Municipios,2,FALSE),"")</f>
        <v/>
      </c>
      <c r="S2388" s="1"/>
      <c r="T2388" s="1"/>
      <c r="U2388" s="1"/>
      <c r="V2388" s="1"/>
      <c r="W2388" s="1"/>
      <c r="Z2388" s="1"/>
    </row>
    <row r="2389" spans="1:26">
      <c r="A2389" s="1"/>
      <c r="B2389" s="1"/>
      <c r="D2389" s="1"/>
      <c r="E2389" s="1"/>
      <c r="F2389" s="1"/>
      <c r="G2389" s="1"/>
      <c r="H2389" s="1"/>
      <c r="I2389" s="1" t="str">
        <f>IFERROR(VLOOKUP(Tabla1[[#This Row],[Tipo de Petición, queja o reclamo, queja o reclamo]],Tipif,2,0),"")</f>
        <v/>
      </c>
      <c r="J2389" s="2" t="str">
        <f>IF(Tabla1[[#This Row],[Fecha Radicado]]="","",IF(Tabla1[[#This Row],[Tipo de Petición, queja o reclamo, queja o reclamo]]="Sin término de respuesta","No aplica",WORKDAY(Tabla1[[#This Row],[Fecha Radicado]],Tabla1[[#This Row],[Plazo]],Festivos)))</f>
        <v/>
      </c>
      <c r="K2389" s="3" t="str">
        <f ca="1">IF(Tabla1[[#This Row],[Estado]]="No Aplica","",IF(Tabla1[[#This Row],[Estado]]="Con respuesta","Gestionado",IFERROR(NETWORKDAYS(TODAY(),Tabla1[[#This Row],[Fecha de Vencimiento]],Festivos),"")))</f>
        <v/>
      </c>
      <c r="L23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89" s="1"/>
      <c r="N2389" s="1"/>
      <c r="O2389" s="1"/>
      <c r="P2389" s="1" t="str">
        <f>_xlfn.IFNA(VLOOKUP(Tabla1[[#This Row],[Departamento]],Departamentos,2,FALSE),"")</f>
        <v/>
      </c>
      <c r="Q2389" s="1"/>
      <c r="R2389" s="1" t="str">
        <f>_xlfn.IFNA(VLOOKUP(Tabla1[[#This Row],[Municipio]],Municipios,2,FALSE),"")</f>
        <v/>
      </c>
      <c r="S2389" s="1"/>
      <c r="T2389" s="1"/>
      <c r="U2389" s="1"/>
      <c r="V2389" s="1"/>
      <c r="W2389" s="1"/>
      <c r="Z2389" s="1"/>
    </row>
    <row r="2390" spans="1:26">
      <c r="A2390" s="1"/>
      <c r="B2390" s="1"/>
      <c r="D2390" s="1"/>
      <c r="E2390" s="1"/>
      <c r="F2390" s="1"/>
      <c r="G2390" s="1"/>
      <c r="H2390" s="1"/>
      <c r="I2390" s="1" t="str">
        <f>IFERROR(VLOOKUP(Tabla1[[#This Row],[Tipo de Petición, queja o reclamo, queja o reclamo]],Tipif,2,0),"")</f>
        <v/>
      </c>
      <c r="J2390" s="2" t="str">
        <f>IF(Tabla1[[#This Row],[Fecha Radicado]]="","",IF(Tabla1[[#This Row],[Tipo de Petición, queja o reclamo, queja o reclamo]]="Sin término de respuesta","No aplica",WORKDAY(Tabla1[[#This Row],[Fecha Radicado]],Tabla1[[#This Row],[Plazo]],Festivos)))</f>
        <v/>
      </c>
      <c r="K2390" s="3" t="str">
        <f ca="1">IF(Tabla1[[#This Row],[Estado]]="No Aplica","",IF(Tabla1[[#This Row],[Estado]]="Con respuesta","Gestionado",IFERROR(NETWORKDAYS(TODAY(),Tabla1[[#This Row],[Fecha de Vencimiento]],Festivos),"")))</f>
        <v/>
      </c>
      <c r="L23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90" s="1"/>
      <c r="N2390" s="1"/>
      <c r="O2390" s="1"/>
      <c r="P2390" s="1" t="str">
        <f>_xlfn.IFNA(VLOOKUP(Tabla1[[#This Row],[Departamento]],Departamentos,2,FALSE),"")</f>
        <v/>
      </c>
      <c r="Q2390" s="1"/>
      <c r="R2390" s="1" t="str">
        <f>_xlfn.IFNA(VLOOKUP(Tabla1[[#This Row],[Municipio]],Municipios,2,FALSE),"")</f>
        <v/>
      </c>
      <c r="S2390" s="1"/>
      <c r="T2390" s="1"/>
      <c r="U2390" s="1"/>
      <c r="V2390" s="1"/>
      <c r="W2390" s="1"/>
      <c r="Z2390" s="1"/>
    </row>
    <row r="2391" spans="1:26">
      <c r="A2391" s="1"/>
      <c r="B2391" s="1"/>
      <c r="D2391" s="1"/>
      <c r="E2391" s="1"/>
      <c r="F2391" s="1"/>
      <c r="G2391" s="1"/>
      <c r="H2391" s="1"/>
      <c r="I2391" s="1" t="str">
        <f>IFERROR(VLOOKUP(Tabla1[[#This Row],[Tipo de Petición, queja o reclamo, queja o reclamo]],Tipif,2,0),"")</f>
        <v/>
      </c>
      <c r="J2391" s="2" t="str">
        <f>IF(Tabla1[[#This Row],[Fecha Radicado]]="","",IF(Tabla1[[#This Row],[Tipo de Petición, queja o reclamo, queja o reclamo]]="Sin término de respuesta","No aplica",WORKDAY(Tabla1[[#This Row],[Fecha Radicado]],Tabla1[[#This Row],[Plazo]],Festivos)))</f>
        <v/>
      </c>
      <c r="K2391" s="3" t="str">
        <f ca="1">IF(Tabla1[[#This Row],[Estado]]="No Aplica","",IF(Tabla1[[#This Row],[Estado]]="Con respuesta","Gestionado",IFERROR(NETWORKDAYS(TODAY(),Tabla1[[#This Row],[Fecha de Vencimiento]],Festivos),"")))</f>
        <v/>
      </c>
      <c r="L23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91" s="1"/>
      <c r="N2391" s="1"/>
      <c r="O2391" s="1"/>
      <c r="P2391" s="1" t="str">
        <f>_xlfn.IFNA(VLOOKUP(Tabla1[[#This Row],[Departamento]],Departamentos,2,FALSE),"")</f>
        <v/>
      </c>
      <c r="Q2391" s="1"/>
      <c r="R2391" s="1" t="str">
        <f>_xlfn.IFNA(VLOOKUP(Tabla1[[#This Row],[Municipio]],Municipios,2,FALSE),"")</f>
        <v/>
      </c>
      <c r="S2391" s="1"/>
      <c r="T2391" s="1"/>
      <c r="U2391" s="1"/>
      <c r="V2391" s="1"/>
      <c r="W2391" s="1"/>
      <c r="Z2391" s="1"/>
    </row>
    <row r="2392" spans="1:26">
      <c r="A2392" s="1"/>
      <c r="B2392" s="1"/>
      <c r="D2392" s="1"/>
      <c r="E2392" s="1"/>
      <c r="F2392" s="1"/>
      <c r="G2392" s="1"/>
      <c r="H2392" s="1"/>
      <c r="I2392" s="1" t="str">
        <f>IFERROR(VLOOKUP(Tabla1[[#This Row],[Tipo de Petición, queja o reclamo, queja o reclamo]],Tipif,2,0),"")</f>
        <v/>
      </c>
      <c r="J2392" s="2" t="str">
        <f>IF(Tabla1[[#This Row],[Fecha Radicado]]="","",IF(Tabla1[[#This Row],[Tipo de Petición, queja o reclamo, queja o reclamo]]="Sin término de respuesta","No aplica",WORKDAY(Tabla1[[#This Row],[Fecha Radicado]],Tabla1[[#This Row],[Plazo]],Festivos)))</f>
        <v/>
      </c>
      <c r="K2392" s="3" t="str">
        <f ca="1">IF(Tabla1[[#This Row],[Estado]]="No Aplica","",IF(Tabla1[[#This Row],[Estado]]="Con respuesta","Gestionado",IFERROR(NETWORKDAYS(TODAY(),Tabla1[[#This Row],[Fecha de Vencimiento]],Festivos),"")))</f>
        <v/>
      </c>
      <c r="L23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92" s="1"/>
      <c r="N2392" s="1"/>
      <c r="O2392" s="1"/>
      <c r="P2392" s="1" t="str">
        <f>_xlfn.IFNA(VLOOKUP(Tabla1[[#This Row],[Departamento]],Departamentos,2,FALSE),"")</f>
        <v/>
      </c>
      <c r="Q2392" s="1"/>
      <c r="R2392" s="1" t="str">
        <f>_xlfn.IFNA(VLOOKUP(Tabla1[[#This Row],[Municipio]],Municipios,2,FALSE),"")</f>
        <v/>
      </c>
      <c r="S2392" s="1"/>
      <c r="T2392" s="1"/>
      <c r="U2392" s="1"/>
      <c r="V2392" s="1"/>
      <c r="W2392" s="1"/>
      <c r="Z2392" s="1"/>
    </row>
    <row r="2393" spans="1:26">
      <c r="A2393" s="1"/>
      <c r="B2393" s="1"/>
      <c r="D2393" s="1"/>
      <c r="E2393" s="1"/>
      <c r="F2393" s="1"/>
      <c r="G2393" s="1"/>
      <c r="H2393" s="1"/>
      <c r="I2393" s="1" t="str">
        <f>IFERROR(VLOOKUP(Tabla1[[#This Row],[Tipo de Petición, queja o reclamo, queja o reclamo]],Tipif,2,0),"")</f>
        <v/>
      </c>
      <c r="J2393" s="2" t="str">
        <f>IF(Tabla1[[#This Row],[Fecha Radicado]]="","",IF(Tabla1[[#This Row],[Tipo de Petición, queja o reclamo, queja o reclamo]]="Sin término de respuesta","No aplica",WORKDAY(Tabla1[[#This Row],[Fecha Radicado]],Tabla1[[#This Row],[Plazo]],Festivos)))</f>
        <v/>
      </c>
      <c r="K2393" s="3" t="str">
        <f ca="1">IF(Tabla1[[#This Row],[Estado]]="No Aplica","",IF(Tabla1[[#This Row],[Estado]]="Con respuesta","Gestionado",IFERROR(NETWORKDAYS(TODAY(),Tabla1[[#This Row],[Fecha de Vencimiento]],Festivos),"")))</f>
        <v/>
      </c>
      <c r="L23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93" s="1"/>
      <c r="N2393" s="1"/>
      <c r="O2393" s="1"/>
      <c r="P2393" s="1" t="str">
        <f>_xlfn.IFNA(VLOOKUP(Tabla1[[#This Row],[Departamento]],Departamentos,2,FALSE),"")</f>
        <v/>
      </c>
      <c r="Q2393" s="1"/>
      <c r="R2393" s="1" t="str">
        <f>_xlfn.IFNA(VLOOKUP(Tabla1[[#This Row],[Municipio]],Municipios,2,FALSE),"")</f>
        <v/>
      </c>
      <c r="S2393" s="1"/>
      <c r="T2393" s="1"/>
      <c r="U2393" s="1"/>
      <c r="V2393" s="1"/>
      <c r="W2393" s="1"/>
      <c r="Z2393" s="1"/>
    </row>
    <row r="2394" spans="1:26">
      <c r="A2394" s="1"/>
      <c r="B2394" s="1"/>
      <c r="D2394" s="1"/>
      <c r="E2394" s="1"/>
      <c r="F2394" s="1"/>
      <c r="G2394" s="1"/>
      <c r="H2394" s="1"/>
      <c r="I2394" s="1" t="str">
        <f>IFERROR(VLOOKUP(Tabla1[[#This Row],[Tipo de Petición, queja o reclamo, queja o reclamo]],Tipif,2,0),"")</f>
        <v/>
      </c>
      <c r="J2394" s="2" t="str">
        <f>IF(Tabla1[[#This Row],[Fecha Radicado]]="","",IF(Tabla1[[#This Row],[Tipo de Petición, queja o reclamo, queja o reclamo]]="Sin término de respuesta","No aplica",WORKDAY(Tabla1[[#This Row],[Fecha Radicado]],Tabla1[[#This Row],[Plazo]],Festivos)))</f>
        <v/>
      </c>
      <c r="K2394" s="3" t="str">
        <f ca="1">IF(Tabla1[[#This Row],[Estado]]="No Aplica","",IF(Tabla1[[#This Row],[Estado]]="Con respuesta","Gestionado",IFERROR(NETWORKDAYS(TODAY(),Tabla1[[#This Row],[Fecha de Vencimiento]],Festivos),"")))</f>
        <v/>
      </c>
      <c r="L23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94" s="1"/>
      <c r="N2394" s="1"/>
      <c r="O2394" s="1"/>
      <c r="P2394" s="1" t="str">
        <f>_xlfn.IFNA(VLOOKUP(Tabla1[[#This Row],[Departamento]],Departamentos,2,FALSE),"")</f>
        <v/>
      </c>
      <c r="Q2394" s="1"/>
      <c r="R2394" s="1" t="str">
        <f>_xlfn.IFNA(VLOOKUP(Tabla1[[#This Row],[Municipio]],Municipios,2,FALSE),"")</f>
        <v/>
      </c>
      <c r="S2394" s="1"/>
      <c r="T2394" s="1"/>
      <c r="U2394" s="1"/>
      <c r="V2394" s="1"/>
      <c r="W2394" s="1"/>
      <c r="Z2394" s="1"/>
    </row>
    <row r="2395" spans="1:26">
      <c r="A2395" s="1"/>
      <c r="B2395" s="1"/>
      <c r="D2395" s="1"/>
      <c r="E2395" s="1"/>
      <c r="F2395" s="1"/>
      <c r="G2395" s="1"/>
      <c r="H2395" s="1"/>
      <c r="I2395" s="1" t="str">
        <f>IFERROR(VLOOKUP(Tabla1[[#This Row],[Tipo de Petición, queja o reclamo, queja o reclamo]],Tipif,2,0),"")</f>
        <v/>
      </c>
      <c r="J2395" s="2" t="str">
        <f>IF(Tabla1[[#This Row],[Fecha Radicado]]="","",IF(Tabla1[[#This Row],[Tipo de Petición, queja o reclamo, queja o reclamo]]="Sin término de respuesta","No aplica",WORKDAY(Tabla1[[#This Row],[Fecha Radicado]],Tabla1[[#This Row],[Plazo]],Festivos)))</f>
        <v/>
      </c>
      <c r="K2395" s="3" t="str">
        <f ca="1">IF(Tabla1[[#This Row],[Estado]]="No Aplica","",IF(Tabla1[[#This Row],[Estado]]="Con respuesta","Gestionado",IFERROR(NETWORKDAYS(TODAY(),Tabla1[[#This Row],[Fecha de Vencimiento]],Festivos),"")))</f>
        <v/>
      </c>
      <c r="L23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95" s="1"/>
      <c r="N2395" s="1"/>
      <c r="O2395" s="1"/>
      <c r="P2395" s="1" t="str">
        <f>_xlfn.IFNA(VLOOKUP(Tabla1[[#This Row],[Departamento]],Departamentos,2,FALSE),"")</f>
        <v/>
      </c>
      <c r="Q2395" s="1"/>
      <c r="R2395" s="1" t="str">
        <f>_xlfn.IFNA(VLOOKUP(Tabla1[[#This Row],[Municipio]],Municipios,2,FALSE),"")</f>
        <v/>
      </c>
      <c r="S2395" s="1"/>
      <c r="T2395" s="1"/>
      <c r="U2395" s="1"/>
      <c r="V2395" s="1"/>
      <c r="W2395" s="1"/>
      <c r="Z2395" s="1"/>
    </row>
    <row r="2396" spans="1:26">
      <c r="A2396" s="1"/>
      <c r="B2396" s="1"/>
      <c r="D2396" s="1"/>
      <c r="E2396" s="1"/>
      <c r="F2396" s="1"/>
      <c r="G2396" s="1"/>
      <c r="H2396" s="1"/>
      <c r="I2396" s="1" t="str">
        <f>IFERROR(VLOOKUP(Tabla1[[#This Row],[Tipo de Petición, queja o reclamo, queja o reclamo]],Tipif,2,0),"")</f>
        <v/>
      </c>
      <c r="J2396" s="2" t="str">
        <f>IF(Tabla1[[#This Row],[Fecha Radicado]]="","",IF(Tabla1[[#This Row],[Tipo de Petición, queja o reclamo, queja o reclamo]]="Sin término de respuesta","No aplica",WORKDAY(Tabla1[[#This Row],[Fecha Radicado]],Tabla1[[#This Row],[Plazo]],Festivos)))</f>
        <v/>
      </c>
      <c r="K2396" s="3" t="str">
        <f ca="1">IF(Tabla1[[#This Row],[Estado]]="No Aplica","",IF(Tabla1[[#This Row],[Estado]]="Con respuesta","Gestionado",IFERROR(NETWORKDAYS(TODAY(),Tabla1[[#This Row],[Fecha de Vencimiento]],Festivos),"")))</f>
        <v/>
      </c>
      <c r="L23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96" s="1"/>
      <c r="N2396" s="1"/>
      <c r="O2396" s="1"/>
      <c r="P2396" s="1" t="str">
        <f>_xlfn.IFNA(VLOOKUP(Tabla1[[#This Row],[Departamento]],Departamentos,2,FALSE),"")</f>
        <v/>
      </c>
      <c r="Q2396" s="1"/>
      <c r="R2396" s="1" t="str">
        <f>_xlfn.IFNA(VLOOKUP(Tabla1[[#This Row],[Municipio]],Municipios,2,FALSE),"")</f>
        <v/>
      </c>
      <c r="S2396" s="1"/>
      <c r="T2396" s="1"/>
      <c r="U2396" s="1"/>
      <c r="V2396" s="1"/>
      <c r="W2396" s="1"/>
      <c r="Z2396" s="1"/>
    </row>
    <row r="2397" spans="1:26">
      <c r="A2397" s="1"/>
      <c r="B2397" s="1"/>
      <c r="D2397" s="1"/>
      <c r="E2397" s="1"/>
      <c r="F2397" s="1"/>
      <c r="G2397" s="1"/>
      <c r="H2397" s="1"/>
      <c r="I2397" s="1" t="str">
        <f>IFERROR(VLOOKUP(Tabla1[[#This Row],[Tipo de Petición, queja o reclamo, queja o reclamo]],Tipif,2,0),"")</f>
        <v/>
      </c>
      <c r="J2397" s="2" t="str">
        <f>IF(Tabla1[[#This Row],[Fecha Radicado]]="","",IF(Tabla1[[#This Row],[Tipo de Petición, queja o reclamo, queja o reclamo]]="Sin término de respuesta","No aplica",WORKDAY(Tabla1[[#This Row],[Fecha Radicado]],Tabla1[[#This Row],[Plazo]],Festivos)))</f>
        <v/>
      </c>
      <c r="K2397" s="3" t="str">
        <f ca="1">IF(Tabla1[[#This Row],[Estado]]="No Aplica","",IF(Tabla1[[#This Row],[Estado]]="Con respuesta","Gestionado",IFERROR(NETWORKDAYS(TODAY(),Tabla1[[#This Row],[Fecha de Vencimiento]],Festivos),"")))</f>
        <v/>
      </c>
      <c r="L23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97" s="1"/>
      <c r="N2397" s="1"/>
      <c r="O2397" s="1"/>
      <c r="P2397" s="1" t="str">
        <f>_xlfn.IFNA(VLOOKUP(Tabla1[[#This Row],[Departamento]],Departamentos,2,FALSE),"")</f>
        <v/>
      </c>
      <c r="Q2397" s="1"/>
      <c r="R2397" s="1" t="str">
        <f>_xlfn.IFNA(VLOOKUP(Tabla1[[#This Row],[Municipio]],Municipios,2,FALSE),"")</f>
        <v/>
      </c>
      <c r="S2397" s="1"/>
      <c r="T2397" s="1"/>
      <c r="U2397" s="1"/>
      <c r="V2397" s="1"/>
      <c r="W2397" s="1"/>
      <c r="Z2397" s="1"/>
    </row>
    <row r="2398" spans="1:26">
      <c r="A2398" s="1"/>
      <c r="B2398" s="1"/>
      <c r="D2398" s="1"/>
      <c r="E2398" s="1"/>
      <c r="F2398" s="1"/>
      <c r="G2398" s="1"/>
      <c r="H2398" s="1"/>
      <c r="I2398" s="1" t="str">
        <f>IFERROR(VLOOKUP(Tabla1[[#This Row],[Tipo de Petición, queja o reclamo, queja o reclamo]],Tipif,2,0),"")</f>
        <v/>
      </c>
      <c r="J2398" s="2" t="str">
        <f>IF(Tabla1[[#This Row],[Fecha Radicado]]="","",IF(Tabla1[[#This Row],[Tipo de Petición, queja o reclamo, queja o reclamo]]="Sin término de respuesta","No aplica",WORKDAY(Tabla1[[#This Row],[Fecha Radicado]],Tabla1[[#This Row],[Plazo]],Festivos)))</f>
        <v/>
      </c>
      <c r="K2398" s="3" t="str">
        <f ca="1">IF(Tabla1[[#This Row],[Estado]]="No Aplica","",IF(Tabla1[[#This Row],[Estado]]="Con respuesta","Gestionado",IFERROR(NETWORKDAYS(TODAY(),Tabla1[[#This Row],[Fecha de Vencimiento]],Festivos),"")))</f>
        <v/>
      </c>
      <c r="L23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98" s="1"/>
      <c r="N2398" s="1"/>
      <c r="O2398" s="1"/>
      <c r="P2398" s="1" t="str">
        <f>_xlfn.IFNA(VLOOKUP(Tabla1[[#This Row],[Departamento]],Departamentos,2,FALSE),"")</f>
        <v/>
      </c>
      <c r="Q2398" s="1"/>
      <c r="R2398" s="1" t="str">
        <f>_xlfn.IFNA(VLOOKUP(Tabla1[[#This Row],[Municipio]],Municipios,2,FALSE),"")</f>
        <v/>
      </c>
      <c r="S2398" s="1"/>
      <c r="T2398" s="1"/>
      <c r="U2398" s="1"/>
      <c r="V2398" s="1"/>
      <c r="W2398" s="1"/>
      <c r="Z2398" s="1"/>
    </row>
    <row r="2399" spans="1:26">
      <c r="A2399" s="1"/>
      <c r="B2399" s="1"/>
      <c r="D2399" s="1"/>
      <c r="E2399" s="1"/>
      <c r="F2399" s="1"/>
      <c r="G2399" s="1"/>
      <c r="H2399" s="1"/>
      <c r="I2399" s="1" t="str">
        <f>IFERROR(VLOOKUP(Tabla1[[#This Row],[Tipo de Petición, queja o reclamo, queja o reclamo]],Tipif,2,0),"")</f>
        <v/>
      </c>
      <c r="J2399" s="2" t="str">
        <f>IF(Tabla1[[#This Row],[Fecha Radicado]]="","",IF(Tabla1[[#This Row],[Tipo de Petición, queja o reclamo, queja o reclamo]]="Sin término de respuesta","No aplica",WORKDAY(Tabla1[[#This Row],[Fecha Radicado]],Tabla1[[#This Row],[Plazo]],Festivos)))</f>
        <v/>
      </c>
      <c r="K2399" s="3" t="str">
        <f ca="1">IF(Tabla1[[#This Row],[Estado]]="No Aplica","",IF(Tabla1[[#This Row],[Estado]]="Con respuesta","Gestionado",IFERROR(NETWORKDAYS(TODAY(),Tabla1[[#This Row],[Fecha de Vencimiento]],Festivos),"")))</f>
        <v/>
      </c>
      <c r="L23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399" s="1"/>
      <c r="N2399" s="1"/>
      <c r="O2399" s="1"/>
      <c r="P2399" s="1" t="str">
        <f>_xlfn.IFNA(VLOOKUP(Tabla1[[#This Row],[Departamento]],Departamentos,2,FALSE),"")</f>
        <v/>
      </c>
      <c r="Q2399" s="1"/>
      <c r="R2399" s="1" t="str">
        <f>_xlfn.IFNA(VLOOKUP(Tabla1[[#This Row],[Municipio]],Municipios,2,FALSE),"")</f>
        <v/>
      </c>
      <c r="S2399" s="1"/>
      <c r="T2399" s="1"/>
      <c r="U2399" s="1"/>
      <c r="V2399" s="1"/>
      <c r="W2399" s="1"/>
      <c r="Z2399" s="1"/>
    </row>
    <row r="2400" spans="1:26">
      <c r="A2400" s="1"/>
      <c r="B2400" s="1"/>
      <c r="D2400" s="1"/>
      <c r="E2400" s="1"/>
      <c r="F2400" s="1"/>
      <c r="G2400" s="1"/>
      <c r="H2400" s="1"/>
      <c r="I2400" s="1" t="str">
        <f>IFERROR(VLOOKUP(Tabla1[[#This Row],[Tipo de Petición, queja o reclamo, queja o reclamo]],Tipif,2,0),"")</f>
        <v/>
      </c>
      <c r="J2400" s="2" t="str">
        <f>IF(Tabla1[[#This Row],[Fecha Radicado]]="","",IF(Tabla1[[#This Row],[Tipo de Petición, queja o reclamo, queja o reclamo]]="Sin término de respuesta","No aplica",WORKDAY(Tabla1[[#This Row],[Fecha Radicado]],Tabla1[[#This Row],[Plazo]],Festivos)))</f>
        <v/>
      </c>
      <c r="K2400" s="3" t="str">
        <f ca="1">IF(Tabla1[[#This Row],[Estado]]="No Aplica","",IF(Tabla1[[#This Row],[Estado]]="Con respuesta","Gestionado",IFERROR(NETWORKDAYS(TODAY(),Tabla1[[#This Row],[Fecha de Vencimiento]],Festivos),"")))</f>
        <v/>
      </c>
      <c r="L24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00" s="1"/>
      <c r="N2400" s="1"/>
      <c r="O2400" s="1"/>
      <c r="P2400" s="1" t="str">
        <f>_xlfn.IFNA(VLOOKUP(Tabla1[[#This Row],[Departamento]],Departamentos,2,FALSE),"")</f>
        <v/>
      </c>
      <c r="Q2400" s="1"/>
      <c r="R2400" s="1" t="str">
        <f>_xlfn.IFNA(VLOOKUP(Tabla1[[#This Row],[Municipio]],Municipios,2,FALSE),"")</f>
        <v/>
      </c>
      <c r="S2400" s="1"/>
      <c r="T2400" s="1"/>
      <c r="U2400" s="1"/>
      <c r="V2400" s="1"/>
      <c r="W2400" s="1"/>
      <c r="Z2400" s="1"/>
    </row>
    <row r="2401" spans="1:26">
      <c r="A2401" s="1"/>
      <c r="B2401" s="1"/>
      <c r="D2401" s="1"/>
      <c r="E2401" s="1"/>
      <c r="F2401" s="1"/>
      <c r="G2401" s="1"/>
      <c r="H2401" s="1"/>
      <c r="I2401" s="1" t="str">
        <f>IFERROR(VLOOKUP(Tabla1[[#This Row],[Tipo de Petición, queja o reclamo, queja o reclamo]],Tipif,2,0),"")</f>
        <v/>
      </c>
      <c r="J2401" s="2" t="str">
        <f>IF(Tabla1[[#This Row],[Fecha Radicado]]="","",IF(Tabla1[[#This Row],[Tipo de Petición, queja o reclamo, queja o reclamo]]="Sin término de respuesta","No aplica",WORKDAY(Tabla1[[#This Row],[Fecha Radicado]],Tabla1[[#This Row],[Plazo]],Festivos)))</f>
        <v/>
      </c>
      <c r="K2401" s="3" t="str">
        <f ca="1">IF(Tabla1[[#This Row],[Estado]]="No Aplica","",IF(Tabla1[[#This Row],[Estado]]="Con respuesta","Gestionado",IFERROR(NETWORKDAYS(TODAY(),Tabla1[[#This Row],[Fecha de Vencimiento]],Festivos),"")))</f>
        <v/>
      </c>
      <c r="L24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01" s="1"/>
      <c r="N2401" s="1"/>
      <c r="O2401" s="1"/>
      <c r="P2401" s="1" t="str">
        <f>_xlfn.IFNA(VLOOKUP(Tabla1[[#This Row],[Departamento]],Departamentos,2,FALSE),"")</f>
        <v/>
      </c>
      <c r="Q2401" s="1"/>
      <c r="R2401" s="1" t="str">
        <f>_xlfn.IFNA(VLOOKUP(Tabla1[[#This Row],[Municipio]],Municipios,2,FALSE),"")</f>
        <v/>
      </c>
      <c r="S2401" s="1"/>
      <c r="T2401" s="1"/>
      <c r="U2401" s="1"/>
      <c r="V2401" s="1"/>
      <c r="W2401" s="1"/>
      <c r="Z2401" s="1"/>
    </row>
    <row r="2402" spans="1:26">
      <c r="A2402" s="1"/>
      <c r="B2402" s="1"/>
      <c r="D2402" s="1"/>
      <c r="E2402" s="1"/>
      <c r="F2402" s="1"/>
      <c r="G2402" s="1"/>
      <c r="H2402" s="1"/>
      <c r="I2402" s="1" t="str">
        <f>IFERROR(VLOOKUP(Tabla1[[#This Row],[Tipo de Petición, queja o reclamo, queja o reclamo]],Tipif,2,0),"")</f>
        <v/>
      </c>
      <c r="J2402" s="2" t="str">
        <f>IF(Tabla1[[#This Row],[Fecha Radicado]]="","",IF(Tabla1[[#This Row],[Tipo de Petición, queja o reclamo, queja o reclamo]]="Sin término de respuesta","No aplica",WORKDAY(Tabla1[[#This Row],[Fecha Radicado]],Tabla1[[#This Row],[Plazo]],Festivos)))</f>
        <v/>
      </c>
      <c r="K2402" s="3" t="str">
        <f ca="1">IF(Tabla1[[#This Row],[Estado]]="No Aplica","",IF(Tabla1[[#This Row],[Estado]]="Con respuesta","Gestionado",IFERROR(NETWORKDAYS(TODAY(),Tabla1[[#This Row],[Fecha de Vencimiento]],Festivos),"")))</f>
        <v/>
      </c>
      <c r="L24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02" s="1"/>
      <c r="N2402" s="1"/>
      <c r="O2402" s="1"/>
      <c r="P2402" s="1" t="str">
        <f>_xlfn.IFNA(VLOOKUP(Tabla1[[#This Row],[Departamento]],Departamentos,2,FALSE),"")</f>
        <v/>
      </c>
      <c r="Q2402" s="1"/>
      <c r="R2402" s="1" t="str">
        <f>_xlfn.IFNA(VLOOKUP(Tabla1[[#This Row],[Municipio]],Municipios,2,FALSE),"")</f>
        <v/>
      </c>
      <c r="S2402" s="1"/>
      <c r="T2402" s="1"/>
      <c r="U2402" s="1"/>
      <c r="V2402" s="1"/>
      <c r="W2402" s="1"/>
      <c r="Z2402" s="1"/>
    </row>
    <row r="2403" spans="1:26">
      <c r="A2403" s="1"/>
      <c r="B2403" s="1"/>
      <c r="D2403" s="1"/>
      <c r="E2403" s="1"/>
      <c r="F2403" s="1"/>
      <c r="G2403" s="1"/>
      <c r="H2403" s="1"/>
      <c r="I2403" s="1" t="str">
        <f>IFERROR(VLOOKUP(Tabla1[[#This Row],[Tipo de Petición, queja o reclamo, queja o reclamo]],Tipif,2,0),"")</f>
        <v/>
      </c>
      <c r="J2403" s="2" t="str">
        <f>IF(Tabla1[[#This Row],[Fecha Radicado]]="","",IF(Tabla1[[#This Row],[Tipo de Petición, queja o reclamo, queja o reclamo]]="Sin término de respuesta","No aplica",WORKDAY(Tabla1[[#This Row],[Fecha Radicado]],Tabla1[[#This Row],[Plazo]],Festivos)))</f>
        <v/>
      </c>
      <c r="K2403" s="3" t="str">
        <f ca="1">IF(Tabla1[[#This Row],[Estado]]="No Aplica","",IF(Tabla1[[#This Row],[Estado]]="Con respuesta","Gestionado",IFERROR(NETWORKDAYS(TODAY(),Tabla1[[#This Row],[Fecha de Vencimiento]],Festivos),"")))</f>
        <v/>
      </c>
      <c r="L24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03" s="1"/>
      <c r="N2403" s="1"/>
      <c r="O2403" s="1"/>
      <c r="P2403" s="1" t="str">
        <f>_xlfn.IFNA(VLOOKUP(Tabla1[[#This Row],[Departamento]],Departamentos,2,FALSE),"")</f>
        <v/>
      </c>
      <c r="Q2403" s="1"/>
      <c r="R2403" s="1" t="str">
        <f>_xlfn.IFNA(VLOOKUP(Tabla1[[#This Row],[Municipio]],Municipios,2,FALSE),"")</f>
        <v/>
      </c>
      <c r="S2403" s="1"/>
      <c r="T2403" s="1"/>
      <c r="U2403" s="1"/>
      <c r="V2403" s="1"/>
      <c r="W2403" s="1"/>
      <c r="Z2403" s="1"/>
    </row>
    <row r="2404" spans="1:26">
      <c r="A2404" s="1"/>
      <c r="B2404" s="1"/>
      <c r="D2404" s="1"/>
      <c r="E2404" s="1"/>
      <c r="F2404" s="1"/>
      <c r="G2404" s="1"/>
      <c r="H2404" s="1"/>
      <c r="I2404" s="1" t="str">
        <f>IFERROR(VLOOKUP(Tabla1[[#This Row],[Tipo de Petición, queja o reclamo, queja o reclamo]],Tipif,2,0),"")</f>
        <v/>
      </c>
      <c r="J2404" s="2" t="str">
        <f>IF(Tabla1[[#This Row],[Fecha Radicado]]="","",IF(Tabla1[[#This Row],[Tipo de Petición, queja o reclamo, queja o reclamo]]="Sin término de respuesta","No aplica",WORKDAY(Tabla1[[#This Row],[Fecha Radicado]],Tabla1[[#This Row],[Plazo]],Festivos)))</f>
        <v/>
      </c>
      <c r="K2404" s="3" t="str">
        <f ca="1">IF(Tabla1[[#This Row],[Estado]]="No Aplica","",IF(Tabla1[[#This Row],[Estado]]="Con respuesta","Gestionado",IFERROR(NETWORKDAYS(TODAY(),Tabla1[[#This Row],[Fecha de Vencimiento]],Festivos),"")))</f>
        <v/>
      </c>
      <c r="L24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04" s="1"/>
      <c r="N2404" s="1"/>
      <c r="O2404" s="1"/>
      <c r="P2404" s="1" t="str">
        <f>_xlfn.IFNA(VLOOKUP(Tabla1[[#This Row],[Departamento]],Departamentos,2,FALSE),"")</f>
        <v/>
      </c>
      <c r="Q2404" s="1"/>
      <c r="R2404" s="1" t="str">
        <f>_xlfn.IFNA(VLOOKUP(Tabla1[[#This Row],[Municipio]],Municipios,2,FALSE),"")</f>
        <v/>
      </c>
      <c r="S2404" s="1"/>
      <c r="T2404" s="1"/>
      <c r="U2404" s="1"/>
      <c r="V2404" s="1"/>
      <c r="W2404" s="1"/>
      <c r="Z2404" s="1"/>
    </row>
    <row r="2405" spans="1:26">
      <c r="A2405" s="1"/>
      <c r="B2405" s="1"/>
      <c r="D2405" s="1"/>
      <c r="E2405" s="1"/>
      <c r="F2405" s="1"/>
      <c r="G2405" s="1"/>
      <c r="H2405" s="1"/>
      <c r="I2405" s="1" t="str">
        <f>IFERROR(VLOOKUP(Tabla1[[#This Row],[Tipo de Petición, queja o reclamo, queja o reclamo]],Tipif,2,0),"")</f>
        <v/>
      </c>
      <c r="J2405" s="2" t="str">
        <f>IF(Tabla1[[#This Row],[Fecha Radicado]]="","",IF(Tabla1[[#This Row],[Tipo de Petición, queja o reclamo, queja o reclamo]]="Sin término de respuesta","No aplica",WORKDAY(Tabla1[[#This Row],[Fecha Radicado]],Tabla1[[#This Row],[Plazo]],Festivos)))</f>
        <v/>
      </c>
      <c r="K2405" s="3" t="str">
        <f ca="1">IF(Tabla1[[#This Row],[Estado]]="No Aplica","",IF(Tabla1[[#This Row],[Estado]]="Con respuesta","Gestionado",IFERROR(NETWORKDAYS(TODAY(),Tabla1[[#This Row],[Fecha de Vencimiento]],Festivos),"")))</f>
        <v/>
      </c>
      <c r="L24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05" s="1"/>
      <c r="N2405" s="1"/>
      <c r="O2405" s="1"/>
      <c r="P2405" s="1" t="str">
        <f>_xlfn.IFNA(VLOOKUP(Tabla1[[#This Row],[Departamento]],Departamentos,2,FALSE),"")</f>
        <v/>
      </c>
      <c r="Q2405" s="1"/>
      <c r="R2405" s="1" t="str">
        <f>_xlfn.IFNA(VLOOKUP(Tabla1[[#This Row],[Municipio]],Municipios,2,FALSE),"")</f>
        <v/>
      </c>
      <c r="S2405" s="1"/>
      <c r="T2405" s="1"/>
      <c r="U2405" s="1"/>
      <c r="V2405" s="1"/>
      <c r="W2405" s="1"/>
      <c r="Z2405" s="1"/>
    </row>
    <row r="2406" spans="1:26">
      <c r="A2406" s="1"/>
      <c r="B2406" s="1"/>
      <c r="D2406" s="1"/>
      <c r="E2406" s="1"/>
      <c r="F2406" s="1"/>
      <c r="G2406" s="1"/>
      <c r="H2406" s="1"/>
      <c r="I2406" s="1" t="str">
        <f>IFERROR(VLOOKUP(Tabla1[[#This Row],[Tipo de Petición, queja o reclamo, queja o reclamo]],Tipif,2,0),"")</f>
        <v/>
      </c>
      <c r="J2406" s="2" t="str">
        <f>IF(Tabla1[[#This Row],[Fecha Radicado]]="","",IF(Tabla1[[#This Row],[Tipo de Petición, queja o reclamo, queja o reclamo]]="Sin término de respuesta","No aplica",WORKDAY(Tabla1[[#This Row],[Fecha Radicado]],Tabla1[[#This Row],[Plazo]],Festivos)))</f>
        <v/>
      </c>
      <c r="K2406" s="3" t="str">
        <f ca="1">IF(Tabla1[[#This Row],[Estado]]="No Aplica","",IF(Tabla1[[#This Row],[Estado]]="Con respuesta","Gestionado",IFERROR(NETWORKDAYS(TODAY(),Tabla1[[#This Row],[Fecha de Vencimiento]],Festivos),"")))</f>
        <v/>
      </c>
      <c r="L24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06" s="1"/>
      <c r="N2406" s="1"/>
      <c r="O2406" s="1"/>
      <c r="P2406" s="1" t="str">
        <f>_xlfn.IFNA(VLOOKUP(Tabla1[[#This Row],[Departamento]],Departamentos,2,FALSE),"")</f>
        <v/>
      </c>
      <c r="Q2406" s="1"/>
      <c r="R2406" s="1" t="str">
        <f>_xlfn.IFNA(VLOOKUP(Tabla1[[#This Row],[Municipio]],Municipios,2,FALSE),"")</f>
        <v/>
      </c>
      <c r="S2406" s="1"/>
      <c r="T2406" s="1"/>
      <c r="U2406" s="1"/>
      <c r="V2406" s="1"/>
      <c r="W2406" s="1"/>
      <c r="Z2406" s="1"/>
    </row>
    <row r="2407" spans="1:26">
      <c r="A2407" s="1"/>
      <c r="B2407" s="1"/>
      <c r="D2407" s="1"/>
      <c r="E2407" s="1"/>
      <c r="F2407" s="1"/>
      <c r="G2407" s="1"/>
      <c r="H2407" s="1"/>
      <c r="I2407" s="1" t="str">
        <f>IFERROR(VLOOKUP(Tabla1[[#This Row],[Tipo de Petición, queja o reclamo, queja o reclamo]],Tipif,2,0),"")</f>
        <v/>
      </c>
      <c r="J2407" s="2" t="str">
        <f>IF(Tabla1[[#This Row],[Fecha Radicado]]="","",IF(Tabla1[[#This Row],[Tipo de Petición, queja o reclamo, queja o reclamo]]="Sin término de respuesta","No aplica",WORKDAY(Tabla1[[#This Row],[Fecha Radicado]],Tabla1[[#This Row],[Plazo]],Festivos)))</f>
        <v/>
      </c>
      <c r="K2407" s="3" t="str">
        <f ca="1">IF(Tabla1[[#This Row],[Estado]]="No Aplica","",IF(Tabla1[[#This Row],[Estado]]="Con respuesta","Gestionado",IFERROR(NETWORKDAYS(TODAY(),Tabla1[[#This Row],[Fecha de Vencimiento]],Festivos),"")))</f>
        <v/>
      </c>
      <c r="L24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07" s="1"/>
      <c r="N2407" s="1"/>
      <c r="O2407" s="1"/>
      <c r="P2407" s="1" t="str">
        <f>_xlfn.IFNA(VLOOKUP(Tabla1[[#This Row],[Departamento]],Departamentos,2,FALSE),"")</f>
        <v/>
      </c>
      <c r="Q2407" s="1"/>
      <c r="R2407" s="1" t="str">
        <f>_xlfn.IFNA(VLOOKUP(Tabla1[[#This Row],[Municipio]],Municipios,2,FALSE),"")</f>
        <v/>
      </c>
      <c r="S2407" s="1"/>
      <c r="T2407" s="1"/>
      <c r="U2407" s="1"/>
      <c r="V2407" s="1"/>
      <c r="W2407" s="1"/>
      <c r="Z2407" s="1"/>
    </row>
    <row r="2408" spans="1:26">
      <c r="A2408" s="1"/>
      <c r="B2408" s="1"/>
      <c r="D2408" s="1"/>
      <c r="E2408" s="1"/>
      <c r="F2408" s="1"/>
      <c r="G2408" s="1"/>
      <c r="H2408" s="1"/>
      <c r="I2408" s="1" t="str">
        <f>IFERROR(VLOOKUP(Tabla1[[#This Row],[Tipo de Petición, queja o reclamo, queja o reclamo]],Tipif,2,0),"")</f>
        <v/>
      </c>
      <c r="J2408" s="2" t="str">
        <f>IF(Tabla1[[#This Row],[Fecha Radicado]]="","",IF(Tabla1[[#This Row],[Tipo de Petición, queja o reclamo, queja o reclamo]]="Sin término de respuesta","No aplica",WORKDAY(Tabla1[[#This Row],[Fecha Radicado]],Tabla1[[#This Row],[Plazo]],Festivos)))</f>
        <v/>
      </c>
      <c r="K2408" s="3" t="str">
        <f ca="1">IF(Tabla1[[#This Row],[Estado]]="No Aplica","",IF(Tabla1[[#This Row],[Estado]]="Con respuesta","Gestionado",IFERROR(NETWORKDAYS(TODAY(),Tabla1[[#This Row],[Fecha de Vencimiento]],Festivos),"")))</f>
        <v/>
      </c>
      <c r="L24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08" s="1"/>
      <c r="N2408" s="1"/>
      <c r="O2408" s="1"/>
      <c r="P2408" s="1" t="str">
        <f>_xlfn.IFNA(VLOOKUP(Tabla1[[#This Row],[Departamento]],Departamentos,2,FALSE),"")</f>
        <v/>
      </c>
      <c r="Q2408" s="1"/>
      <c r="R2408" s="1" t="str">
        <f>_xlfn.IFNA(VLOOKUP(Tabla1[[#This Row],[Municipio]],Municipios,2,FALSE),"")</f>
        <v/>
      </c>
      <c r="S2408" s="1"/>
      <c r="T2408" s="1"/>
      <c r="U2408" s="1"/>
      <c r="V2408" s="1"/>
      <c r="W2408" s="1"/>
      <c r="Z2408" s="1"/>
    </row>
    <row r="2409" spans="1:26">
      <c r="A2409" s="1"/>
      <c r="B2409" s="1"/>
      <c r="D2409" s="1"/>
      <c r="E2409" s="1"/>
      <c r="F2409" s="1"/>
      <c r="G2409" s="1"/>
      <c r="H2409" s="1"/>
      <c r="I2409" s="1" t="str">
        <f>IFERROR(VLOOKUP(Tabla1[[#This Row],[Tipo de Petición, queja o reclamo, queja o reclamo]],Tipif,2,0),"")</f>
        <v/>
      </c>
      <c r="J2409" s="2" t="str">
        <f>IF(Tabla1[[#This Row],[Fecha Radicado]]="","",IF(Tabla1[[#This Row],[Tipo de Petición, queja o reclamo, queja o reclamo]]="Sin término de respuesta","No aplica",WORKDAY(Tabla1[[#This Row],[Fecha Radicado]],Tabla1[[#This Row],[Plazo]],Festivos)))</f>
        <v/>
      </c>
      <c r="K2409" s="3" t="str">
        <f ca="1">IF(Tabla1[[#This Row],[Estado]]="No Aplica","",IF(Tabla1[[#This Row],[Estado]]="Con respuesta","Gestionado",IFERROR(NETWORKDAYS(TODAY(),Tabla1[[#This Row],[Fecha de Vencimiento]],Festivos),"")))</f>
        <v/>
      </c>
      <c r="L24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09" s="1"/>
      <c r="N2409" s="1"/>
      <c r="O2409" s="1"/>
      <c r="P2409" s="1" t="str">
        <f>_xlfn.IFNA(VLOOKUP(Tabla1[[#This Row],[Departamento]],Departamentos,2,FALSE),"")</f>
        <v/>
      </c>
      <c r="Q2409" s="1"/>
      <c r="R2409" s="1" t="str">
        <f>_xlfn.IFNA(VLOOKUP(Tabla1[[#This Row],[Municipio]],Municipios,2,FALSE),"")</f>
        <v/>
      </c>
      <c r="S2409" s="1"/>
      <c r="T2409" s="1"/>
      <c r="U2409" s="1"/>
      <c r="V2409" s="1"/>
      <c r="W2409" s="1"/>
      <c r="Z2409" s="1"/>
    </row>
    <row r="2410" spans="1:26">
      <c r="A2410" s="1"/>
      <c r="B2410" s="1"/>
      <c r="D2410" s="1"/>
      <c r="E2410" s="1"/>
      <c r="F2410" s="1"/>
      <c r="G2410" s="1"/>
      <c r="H2410" s="1"/>
      <c r="I2410" s="1" t="str">
        <f>IFERROR(VLOOKUP(Tabla1[[#This Row],[Tipo de Petición, queja o reclamo, queja o reclamo]],Tipif,2,0),"")</f>
        <v/>
      </c>
      <c r="J2410" s="2" t="str">
        <f>IF(Tabla1[[#This Row],[Fecha Radicado]]="","",IF(Tabla1[[#This Row],[Tipo de Petición, queja o reclamo, queja o reclamo]]="Sin término de respuesta","No aplica",WORKDAY(Tabla1[[#This Row],[Fecha Radicado]],Tabla1[[#This Row],[Plazo]],Festivos)))</f>
        <v/>
      </c>
      <c r="K2410" s="3" t="str">
        <f ca="1">IF(Tabla1[[#This Row],[Estado]]="No Aplica","",IF(Tabla1[[#This Row],[Estado]]="Con respuesta","Gestionado",IFERROR(NETWORKDAYS(TODAY(),Tabla1[[#This Row],[Fecha de Vencimiento]],Festivos),"")))</f>
        <v/>
      </c>
      <c r="L24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10" s="1"/>
      <c r="N2410" s="1"/>
      <c r="O2410" s="1"/>
      <c r="P2410" s="1" t="str">
        <f>_xlfn.IFNA(VLOOKUP(Tabla1[[#This Row],[Departamento]],Departamentos,2,FALSE),"")</f>
        <v/>
      </c>
      <c r="Q2410" s="1"/>
      <c r="R2410" s="1" t="str">
        <f>_xlfn.IFNA(VLOOKUP(Tabla1[[#This Row],[Municipio]],Municipios,2,FALSE),"")</f>
        <v/>
      </c>
      <c r="S2410" s="1"/>
      <c r="T2410" s="1"/>
      <c r="U2410" s="1"/>
      <c r="V2410" s="1"/>
      <c r="W2410" s="1"/>
      <c r="Z2410" s="1"/>
    </row>
    <row r="2411" spans="1:26">
      <c r="A2411" s="1"/>
      <c r="B2411" s="1"/>
      <c r="D2411" s="1"/>
      <c r="E2411" s="1"/>
      <c r="F2411" s="1"/>
      <c r="G2411" s="1"/>
      <c r="H2411" s="1"/>
      <c r="I2411" s="1" t="str">
        <f>IFERROR(VLOOKUP(Tabla1[[#This Row],[Tipo de Petición, queja o reclamo, queja o reclamo]],Tipif,2,0),"")</f>
        <v/>
      </c>
      <c r="J2411" s="2" t="str">
        <f>IF(Tabla1[[#This Row],[Fecha Radicado]]="","",IF(Tabla1[[#This Row],[Tipo de Petición, queja o reclamo, queja o reclamo]]="Sin término de respuesta","No aplica",WORKDAY(Tabla1[[#This Row],[Fecha Radicado]],Tabla1[[#This Row],[Plazo]],Festivos)))</f>
        <v/>
      </c>
      <c r="K2411" s="3" t="str">
        <f ca="1">IF(Tabla1[[#This Row],[Estado]]="No Aplica","",IF(Tabla1[[#This Row],[Estado]]="Con respuesta","Gestionado",IFERROR(NETWORKDAYS(TODAY(),Tabla1[[#This Row],[Fecha de Vencimiento]],Festivos),"")))</f>
        <v/>
      </c>
      <c r="L24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11" s="1"/>
      <c r="N2411" s="1"/>
      <c r="O2411" s="1"/>
      <c r="P2411" s="1" t="str">
        <f>_xlfn.IFNA(VLOOKUP(Tabla1[[#This Row],[Departamento]],Departamentos,2,FALSE),"")</f>
        <v/>
      </c>
      <c r="Q2411" s="1"/>
      <c r="R2411" s="1" t="str">
        <f>_xlfn.IFNA(VLOOKUP(Tabla1[[#This Row],[Municipio]],Municipios,2,FALSE),"")</f>
        <v/>
      </c>
      <c r="S2411" s="1"/>
      <c r="T2411" s="1"/>
      <c r="U2411" s="1"/>
      <c r="V2411" s="1"/>
      <c r="W2411" s="1"/>
      <c r="Z2411" s="1"/>
    </row>
    <row r="2412" spans="1:26">
      <c r="A2412" s="1"/>
      <c r="B2412" s="1"/>
      <c r="D2412" s="1"/>
      <c r="E2412" s="1"/>
      <c r="F2412" s="1"/>
      <c r="G2412" s="1"/>
      <c r="H2412" s="1"/>
      <c r="I2412" s="1" t="str">
        <f>IFERROR(VLOOKUP(Tabla1[[#This Row],[Tipo de Petición, queja o reclamo, queja o reclamo]],Tipif,2,0),"")</f>
        <v/>
      </c>
      <c r="J2412" s="2" t="str">
        <f>IF(Tabla1[[#This Row],[Fecha Radicado]]="","",IF(Tabla1[[#This Row],[Tipo de Petición, queja o reclamo, queja o reclamo]]="Sin término de respuesta","No aplica",WORKDAY(Tabla1[[#This Row],[Fecha Radicado]],Tabla1[[#This Row],[Plazo]],Festivos)))</f>
        <v/>
      </c>
      <c r="K2412" s="3" t="str">
        <f ca="1">IF(Tabla1[[#This Row],[Estado]]="No Aplica","",IF(Tabla1[[#This Row],[Estado]]="Con respuesta","Gestionado",IFERROR(NETWORKDAYS(TODAY(),Tabla1[[#This Row],[Fecha de Vencimiento]],Festivos),"")))</f>
        <v/>
      </c>
      <c r="L24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12" s="1"/>
      <c r="N2412" s="1"/>
      <c r="O2412" s="1"/>
      <c r="P2412" s="1" t="str">
        <f>_xlfn.IFNA(VLOOKUP(Tabla1[[#This Row],[Departamento]],Departamentos,2,FALSE),"")</f>
        <v/>
      </c>
      <c r="Q2412" s="1"/>
      <c r="R2412" s="1" t="str">
        <f>_xlfn.IFNA(VLOOKUP(Tabla1[[#This Row],[Municipio]],Municipios,2,FALSE),"")</f>
        <v/>
      </c>
      <c r="S2412" s="1"/>
      <c r="T2412" s="1"/>
      <c r="U2412" s="1"/>
      <c r="V2412" s="1"/>
      <c r="W2412" s="1"/>
      <c r="Z2412" s="1"/>
    </row>
    <row r="2413" spans="1:26">
      <c r="A2413" s="1"/>
      <c r="B2413" s="1"/>
      <c r="D2413" s="1"/>
      <c r="E2413" s="1"/>
      <c r="F2413" s="1"/>
      <c r="G2413" s="1"/>
      <c r="H2413" s="1"/>
      <c r="I2413" s="1" t="str">
        <f>IFERROR(VLOOKUP(Tabla1[[#This Row],[Tipo de Petición, queja o reclamo, queja o reclamo]],Tipif,2,0),"")</f>
        <v/>
      </c>
      <c r="J2413" s="2" t="str">
        <f>IF(Tabla1[[#This Row],[Fecha Radicado]]="","",IF(Tabla1[[#This Row],[Tipo de Petición, queja o reclamo, queja o reclamo]]="Sin término de respuesta","No aplica",WORKDAY(Tabla1[[#This Row],[Fecha Radicado]],Tabla1[[#This Row],[Plazo]],Festivos)))</f>
        <v/>
      </c>
      <c r="K2413" s="3" t="str">
        <f ca="1">IF(Tabla1[[#This Row],[Estado]]="No Aplica","",IF(Tabla1[[#This Row],[Estado]]="Con respuesta","Gestionado",IFERROR(NETWORKDAYS(TODAY(),Tabla1[[#This Row],[Fecha de Vencimiento]],Festivos),"")))</f>
        <v/>
      </c>
      <c r="L24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13" s="1"/>
      <c r="N2413" s="1"/>
      <c r="O2413" s="1"/>
      <c r="P2413" s="1" t="str">
        <f>_xlfn.IFNA(VLOOKUP(Tabla1[[#This Row],[Departamento]],Departamentos,2,FALSE),"")</f>
        <v/>
      </c>
      <c r="Q2413" s="1"/>
      <c r="R2413" s="1" t="str">
        <f>_xlfn.IFNA(VLOOKUP(Tabla1[[#This Row],[Municipio]],Municipios,2,FALSE),"")</f>
        <v/>
      </c>
      <c r="S2413" s="1"/>
      <c r="T2413" s="1"/>
      <c r="U2413" s="1"/>
      <c r="V2413" s="1"/>
      <c r="W2413" s="1"/>
      <c r="Z2413" s="1"/>
    </row>
    <row r="2414" spans="1:26">
      <c r="A2414" s="1"/>
      <c r="B2414" s="1"/>
      <c r="D2414" s="1"/>
      <c r="E2414" s="1"/>
      <c r="F2414" s="1"/>
      <c r="G2414" s="1"/>
      <c r="H2414" s="1"/>
      <c r="I2414" s="1" t="str">
        <f>IFERROR(VLOOKUP(Tabla1[[#This Row],[Tipo de Petición, queja o reclamo, queja o reclamo]],Tipif,2,0),"")</f>
        <v/>
      </c>
      <c r="J2414" s="2" t="str">
        <f>IF(Tabla1[[#This Row],[Fecha Radicado]]="","",IF(Tabla1[[#This Row],[Tipo de Petición, queja o reclamo, queja o reclamo]]="Sin término de respuesta","No aplica",WORKDAY(Tabla1[[#This Row],[Fecha Radicado]],Tabla1[[#This Row],[Plazo]],Festivos)))</f>
        <v/>
      </c>
      <c r="K2414" s="3" t="str">
        <f ca="1">IF(Tabla1[[#This Row],[Estado]]="No Aplica","",IF(Tabla1[[#This Row],[Estado]]="Con respuesta","Gestionado",IFERROR(NETWORKDAYS(TODAY(),Tabla1[[#This Row],[Fecha de Vencimiento]],Festivos),"")))</f>
        <v/>
      </c>
      <c r="L24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14" s="1"/>
      <c r="N2414" s="1"/>
      <c r="O2414" s="1"/>
      <c r="P2414" s="1" t="str">
        <f>_xlfn.IFNA(VLOOKUP(Tabla1[[#This Row],[Departamento]],Departamentos,2,FALSE),"")</f>
        <v/>
      </c>
      <c r="Q2414" s="1"/>
      <c r="R2414" s="1" t="str">
        <f>_xlfn.IFNA(VLOOKUP(Tabla1[[#This Row],[Municipio]],Municipios,2,FALSE),"")</f>
        <v/>
      </c>
      <c r="S2414" s="1"/>
      <c r="T2414" s="1"/>
      <c r="U2414" s="1"/>
      <c r="V2414" s="1"/>
      <c r="W2414" s="1"/>
      <c r="Z2414" s="1"/>
    </row>
    <row r="2415" spans="1:26">
      <c r="A2415" s="1"/>
      <c r="B2415" s="1"/>
      <c r="D2415" s="1"/>
      <c r="E2415" s="1"/>
      <c r="F2415" s="1"/>
      <c r="G2415" s="1"/>
      <c r="H2415" s="1"/>
      <c r="I2415" s="1" t="str">
        <f>IFERROR(VLOOKUP(Tabla1[[#This Row],[Tipo de Petición, queja o reclamo, queja o reclamo]],Tipif,2,0),"")</f>
        <v/>
      </c>
      <c r="J2415" s="2" t="str">
        <f>IF(Tabla1[[#This Row],[Fecha Radicado]]="","",IF(Tabla1[[#This Row],[Tipo de Petición, queja o reclamo, queja o reclamo]]="Sin término de respuesta","No aplica",WORKDAY(Tabla1[[#This Row],[Fecha Radicado]],Tabla1[[#This Row],[Plazo]],Festivos)))</f>
        <v/>
      </c>
      <c r="K2415" s="3" t="str">
        <f ca="1">IF(Tabla1[[#This Row],[Estado]]="No Aplica","",IF(Tabla1[[#This Row],[Estado]]="Con respuesta","Gestionado",IFERROR(NETWORKDAYS(TODAY(),Tabla1[[#This Row],[Fecha de Vencimiento]],Festivos),"")))</f>
        <v/>
      </c>
      <c r="L24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15" s="1"/>
      <c r="N2415" s="1"/>
      <c r="O2415" s="1"/>
      <c r="P2415" s="1" t="str">
        <f>_xlfn.IFNA(VLOOKUP(Tabla1[[#This Row],[Departamento]],Departamentos,2,FALSE),"")</f>
        <v/>
      </c>
      <c r="Q2415" s="1"/>
      <c r="R2415" s="1" t="str">
        <f>_xlfn.IFNA(VLOOKUP(Tabla1[[#This Row],[Municipio]],Municipios,2,FALSE),"")</f>
        <v/>
      </c>
      <c r="S2415" s="1"/>
      <c r="T2415" s="1"/>
      <c r="U2415" s="1"/>
      <c r="V2415" s="1"/>
      <c r="W2415" s="1"/>
      <c r="Z2415" s="1"/>
    </row>
    <row r="2416" spans="1:26">
      <c r="A2416" s="1"/>
      <c r="B2416" s="1"/>
      <c r="D2416" s="1"/>
      <c r="E2416" s="1"/>
      <c r="F2416" s="1"/>
      <c r="G2416" s="1"/>
      <c r="H2416" s="1"/>
      <c r="I2416" s="1" t="str">
        <f>IFERROR(VLOOKUP(Tabla1[[#This Row],[Tipo de Petición, queja o reclamo, queja o reclamo]],Tipif,2,0),"")</f>
        <v/>
      </c>
      <c r="J2416" s="2" t="str">
        <f>IF(Tabla1[[#This Row],[Fecha Radicado]]="","",IF(Tabla1[[#This Row],[Tipo de Petición, queja o reclamo, queja o reclamo]]="Sin término de respuesta","No aplica",WORKDAY(Tabla1[[#This Row],[Fecha Radicado]],Tabla1[[#This Row],[Plazo]],Festivos)))</f>
        <v/>
      </c>
      <c r="K2416" s="3" t="str">
        <f ca="1">IF(Tabla1[[#This Row],[Estado]]="No Aplica","",IF(Tabla1[[#This Row],[Estado]]="Con respuesta","Gestionado",IFERROR(NETWORKDAYS(TODAY(),Tabla1[[#This Row],[Fecha de Vencimiento]],Festivos),"")))</f>
        <v/>
      </c>
      <c r="L24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16" s="1"/>
      <c r="N2416" s="1"/>
      <c r="O2416" s="1"/>
      <c r="P2416" s="1" t="str">
        <f>_xlfn.IFNA(VLOOKUP(Tabla1[[#This Row],[Departamento]],Departamentos,2,FALSE),"")</f>
        <v/>
      </c>
      <c r="Q2416" s="1"/>
      <c r="R2416" s="1" t="str">
        <f>_xlfn.IFNA(VLOOKUP(Tabla1[[#This Row],[Municipio]],Municipios,2,FALSE),"")</f>
        <v/>
      </c>
      <c r="S2416" s="1"/>
      <c r="T2416" s="1"/>
      <c r="U2416" s="1"/>
      <c r="V2416" s="1"/>
      <c r="W2416" s="1"/>
      <c r="Z2416" s="1"/>
    </row>
    <row r="2417" spans="1:26">
      <c r="A2417" s="1"/>
      <c r="B2417" s="1"/>
      <c r="D2417" s="1"/>
      <c r="E2417" s="1"/>
      <c r="F2417" s="1"/>
      <c r="G2417" s="1"/>
      <c r="H2417" s="1"/>
      <c r="I2417" s="1" t="str">
        <f>IFERROR(VLOOKUP(Tabla1[[#This Row],[Tipo de Petición, queja o reclamo, queja o reclamo]],Tipif,2,0),"")</f>
        <v/>
      </c>
      <c r="J2417" s="2" t="str">
        <f>IF(Tabla1[[#This Row],[Fecha Radicado]]="","",IF(Tabla1[[#This Row],[Tipo de Petición, queja o reclamo, queja o reclamo]]="Sin término de respuesta","No aplica",WORKDAY(Tabla1[[#This Row],[Fecha Radicado]],Tabla1[[#This Row],[Plazo]],Festivos)))</f>
        <v/>
      </c>
      <c r="K2417" s="3" t="str">
        <f ca="1">IF(Tabla1[[#This Row],[Estado]]="No Aplica","",IF(Tabla1[[#This Row],[Estado]]="Con respuesta","Gestionado",IFERROR(NETWORKDAYS(TODAY(),Tabla1[[#This Row],[Fecha de Vencimiento]],Festivos),"")))</f>
        <v/>
      </c>
      <c r="L24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17" s="1"/>
      <c r="N2417" s="1"/>
      <c r="O2417" s="1"/>
      <c r="P2417" s="1" t="str">
        <f>_xlfn.IFNA(VLOOKUP(Tabla1[[#This Row],[Departamento]],Departamentos,2,FALSE),"")</f>
        <v/>
      </c>
      <c r="Q2417" s="1"/>
      <c r="R2417" s="1" t="str">
        <f>_xlfn.IFNA(VLOOKUP(Tabla1[[#This Row],[Municipio]],Municipios,2,FALSE),"")</f>
        <v/>
      </c>
      <c r="S2417" s="1"/>
      <c r="T2417" s="1"/>
      <c r="U2417" s="1"/>
      <c r="V2417" s="1"/>
      <c r="W2417" s="1"/>
      <c r="Z2417" s="1"/>
    </row>
    <row r="2418" spans="1:26">
      <c r="A2418" s="1"/>
      <c r="B2418" s="1"/>
      <c r="D2418" s="1"/>
      <c r="E2418" s="1"/>
      <c r="F2418" s="1"/>
      <c r="G2418" s="1"/>
      <c r="H2418" s="1"/>
      <c r="I2418" s="1" t="str">
        <f>IFERROR(VLOOKUP(Tabla1[[#This Row],[Tipo de Petición, queja o reclamo, queja o reclamo]],Tipif,2,0),"")</f>
        <v/>
      </c>
      <c r="J2418" s="2" t="str">
        <f>IF(Tabla1[[#This Row],[Fecha Radicado]]="","",IF(Tabla1[[#This Row],[Tipo de Petición, queja o reclamo, queja o reclamo]]="Sin término de respuesta","No aplica",WORKDAY(Tabla1[[#This Row],[Fecha Radicado]],Tabla1[[#This Row],[Plazo]],Festivos)))</f>
        <v/>
      </c>
      <c r="K2418" s="3" t="str">
        <f ca="1">IF(Tabla1[[#This Row],[Estado]]="No Aplica","",IF(Tabla1[[#This Row],[Estado]]="Con respuesta","Gestionado",IFERROR(NETWORKDAYS(TODAY(),Tabla1[[#This Row],[Fecha de Vencimiento]],Festivos),"")))</f>
        <v/>
      </c>
      <c r="L24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18" s="1"/>
      <c r="N2418" s="1"/>
      <c r="O2418" s="1"/>
      <c r="P2418" s="1" t="str">
        <f>_xlfn.IFNA(VLOOKUP(Tabla1[[#This Row],[Departamento]],Departamentos,2,FALSE),"")</f>
        <v/>
      </c>
      <c r="Q2418" s="1"/>
      <c r="R2418" s="1" t="str">
        <f>_xlfn.IFNA(VLOOKUP(Tabla1[[#This Row],[Municipio]],Municipios,2,FALSE),"")</f>
        <v/>
      </c>
      <c r="S2418" s="1"/>
      <c r="T2418" s="1"/>
      <c r="U2418" s="1"/>
      <c r="V2418" s="1"/>
      <c r="W2418" s="1"/>
      <c r="Z2418" s="1"/>
    </row>
    <row r="2419" spans="1:26">
      <c r="A2419" s="1"/>
      <c r="B2419" s="1"/>
      <c r="D2419" s="1"/>
      <c r="E2419" s="1"/>
      <c r="F2419" s="1"/>
      <c r="G2419" s="1"/>
      <c r="H2419" s="1"/>
      <c r="I2419" s="1" t="str">
        <f>IFERROR(VLOOKUP(Tabla1[[#This Row],[Tipo de Petición, queja o reclamo, queja o reclamo]],Tipif,2,0),"")</f>
        <v/>
      </c>
      <c r="J2419" s="2" t="str">
        <f>IF(Tabla1[[#This Row],[Fecha Radicado]]="","",IF(Tabla1[[#This Row],[Tipo de Petición, queja o reclamo, queja o reclamo]]="Sin término de respuesta","No aplica",WORKDAY(Tabla1[[#This Row],[Fecha Radicado]],Tabla1[[#This Row],[Plazo]],Festivos)))</f>
        <v/>
      </c>
      <c r="K2419" s="3" t="str">
        <f ca="1">IF(Tabla1[[#This Row],[Estado]]="No Aplica","",IF(Tabla1[[#This Row],[Estado]]="Con respuesta","Gestionado",IFERROR(NETWORKDAYS(TODAY(),Tabla1[[#This Row],[Fecha de Vencimiento]],Festivos),"")))</f>
        <v/>
      </c>
      <c r="L24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19" s="1"/>
      <c r="N2419" s="1"/>
      <c r="O2419" s="1"/>
      <c r="P2419" s="1" t="str">
        <f>_xlfn.IFNA(VLOOKUP(Tabla1[[#This Row],[Departamento]],Departamentos,2,FALSE),"")</f>
        <v/>
      </c>
      <c r="Q2419" s="1"/>
      <c r="R2419" s="1" t="str">
        <f>_xlfn.IFNA(VLOOKUP(Tabla1[[#This Row],[Municipio]],Municipios,2,FALSE),"")</f>
        <v/>
      </c>
      <c r="S2419" s="1"/>
      <c r="T2419" s="1"/>
      <c r="U2419" s="1"/>
      <c r="V2419" s="1"/>
      <c r="W2419" s="1"/>
      <c r="Z2419" s="1"/>
    </row>
    <row r="2420" spans="1:26">
      <c r="A2420" s="1"/>
      <c r="B2420" s="1"/>
      <c r="D2420" s="1"/>
      <c r="E2420" s="1"/>
      <c r="F2420" s="1"/>
      <c r="G2420" s="1"/>
      <c r="H2420" s="1"/>
      <c r="I2420" s="1" t="str">
        <f>IFERROR(VLOOKUP(Tabla1[[#This Row],[Tipo de Petición, queja o reclamo, queja o reclamo]],Tipif,2,0),"")</f>
        <v/>
      </c>
      <c r="J2420" s="2" t="str">
        <f>IF(Tabla1[[#This Row],[Fecha Radicado]]="","",IF(Tabla1[[#This Row],[Tipo de Petición, queja o reclamo, queja o reclamo]]="Sin término de respuesta","No aplica",WORKDAY(Tabla1[[#This Row],[Fecha Radicado]],Tabla1[[#This Row],[Plazo]],Festivos)))</f>
        <v/>
      </c>
      <c r="K2420" s="3" t="str">
        <f ca="1">IF(Tabla1[[#This Row],[Estado]]="No Aplica","",IF(Tabla1[[#This Row],[Estado]]="Con respuesta","Gestionado",IFERROR(NETWORKDAYS(TODAY(),Tabla1[[#This Row],[Fecha de Vencimiento]],Festivos),"")))</f>
        <v/>
      </c>
      <c r="L24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20" s="1"/>
      <c r="N2420" s="1"/>
      <c r="O2420" s="1"/>
      <c r="P2420" s="1" t="str">
        <f>_xlfn.IFNA(VLOOKUP(Tabla1[[#This Row],[Departamento]],Departamentos,2,FALSE),"")</f>
        <v/>
      </c>
      <c r="Q2420" s="1"/>
      <c r="R2420" s="1" t="str">
        <f>_xlfn.IFNA(VLOOKUP(Tabla1[[#This Row],[Municipio]],Municipios,2,FALSE),"")</f>
        <v/>
      </c>
      <c r="S2420" s="1"/>
      <c r="T2420" s="1"/>
      <c r="U2420" s="1"/>
      <c r="V2420" s="1"/>
      <c r="W2420" s="1"/>
      <c r="Z2420" s="1"/>
    </row>
    <row r="2421" spans="1:26">
      <c r="A2421" s="1"/>
      <c r="B2421" s="1"/>
      <c r="D2421" s="1"/>
      <c r="E2421" s="1"/>
      <c r="F2421" s="1"/>
      <c r="G2421" s="1"/>
      <c r="H2421" s="1"/>
      <c r="I2421" s="1" t="str">
        <f>IFERROR(VLOOKUP(Tabla1[[#This Row],[Tipo de Petición, queja o reclamo, queja o reclamo]],Tipif,2,0),"")</f>
        <v/>
      </c>
      <c r="J2421" s="2" t="str">
        <f>IF(Tabla1[[#This Row],[Fecha Radicado]]="","",IF(Tabla1[[#This Row],[Tipo de Petición, queja o reclamo, queja o reclamo]]="Sin término de respuesta","No aplica",WORKDAY(Tabla1[[#This Row],[Fecha Radicado]],Tabla1[[#This Row],[Plazo]],Festivos)))</f>
        <v/>
      </c>
      <c r="K2421" s="3" t="str">
        <f ca="1">IF(Tabla1[[#This Row],[Estado]]="No Aplica","",IF(Tabla1[[#This Row],[Estado]]="Con respuesta","Gestionado",IFERROR(NETWORKDAYS(TODAY(),Tabla1[[#This Row],[Fecha de Vencimiento]],Festivos),"")))</f>
        <v/>
      </c>
      <c r="L24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21" s="1"/>
      <c r="N2421" s="1"/>
      <c r="O2421" s="1"/>
      <c r="P2421" s="1" t="str">
        <f>_xlfn.IFNA(VLOOKUP(Tabla1[[#This Row],[Departamento]],Departamentos,2,FALSE),"")</f>
        <v/>
      </c>
      <c r="Q2421" s="1"/>
      <c r="R2421" s="1" t="str">
        <f>_xlfn.IFNA(VLOOKUP(Tabla1[[#This Row],[Municipio]],Municipios,2,FALSE),"")</f>
        <v/>
      </c>
      <c r="S2421" s="1"/>
      <c r="T2421" s="1"/>
      <c r="U2421" s="1"/>
      <c r="V2421" s="1"/>
      <c r="W2421" s="1"/>
      <c r="Z2421" s="1"/>
    </row>
    <row r="2422" spans="1:26">
      <c r="A2422" s="1"/>
      <c r="B2422" s="1"/>
      <c r="D2422" s="1"/>
      <c r="E2422" s="1"/>
      <c r="F2422" s="1"/>
      <c r="G2422" s="1"/>
      <c r="H2422" s="1"/>
      <c r="I2422" s="1" t="str">
        <f>IFERROR(VLOOKUP(Tabla1[[#This Row],[Tipo de Petición, queja o reclamo, queja o reclamo]],Tipif,2,0),"")</f>
        <v/>
      </c>
      <c r="J2422" s="2" t="str">
        <f>IF(Tabla1[[#This Row],[Fecha Radicado]]="","",IF(Tabla1[[#This Row],[Tipo de Petición, queja o reclamo, queja o reclamo]]="Sin término de respuesta","No aplica",WORKDAY(Tabla1[[#This Row],[Fecha Radicado]],Tabla1[[#This Row],[Plazo]],Festivos)))</f>
        <v/>
      </c>
      <c r="K2422" s="3" t="str">
        <f ca="1">IF(Tabla1[[#This Row],[Estado]]="No Aplica","",IF(Tabla1[[#This Row],[Estado]]="Con respuesta","Gestionado",IFERROR(NETWORKDAYS(TODAY(),Tabla1[[#This Row],[Fecha de Vencimiento]],Festivos),"")))</f>
        <v/>
      </c>
      <c r="L24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22" s="1"/>
      <c r="N2422" s="1"/>
      <c r="O2422" s="1"/>
      <c r="P2422" s="1" t="str">
        <f>_xlfn.IFNA(VLOOKUP(Tabla1[[#This Row],[Departamento]],Departamentos,2,FALSE),"")</f>
        <v/>
      </c>
      <c r="Q2422" s="1"/>
      <c r="R2422" s="1" t="str">
        <f>_xlfn.IFNA(VLOOKUP(Tabla1[[#This Row],[Municipio]],Municipios,2,FALSE),"")</f>
        <v/>
      </c>
      <c r="S2422" s="1"/>
      <c r="T2422" s="1"/>
      <c r="U2422" s="1"/>
      <c r="V2422" s="1"/>
      <c r="W2422" s="1"/>
      <c r="Z2422" s="1"/>
    </row>
    <row r="2423" spans="1:26">
      <c r="A2423" s="1"/>
      <c r="B2423" s="1"/>
      <c r="D2423" s="1"/>
      <c r="E2423" s="1"/>
      <c r="F2423" s="1"/>
      <c r="G2423" s="1"/>
      <c r="H2423" s="1"/>
      <c r="I2423" s="1" t="str">
        <f>IFERROR(VLOOKUP(Tabla1[[#This Row],[Tipo de Petición, queja o reclamo, queja o reclamo]],Tipif,2,0),"")</f>
        <v/>
      </c>
      <c r="J2423" s="2" t="str">
        <f>IF(Tabla1[[#This Row],[Fecha Radicado]]="","",IF(Tabla1[[#This Row],[Tipo de Petición, queja o reclamo, queja o reclamo]]="Sin término de respuesta","No aplica",WORKDAY(Tabla1[[#This Row],[Fecha Radicado]],Tabla1[[#This Row],[Plazo]],Festivos)))</f>
        <v/>
      </c>
      <c r="K2423" s="3" t="str">
        <f ca="1">IF(Tabla1[[#This Row],[Estado]]="No Aplica","",IF(Tabla1[[#This Row],[Estado]]="Con respuesta","Gestionado",IFERROR(NETWORKDAYS(TODAY(),Tabla1[[#This Row],[Fecha de Vencimiento]],Festivos),"")))</f>
        <v/>
      </c>
      <c r="L24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23" s="1"/>
      <c r="N2423" s="1"/>
      <c r="O2423" s="1"/>
      <c r="P2423" s="1" t="str">
        <f>_xlfn.IFNA(VLOOKUP(Tabla1[[#This Row],[Departamento]],Departamentos,2,FALSE),"")</f>
        <v/>
      </c>
      <c r="Q2423" s="1"/>
      <c r="R2423" s="1" t="str">
        <f>_xlfn.IFNA(VLOOKUP(Tabla1[[#This Row],[Municipio]],Municipios,2,FALSE),"")</f>
        <v/>
      </c>
      <c r="S2423" s="1"/>
      <c r="T2423" s="1"/>
      <c r="U2423" s="1"/>
      <c r="V2423" s="1"/>
      <c r="W2423" s="1"/>
      <c r="Z2423" s="1"/>
    </row>
    <row r="2424" spans="1:26">
      <c r="A2424" s="1"/>
      <c r="B2424" s="1"/>
      <c r="D2424" s="1"/>
      <c r="E2424" s="1"/>
      <c r="F2424" s="1"/>
      <c r="G2424" s="1"/>
      <c r="H2424" s="1"/>
      <c r="I2424" s="1" t="str">
        <f>IFERROR(VLOOKUP(Tabla1[[#This Row],[Tipo de Petición, queja o reclamo, queja o reclamo]],Tipif,2,0),"")</f>
        <v/>
      </c>
      <c r="J2424" s="2" t="str">
        <f>IF(Tabla1[[#This Row],[Fecha Radicado]]="","",IF(Tabla1[[#This Row],[Tipo de Petición, queja o reclamo, queja o reclamo]]="Sin término de respuesta","No aplica",WORKDAY(Tabla1[[#This Row],[Fecha Radicado]],Tabla1[[#This Row],[Plazo]],Festivos)))</f>
        <v/>
      </c>
      <c r="K2424" s="3" t="str">
        <f ca="1">IF(Tabla1[[#This Row],[Estado]]="No Aplica","",IF(Tabla1[[#This Row],[Estado]]="Con respuesta","Gestionado",IFERROR(NETWORKDAYS(TODAY(),Tabla1[[#This Row],[Fecha de Vencimiento]],Festivos),"")))</f>
        <v/>
      </c>
      <c r="L24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24" s="1"/>
      <c r="N2424" s="1"/>
      <c r="O2424" s="1"/>
      <c r="P2424" s="1" t="str">
        <f>_xlfn.IFNA(VLOOKUP(Tabla1[[#This Row],[Departamento]],Departamentos,2,FALSE),"")</f>
        <v/>
      </c>
      <c r="Q2424" s="1"/>
      <c r="R2424" s="1" t="str">
        <f>_xlfn.IFNA(VLOOKUP(Tabla1[[#This Row],[Municipio]],Municipios,2,FALSE),"")</f>
        <v/>
      </c>
      <c r="S2424" s="1"/>
      <c r="T2424" s="1"/>
      <c r="U2424" s="1"/>
      <c r="V2424" s="1"/>
      <c r="W2424" s="1"/>
      <c r="Z2424" s="1"/>
    </row>
    <row r="2425" spans="1:26">
      <c r="A2425" s="1"/>
      <c r="B2425" s="1"/>
      <c r="D2425" s="1"/>
      <c r="E2425" s="1"/>
      <c r="F2425" s="1"/>
      <c r="G2425" s="1"/>
      <c r="H2425" s="1"/>
      <c r="I2425" s="1" t="str">
        <f>IFERROR(VLOOKUP(Tabla1[[#This Row],[Tipo de Petición, queja o reclamo, queja o reclamo]],Tipif,2,0),"")</f>
        <v/>
      </c>
      <c r="J2425" s="2" t="str">
        <f>IF(Tabla1[[#This Row],[Fecha Radicado]]="","",IF(Tabla1[[#This Row],[Tipo de Petición, queja o reclamo, queja o reclamo]]="Sin término de respuesta","No aplica",WORKDAY(Tabla1[[#This Row],[Fecha Radicado]],Tabla1[[#This Row],[Plazo]],Festivos)))</f>
        <v/>
      </c>
      <c r="K2425" s="3" t="str">
        <f ca="1">IF(Tabla1[[#This Row],[Estado]]="No Aplica","",IF(Tabla1[[#This Row],[Estado]]="Con respuesta","Gestionado",IFERROR(NETWORKDAYS(TODAY(),Tabla1[[#This Row],[Fecha de Vencimiento]],Festivos),"")))</f>
        <v/>
      </c>
      <c r="L24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25" s="1"/>
      <c r="N2425" s="1"/>
      <c r="O2425" s="1"/>
      <c r="P2425" s="1" t="str">
        <f>_xlfn.IFNA(VLOOKUP(Tabla1[[#This Row],[Departamento]],Departamentos,2,FALSE),"")</f>
        <v/>
      </c>
      <c r="Q2425" s="1"/>
      <c r="R2425" s="1" t="str">
        <f>_xlfn.IFNA(VLOOKUP(Tabla1[[#This Row],[Municipio]],Municipios,2,FALSE),"")</f>
        <v/>
      </c>
      <c r="S2425" s="1"/>
      <c r="T2425" s="1"/>
      <c r="U2425" s="1"/>
      <c r="V2425" s="1"/>
      <c r="W2425" s="1"/>
      <c r="Z2425" s="1"/>
    </row>
    <row r="2426" spans="1:26">
      <c r="A2426" s="1"/>
      <c r="B2426" s="1"/>
      <c r="D2426" s="1"/>
      <c r="E2426" s="1"/>
      <c r="F2426" s="1"/>
      <c r="G2426" s="1"/>
      <c r="H2426" s="1"/>
      <c r="I2426" s="1" t="str">
        <f>IFERROR(VLOOKUP(Tabla1[[#This Row],[Tipo de Petición, queja o reclamo, queja o reclamo]],Tipif,2,0),"")</f>
        <v/>
      </c>
      <c r="J2426" s="2" t="str">
        <f>IF(Tabla1[[#This Row],[Fecha Radicado]]="","",IF(Tabla1[[#This Row],[Tipo de Petición, queja o reclamo, queja o reclamo]]="Sin término de respuesta","No aplica",WORKDAY(Tabla1[[#This Row],[Fecha Radicado]],Tabla1[[#This Row],[Plazo]],Festivos)))</f>
        <v/>
      </c>
      <c r="K2426" s="3" t="str">
        <f ca="1">IF(Tabla1[[#This Row],[Estado]]="No Aplica","",IF(Tabla1[[#This Row],[Estado]]="Con respuesta","Gestionado",IFERROR(NETWORKDAYS(TODAY(),Tabla1[[#This Row],[Fecha de Vencimiento]],Festivos),"")))</f>
        <v/>
      </c>
      <c r="L24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26" s="1"/>
      <c r="N2426" s="1"/>
      <c r="O2426" s="1"/>
      <c r="P2426" s="1" t="str">
        <f>_xlfn.IFNA(VLOOKUP(Tabla1[[#This Row],[Departamento]],Departamentos,2,FALSE),"")</f>
        <v/>
      </c>
      <c r="Q2426" s="1"/>
      <c r="R2426" s="1" t="str">
        <f>_xlfn.IFNA(VLOOKUP(Tabla1[[#This Row],[Municipio]],Municipios,2,FALSE),"")</f>
        <v/>
      </c>
      <c r="S2426" s="1"/>
      <c r="T2426" s="1"/>
      <c r="U2426" s="1"/>
      <c r="V2426" s="1"/>
      <c r="W2426" s="1"/>
      <c r="Z2426" s="1"/>
    </row>
    <row r="2427" spans="1:26">
      <c r="A2427" s="1"/>
      <c r="B2427" s="1"/>
      <c r="D2427" s="1"/>
      <c r="E2427" s="1"/>
      <c r="F2427" s="1"/>
      <c r="G2427" s="1"/>
      <c r="H2427" s="1"/>
      <c r="I2427" s="1" t="str">
        <f>IFERROR(VLOOKUP(Tabla1[[#This Row],[Tipo de Petición, queja o reclamo, queja o reclamo]],Tipif,2,0),"")</f>
        <v/>
      </c>
      <c r="J2427" s="2" t="str">
        <f>IF(Tabla1[[#This Row],[Fecha Radicado]]="","",IF(Tabla1[[#This Row],[Tipo de Petición, queja o reclamo, queja o reclamo]]="Sin término de respuesta","No aplica",WORKDAY(Tabla1[[#This Row],[Fecha Radicado]],Tabla1[[#This Row],[Plazo]],Festivos)))</f>
        <v/>
      </c>
      <c r="K2427" s="3" t="str">
        <f ca="1">IF(Tabla1[[#This Row],[Estado]]="No Aplica","",IF(Tabla1[[#This Row],[Estado]]="Con respuesta","Gestionado",IFERROR(NETWORKDAYS(TODAY(),Tabla1[[#This Row],[Fecha de Vencimiento]],Festivos),"")))</f>
        <v/>
      </c>
      <c r="L24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27" s="1"/>
      <c r="N2427" s="1"/>
      <c r="O2427" s="1"/>
      <c r="P2427" s="1" t="str">
        <f>_xlfn.IFNA(VLOOKUP(Tabla1[[#This Row],[Departamento]],Departamentos,2,FALSE),"")</f>
        <v/>
      </c>
      <c r="Q2427" s="1"/>
      <c r="R2427" s="1" t="str">
        <f>_xlfn.IFNA(VLOOKUP(Tabla1[[#This Row],[Municipio]],Municipios,2,FALSE),"")</f>
        <v/>
      </c>
      <c r="S2427" s="1"/>
      <c r="T2427" s="1"/>
      <c r="U2427" s="1"/>
      <c r="V2427" s="1"/>
      <c r="W2427" s="1"/>
      <c r="Z2427" s="1"/>
    </row>
    <row r="2428" spans="1:26">
      <c r="A2428" s="1"/>
      <c r="B2428" s="1"/>
      <c r="D2428" s="1"/>
      <c r="E2428" s="1"/>
      <c r="F2428" s="1"/>
      <c r="G2428" s="1"/>
      <c r="H2428" s="1"/>
      <c r="I2428" s="1" t="str">
        <f>IFERROR(VLOOKUP(Tabla1[[#This Row],[Tipo de Petición, queja o reclamo, queja o reclamo]],Tipif,2,0),"")</f>
        <v/>
      </c>
      <c r="J2428" s="2" t="str">
        <f>IF(Tabla1[[#This Row],[Fecha Radicado]]="","",IF(Tabla1[[#This Row],[Tipo de Petición, queja o reclamo, queja o reclamo]]="Sin término de respuesta","No aplica",WORKDAY(Tabla1[[#This Row],[Fecha Radicado]],Tabla1[[#This Row],[Plazo]],Festivos)))</f>
        <v/>
      </c>
      <c r="K2428" s="3" t="str">
        <f ca="1">IF(Tabla1[[#This Row],[Estado]]="No Aplica","",IF(Tabla1[[#This Row],[Estado]]="Con respuesta","Gestionado",IFERROR(NETWORKDAYS(TODAY(),Tabla1[[#This Row],[Fecha de Vencimiento]],Festivos),"")))</f>
        <v/>
      </c>
      <c r="L24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28" s="1"/>
      <c r="N2428" s="1"/>
      <c r="O2428" s="1"/>
      <c r="P2428" s="1" t="str">
        <f>_xlfn.IFNA(VLOOKUP(Tabla1[[#This Row],[Departamento]],Departamentos,2,FALSE),"")</f>
        <v/>
      </c>
      <c r="Q2428" s="1"/>
      <c r="R2428" s="1" t="str">
        <f>_xlfn.IFNA(VLOOKUP(Tabla1[[#This Row],[Municipio]],Municipios,2,FALSE),"")</f>
        <v/>
      </c>
      <c r="S2428" s="1"/>
      <c r="T2428" s="1"/>
      <c r="U2428" s="1"/>
      <c r="V2428" s="1"/>
      <c r="W2428" s="1"/>
      <c r="Z2428" s="1"/>
    </row>
    <row r="2429" spans="1:26">
      <c r="A2429" s="1"/>
      <c r="B2429" s="1"/>
      <c r="D2429" s="1"/>
      <c r="E2429" s="1"/>
      <c r="F2429" s="1"/>
      <c r="G2429" s="1"/>
      <c r="H2429" s="1"/>
      <c r="I2429" s="1" t="str">
        <f>IFERROR(VLOOKUP(Tabla1[[#This Row],[Tipo de Petición, queja o reclamo, queja o reclamo]],Tipif,2,0),"")</f>
        <v/>
      </c>
      <c r="J2429" s="2" t="str">
        <f>IF(Tabla1[[#This Row],[Fecha Radicado]]="","",IF(Tabla1[[#This Row],[Tipo de Petición, queja o reclamo, queja o reclamo]]="Sin término de respuesta","No aplica",WORKDAY(Tabla1[[#This Row],[Fecha Radicado]],Tabla1[[#This Row],[Plazo]],Festivos)))</f>
        <v/>
      </c>
      <c r="K2429" s="3" t="str">
        <f ca="1">IF(Tabla1[[#This Row],[Estado]]="No Aplica","",IF(Tabla1[[#This Row],[Estado]]="Con respuesta","Gestionado",IFERROR(NETWORKDAYS(TODAY(),Tabla1[[#This Row],[Fecha de Vencimiento]],Festivos),"")))</f>
        <v/>
      </c>
      <c r="L24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29" s="1"/>
      <c r="N2429" s="1"/>
      <c r="O2429" s="1"/>
      <c r="P2429" s="1" t="str">
        <f>_xlfn.IFNA(VLOOKUP(Tabla1[[#This Row],[Departamento]],Departamentos,2,FALSE),"")</f>
        <v/>
      </c>
      <c r="Q2429" s="1"/>
      <c r="R2429" s="1" t="str">
        <f>_xlfn.IFNA(VLOOKUP(Tabla1[[#This Row],[Municipio]],Municipios,2,FALSE),"")</f>
        <v/>
      </c>
      <c r="S2429" s="1"/>
      <c r="T2429" s="1"/>
      <c r="U2429" s="1"/>
      <c r="V2429" s="1"/>
      <c r="W2429" s="1"/>
      <c r="Z2429" s="1"/>
    </row>
    <row r="2430" spans="1:26">
      <c r="A2430" s="1"/>
      <c r="B2430" s="1"/>
      <c r="D2430" s="1"/>
      <c r="E2430" s="1"/>
      <c r="F2430" s="1"/>
      <c r="G2430" s="1"/>
      <c r="H2430" s="1"/>
      <c r="I2430" s="1" t="str">
        <f>IFERROR(VLOOKUP(Tabla1[[#This Row],[Tipo de Petición, queja o reclamo, queja o reclamo]],Tipif,2,0),"")</f>
        <v/>
      </c>
      <c r="J2430" s="2" t="str">
        <f>IF(Tabla1[[#This Row],[Fecha Radicado]]="","",IF(Tabla1[[#This Row],[Tipo de Petición, queja o reclamo, queja o reclamo]]="Sin término de respuesta","No aplica",WORKDAY(Tabla1[[#This Row],[Fecha Radicado]],Tabla1[[#This Row],[Plazo]],Festivos)))</f>
        <v/>
      </c>
      <c r="K2430" s="3" t="str">
        <f ca="1">IF(Tabla1[[#This Row],[Estado]]="No Aplica","",IF(Tabla1[[#This Row],[Estado]]="Con respuesta","Gestionado",IFERROR(NETWORKDAYS(TODAY(),Tabla1[[#This Row],[Fecha de Vencimiento]],Festivos),"")))</f>
        <v/>
      </c>
      <c r="L24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30" s="1"/>
      <c r="N2430" s="1"/>
      <c r="O2430" s="1"/>
      <c r="P2430" s="1" t="str">
        <f>_xlfn.IFNA(VLOOKUP(Tabla1[[#This Row],[Departamento]],Departamentos,2,FALSE),"")</f>
        <v/>
      </c>
      <c r="Q2430" s="1"/>
      <c r="R2430" s="1" t="str">
        <f>_xlfn.IFNA(VLOOKUP(Tabla1[[#This Row],[Municipio]],Municipios,2,FALSE),"")</f>
        <v/>
      </c>
      <c r="S2430" s="1"/>
      <c r="T2430" s="1"/>
      <c r="U2430" s="1"/>
      <c r="V2430" s="1"/>
      <c r="W2430" s="1"/>
      <c r="Z2430" s="1"/>
    </row>
    <row r="2431" spans="1:26">
      <c r="A2431" s="1"/>
      <c r="B2431" s="1"/>
      <c r="D2431" s="1"/>
      <c r="E2431" s="1"/>
      <c r="F2431" s="1"/>
      <c r="G2431" s="1"/>
      <c r="H2431" s="1"/>
      <c r="I2431" s="1" t="str">
        <f>IFERROR(VLOOKUP(Tabla1[[#This Row],[Tipo de Petición, queja o reclamo, queja o reclamo]],Tipif,2,0),"")</f>
        <v/>
      </c>
      <c r="J2431" s="2" t="str">
        <f>IF(Tabla1[[#This Row],[Fecha Radicado]]="","",IF(Tabla1[[#This Row],[Tipo de Petición, queja o reclamo, queja o reclamo]]="Sin término de respuesta","No aplica",WORKDAY(Tabla1[[#This Row],[Fecha Radicado]],Tabla1[[#This Row],[Plazo]],Festivos)))</f>
        <v/>
      </c>
      <c r="K2431" s="3" t="str">
        <f ca="1">IF(Tabla1[[#This Row],[Estado]]="No Aplica","",IF(Tabla1[[#This Row],[Estado]]="Con respuesta","Gestionado",IFERROR(NETWORKDAYS(TODAY(),Tabla1[[#This Row],[Fecha de Vencimiento]],Festivos),"")))</f>
        <v/>
      </c>
      <c r="L24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31" s="1"/>
      <c r="N2431" s="1"/>
      <c r="O2431" s="1"/>
      <c r="P2431" s="1" t="str">
        <f>_xlfn.IFNA(VLOOKUP(Tabla1[[#This Row],[Departamento]],Departamentos,2,FALSE),"")</f>
        <v/>
      </c>
      <c r="Q2431" s="1"/>
      <c r="R2431" s="1" t="str">
        <f>_xlfn.IFNA(VLOOKUP(Tabla1[[#This Row],[Municipio]],Municipios,2,FALSE),"")</f>
        <v/>
      </c>
      <c r="S2431" s="1"/>
      <c r="T2431" s="1"/>
      <c r="U2431" s="1"/>
      <c r="V2431" s="1"/>
      <c r="W2431" s="1"/>
      <c r="Z2431" s="1"/>
    </row>
    <row r="2432" spans="1:26">
      <c r="A2432" s="1"/>
      <c r="B2432" s="1"/>
      <c r="D2432" s="1"/>
      <c r="E2432" s="1"/>
      <c r="F2432" s="1"/>
      <c r="G2432" s="1"/>
      <c r="H2432" s="1"/>
      <c r="I2432" s="1" t="str">
        <f>IFERROR(VLOOKUP(Tabla1[[#This Row],[Tipo de Petición, queja o reclamo, queja o reclamo]],Tipif,2,0),"")</f>
        <v/>
      </c>
      <c r="J2432" s="2" t="str">
        <f>IF(Tabla1[[#This Row],[Fecha Radicado]]="","",IF(Tabla1[[#This Row],[Tipo de Petición, queja o reclamo, queja o reclamo]]="Sin término de respuesta","No aplica",WORKDAY(Tabla1[[#This Row],[Fecha Radicado]],Tabla1[[#This Row],[Plazo]],Festivos)))</f>
        <v/>
      </c>
      <c r="K2432" s="3" t="str">
        <f ca="1">IF(Tabla1[[#This Row],[Estado]]="No Aplica","",IF(Tabla1[[#This Row],[Estado]]="Con respuesta","Gestionado",IFERROR(NETWORKDAYS(TODAY(),Tabla1[[#This Row],[Fecha de Vencimiento]],Festivos),"")))</f>
        <v/>
      </c>
      <c r="L24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32" s="1"/>
      <c r="N2432" s="1"/>
      <c r="O2432" s="1"/>
      <c r="P2432" s="1" t="str">
        <f>_xlfn.IFNA(VLOOKUP(Tabla1[[#This Row],[Departamento]],Departamentos,2,FALSE),"")</f>
        <v/>
      </c>
      <c r="Q2432" s="1"/>
      <c r="R2432" s="1" t="str">
        <f>_xlfn.IFNA(VLOOKUP(Tabla1[[#This Row],[Municipio]],Municipios,2,FALSE),"")</f>
        <v/>
      </c>
      <c r="S2432" s="1"/>
      <c r="T2432" s="1"/>
      <c r="U2432" s="1"/>
      <c r="V2432" s="1"/>
      <c r="W2432" s="1"/>
      <c r="Z2432" s="1"/>
    </row>
    <row r="2433" spans="1:26">
      <c r="A2433" s="1"/>
      <c r="B2433" s="1"/>
      <c r="D2433" s="1"/>
      <c r="E2433" s="1"/>
      <c r="F2433" s="1"/>
      <c r="G2433" s="1"/>
      <c r="H2433" s="1"/>
      <c r="I2433" s="1" t="str">
        <f>IFERROR(VLOOKUP(Tabla1[[#This Row],[Tipo de Petición, queja o reclamo, queja o reclamo]],Tipif,2,0),"")</f>
        <v/>
      </c>
      <c r="J2433" s="2" t="str">
        <f>IF(Tabla1[[#This Row],[Fecha Radicado]]="","",IF(Tabla1[[#This Row],[Tipo de Petición, queja o reclamo, queja o reclamo]]="Sin término de respuesta","No aplica",WORKDAY(Tabla1[[#This Row],[Fecha Radicado]],Tabla1[[#This Row],[Plazo]],Festivos)))</f>
        <v/>
      </c>
      <c r="K2433" s="3" t="str">
        <f ca="1">IF(Tabla1[[#This Row],[Estado]]="No Aplica","",IF(Tabla1[[#This Row],[Estado]]="Con respuesta","Gestionado",IFERROR(NETWORKDAYS(TODAY(),Tabla1[[#This Row],[Fecha de Vencimiento]],Festivos),"")))</f>
        <v/>
      </c>
      <c r="L24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33" s="1"/>
      <c r="N2433" s="1"/>
      <c r="O2433" s="1"/>
      <c r="P2433" s="1" t="str">
        <f>_xlfn.IFNA(VLOOKUP(Tabla1[[#This Row],[Departamento]],Departamentos,2,FALSE),"")</f>
        <v/>
      </c>
      <c r="Q2433" s="1"/>
      <c r="R2433" s="1" t="str">
        <f>_xlfn.IFNA(VLOOKUP(Tabla1[[#This Row],[Municipio]],Municipios,2,FALSE),"")</f>
        <v/>
      </c>
      <c r="S2433" s="1"/>
      <c r="T2433" s="1"/>
      <c r="U2433" s="1"/>
      <c r="V2433" s="1"/>
      <c r="W2433" s="1"/>
      <c r="Z2433" s="1"/>
    </row>
    <row r="2434" spans="1:26">
      <c r="A2434" s="1"/>
      <c r="B2434" s="1"/>
      <c r="D2434" s="1"/>
      <c r="E2434" s="1"/>
      <c r="F2434" s="1"/>
      <c r="G2434" s="1"/>
      <c r="H2434" s="1"/>
      <c r="I2434" s="1" t="str">
        <f>IFERROR(VLOOKUP(Tabla1[[#This Row],[Tipo de Petición, queja o reclamo, queja o reclamo]],Tipif,2,0),"")</f>
        <v/>
      </c>
      <c r="J2434" s="2" t="str">
        <f>IF(Tabla1[[#This Row],[Fecha Radicado]]="","",IF(Tabla1[[#This Row],[Tipo de Petición, queja o reclamo, queja o reclamo]]="Sin término de respuesta","No aplica",WORKDAY(Tabla1[[#This Row],[Fecha Radicado]],Tabla1[[#This Row],[Plazo]],Festivos)))</f>
        <v/>
      </c>
      <c r="K2434" s="3" t="str">
        <f ca="1">IF(Tabla1[[#This Row],[Estado]]="No Aplica","",IF(Tabla1[[#This Row],[Estado]]="Con respuesta","Gestionado",IFERROR(NETWORKDAYS(TODAY(),Tabla1[[#This Row],[Fecha de Vencimiento]],Festivos),"")))</f>
        <v/>
      </c>
      <c r="L24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34" s="1"/>
      <c r="N2434" s="1"/>
      <c r="O2434" s="1"/>
      <c r="P2434" s="1" t="str">
        <f>_xlfn.IFNA(VLOOKUP(Tabla1[[#This Row],[Departamento]],Departamentos,2,FALSE),"")</f>
        <v/>
      </c>
      <c r="Q2434" s="1"/>
      <c r="R2434" s="1" t="str">
        <f>_xlfn.IFNA(VLOOKUP(Tabla1[[#This Row],[Municipio]],Municipios,2,FALSE),"")</f>
        <v/>
      </c>
      <c r="S2434" s="1"/>
      <c r="T2434" s="1"/>
      <c r="U2434" s="1"/>
      <c r="V2434" s="1"/>
      <c r="W2434" s="1"/>
      <c r="Z2434" s="1"/>
    </row>
    <row r="2435" spans="1:26">
      <c r="A2435" s="1"/>
      <c r="B2435" s="1"/>
      <c r="D2435" s="1"/>
      <c r="E2435" s="1"/>
      <c r="F2435" s="1"/>
      <c r="G2435" s="1"/>
      <c r="H2435" s="1"/>
      <c r="I2435" s="1" t="str">
        <f>IFERROR(VLOOKUP(Tabla1[[#This Row],[Tipo de Petición, queja o reclamo, queja o reclamo]],Tipif,2,0),"")</f>
        <v/>
      </c>
      <c r="J2435" s="2" t="str">
        <f>IF(Tabla1[[#This Row],[Fecha Radicado]]="","",IF(Tabla1[[#This Row],[Tipo de Petición, queja o reclamo, queja o reclamo]]="Sin término de respuesta","No aplica",WORKDAY(Tabla1[[#This Row],[Fecha Radicado]],Tabla1[[#This Row],[Plazo]],Festivos)))</f>
        <v/>
      </c>
      <c r="K2435" s="3" t="str">
        <f ca="1">IF(Tabla1[[#This Row],[Estado]]="No Aplica","",IF(Tabla1[[#This Row],[Estado]]="Con respuesta","Gestionado",IFERROR(NETWORKDAYS(TODAY(),Tabla1[[#This Row],[Fecha de Vencimiento]],Festivos),"")))</f>
        <v/>
      </c>
      <c r="L24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35" s="1"/>
      <c r="N2435" s="1"/>
      <c r="O2435" s="1"/>
      <c r="P2435" s="1" t="str">
        <f>_xlfn.IFNA(VLOOKUP(Tabla1[[#This Row],[Departamento]],Departamentos,2,FALSE),"")</f>
        <v/>
      </c>
      <c r="Q2435" s="1"/>
      <c r="R2435" s="1" t="str">
        <f>_xlfn.IFNA(VLOOKUP(Tabla1[[#This Row],[Municipio]],Municipios,2,FALSE),"")</f>
        <v/>
      </c>
      <c r="S2435" s="1"/>
      <c r="T2435" s="1"/>
      <c r="U2435" s="1"/>
      <c r="V2435" s="1"/>
      <c r="W2435" s="1"/>
      <c r="Z2435" s="1"/>
    </row>
    <row r="2436" spans="1:26">
      <c r="A2436" s="1"/>
      <c r="B2436" s="1"/>
      <c r="D2436" s="1"/>
      <c r="E2436" s="1"/>
      <c r="F2436" s="1"/>
      <c r="G2436" s="1"/>
      <c r="H2436" s="1"/>
      <c r="I2436" s="1" t="str">
        <f>IFERROR(VLOOKUP(Tabla1[[#This Row],[Tipo de Petición, queja o reclamo, queja o reclamo]],Tipif,2,0),"")</f>
        <v/>
      </c>
      <c r="J2436" s="2" t="str">
        <f>IF(Tabla1[[#This Row],[Fecha Radicado]]="","",IF(Tabla1[[#This Row],[Tipo de Petición, queja o reclamo, queja o reclamo]]="Sin término de respuesta","No aplica",WORKDAY(Tabla1[[#This Row],[Fecha Radicado]],Tabla1[[#This Row],[Plazo]],Festivos)))</f>
        <v/>
      </c>
      <c r="K2436" s="3" t="str">
        <f ca="1">IF(Tabla1[[#This Row],[Estado]]="No Aplica","",IF(Tabla1[[#This Row],[Estado]]="Con respuesta","Gestionado",IFERROR(NETWORKDAYS(TODAY(),Tabla1[[#This Row],[Fecha de Vencimiento]],Festivos),"")))</f>
        <v/>
      </c>
      <c r="L24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36" s="1"/>
      <c r="N2436" s="1"/>
      <c r="O2436" s="1"/>
      <c r="P2436" s="1" t="str">
        <f>_xlfn.IFNA(VLOOKUP(Tabla1[[#This Row],[Departamento]],Departamentos,2,FALSE),"")</f>
        <v/>
      </c>
      <c r="Q2436" s="1"/>
      <c r="R2436" s="1" t="str">
        <f>_xlfn.IFNA(VLOOKUP(Tabla1[[#This Row],[Municipio]],Municipios,2,FALSE),"")</f>
        <v/>
      </c>
      <c r="S2436" s="1"/>
      <c r="T2436" s="1"/>
      <c r="U2436" s="1"/>
      <c r="V2436" s="1"/>
      <c r="W2436" s="1"/>
      <c r="Z2436" s="1"/>
    </row>
    <row r="2437" spans="1:26">
      <c r="A2437" s="1"/>
      <c r="B2437" s="1"/>
      <c r="D2437" s="1"/>
      <c r="E2437" s="1"/>
      <c r="F2437" s="1"/>
      <c r="G2437" s="1"/>
      <c r="H2437" s="1"/>
      <c r="I2437" s="1" t="str">
        <f>IFERROR(VLOOKUP(Tabla1[[#This Row],[Tipo de Petición, queja o reclamo, queja o reclamo]],Tipif,2,0),"")</f>
        <v/>
      </c>
      <c r="J2437" s="2" t="str">
        <f>IF(Tabla1[[#This Row],[Fecha Radicado]]="","",IF(Tabla1[[#This Row],[Tipo de Petición, queja o reclamo, queja o reclamo]]="Sin término de respuesta","No aplica",WORKDAY(Tabla1[[#This Row],[Fecha Radicado]],Tabla1[[#This Row],[Plazo]],Festivos)))</f>
        <v/>
      </c>
      <c r="K2437" s="3" t="str">
        <f ca="1">IF(Tabla1[[#This Row],[Estado]]="No Aplica","",IF(Tabla1[[#This Row],[Estado]]="Con respuesta","Gestionado",IFERROR(NETWORKDAYS(TODAY(),Tabla1[[#This Row],[Fecha de Vencimiento]],Festivos),"")))</f>
        <v/>
      </c>
      <c r="L24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37" s="1"/>
      <c r="N2437" s="1"/>
      <c r="O2437" s="1"/>
      <c r="P2437" s="1" t="str">
        <f>_xlfn.IFNA(VLOOKUP(Tabla1[[#This Row],[Departamento]],Departamentos,2,FALSE),"")</f>
        <v/>
      </c>
      <c r="Q2437" s="1"/>
      <c r="R2437" s="1" t="str">
        <f>_xlfn.IFNA(VLOOKUP(Tabla1[[#This Row],[Municipio]],Municipios,2,FALSE),"")</f>
        <v/>
      </c>
      <c r="S2437" s="1"/>
      <c r="T2437" s="1"/>
      <c r="U2437" s="1"/>
      <c r="V2437" s="1"/>
      <c r="W2437" s="1"/>
      <c r="Z2437" s="1"/>
    </row>
    <row r="2438" spans="1:26">
      <c r="A2438" s="1"/>
      <c r="B2438" s="1"/>
      <c r="D2438" s="1"/>
      <c r="E2438" s="1"/>
      <c r="F2438" s="1"/>
      <c r="G2438" s="1"/>
      <c r="H2438" s="1"/>
      <c r="I2438" s="1" t="str">
        <f>IFERROR(VLOOKUP(Tabla1[[#This Row],[Tipo de Petición, queja o reclamo, queja o reclamo]],Tipif,2,0),"")</f>
        <v/>
      </c>
      <c r="J2438" s="2" t="str">
        <f>IF(Tabla1[[#This Row],[Fecha Radicado]]="","",IF(Tabla1[[#This Row],[Tipo de Petición, queja o reclamo, queja o reclamo]]="Sin término de respuesta","No aplica",WORKDAY(Tabla1[[#This Row],[Fecha Radicado]],Tabla1[[#This Row],[Plazo]],Festivos)))</f>
        <v/>
      </c>
      <c r="K2438" s="3" t="str">
        <f ca="1">IF(Tabla1[[#This Row],[Estado]]="No Aplica","",IF(Tabla1[[#This Row],[Estado]]="Con respuesta","Gestionado",IFERROR(NETWORKDAYS(TODAY(),Tabla1[[#This Row],[Fecha de Vencimiento]],Festivos),"")))</f>
        <v/>
      </c>
      <c r="L24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38" s="1"/>
      <c r="N2438" s="1"/>
      <c r="O2438" s="1"/>
      <c r="P2438" s="1" t="str">
        <f>_xlfn.IFNA(VLOOKUP(Tabla1[[#This Row],[Departamento]],Departamentos,2,FALSE),"")</f>
        <v/>
      </c>
      <c r="Q2438" s="1"/>
      <c r="R2438" s="1" t="str">
        <f>_xlfn.IFNA(VLOOKUP(Tabla1[[#This Row],[Municipio]],Municipios,2,FALSE),"")</f>
        <v/>
      </c>
      <c r="S2438" s="1"/>
      <c r="T2438" s="1"/>
      <c r="U2438" s="1"/>
      <c r="V2438" s="1"/>
      <c r="W2438" s="1"/>
      <c r="Z2438" s="1"/>
    </row>
    <row r="2439" spans="1:26">
      <c r="A2439" s="1"/>
      <c r="B2439" s="1"/>
      <c r="D2439" s="1"/>
      <c r="E2439" s="1"/>
      <c r="F2439" s="1"/>
      <c r="G2439" s="1"/>
      <c r="H2439" s="1"/>
      <c r="I2439" s="1" t="str">
        <f>IFERROR(VLOOKUP(Tabla1[[#This Row],[Tipo de Petición, queja o reclamo, queja o reclamo]],Tipif,2,0),"")</f>
        <v/>
      </c>
      <c r="J2439" s="2" t="str">
        <f>IF(Tabla1[[#This Row],[Fecha Radicado]]="","",IF(Tabla1[[#This Row],[Tipo de Petición, queja o reclamo, queja o reclamo]]="Sin término de respuesta","No aplica",WORKDAY(Tabla1[[#This Row],[Fecha Radicado]],Tabla1[[#This Row],[Plazo]],Festivos)))</f>
        <v/>
      </c>
      <c r="K2439" s="3" t="str">
        <f ca="1">IF(Tabla1[[#This Row],[Estado]]="No Aplica","",IF(Tabla1[[#This Row],[Estado]]="Con respuesta","Gestionado",IFERROR(NETWORKDAYS(TODAY(),Tabla1[[#This Row],[Fecha de Vencimiento]],Festivos),"")))</f>
        <v/>
      </c>
      <c r="L24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39" s="1"/>
      <c r="N2439" s="1"/>
      <c r="O2439" s="1"/>
      <c r="P2439" s="1" t="str">
        <f>_xlfn.IFNA(VLOOKUP(Tabla1[[#This Row],[Departamento]],Departamentos,2,FALSE),"")</f>
        <v/>
      </c>
      <c r="Q2439" s="1"/>
      <c r="R2439" s="1" t="str">
        <f>_xlfn.IFNA(VLOOKUP(Tabla1[[#This Row],[Municipio]],Municipios,2,FALSE),"")</f>
        <v/>
      </c>
      <c r="S2439" s="1"/>
      <c r="T2439" s="1"/>
      <c r="U2439" s="1"/>
      <c r="V2439" s="1"/>
      <c r="W2439" s="1"/>
      <c r="Z2439" s="1"/>
    </row>
    <row r="2440" spans="1:26">
      <c r="A2440" s="1"/>
      <c r="B2440" s="1"/>
      <c r="D2440" s="1"/>
      <c r="E2440" s="1"/>
      <c r="F2440" s="1"/>
      <c r="G2440" s="1"/>
      <c r="H2440" s="1"/>
      <c r="I2440" s="1" t="str">
        <f>IFERROR(VLOOKUP(Tabla1[[#This Row],[Tipo de Petición, queja o reclamo, queja o reclamo]],Tipif,2,0),"")</f>
        <v/>
      </c>
      <c r="J2440" s="2" t="str">
        <f>IF(Tabla1[[#This Row],[Fecha Radicado]]="","",IF(Tabla1[[#This Row],[Tipo de Petición, queja o reclamo, queja o reclamo]]="Sin término de respuesta","No aplica",WORKDAY(Tabla1[[#This Row],[Fecha Radicado]],Tabla1[[#This Row],[Plazo]],Festivos)))</f>
        <v/>
      </c>
      <c r="K2440" s="3" t="str">
        <f ca="1">IF(Tabla1[[#This Row],[Estado]]="No Aplica","",IF(Tabla1[[#This Row],[Estado]]="Con respuesta","Gestionado",IFERROR(NETWORKDAYS(TODAY(),Tabla1[[#This Row],[Fecha de Vencimiento]],Festivos),"")))</f>
        <v/>
      </c>
      <c r="L24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40" s="1"/>
      <c r="N2440" s="1"/>
      <c r="O2440" s="1"/>
      <c r="P2440" s="1" t="str">
        <f>_xlfn.IFNA(VLOOKUP(Tabla1[[#This Row],[Departamento]],Departamentos,2,FALSE),"")</f>
        <v/>
      </c>
      <c r="Q2440" s="1"/>
      <c r="R2440" s="1" t="str">
        <f>_xlfn.IFNA(VLOOKUP(Tabla1[[#This Row],[Municipio]],Municipios,2,FALSE),"")</f>
        <v/>
      </c>
      <c r="S2440" s="1"/>
      <c r="T2440" s="1"/>
      <c r="U2440" s="1"/>
      <c r="V2440" s="1"/>
      <c r="W2440" s="1"/>
      <c r="Z2440" s="1"/>
    </row>
    <row r="2441" spans="1:26">
      <c r="A2441" s="1"/>
      <c r="B2441" s="1"/>
      <c r="D2441" s="1"/>
      <c r="E2441" s="1"/>
      <c r="F2441" s="1"/>
      <c r="G2441" s="1"/>
      <c r="H2441" s="1"/>
      <c r="I2441" s="1" t="str">
        <f>IFERROR(VLOOKUP(Tabla1[[#This Row],[Tipo de Petición, queja o reclamo, queja o reclamo]],Tipif,2,0),"")</f>
        <v/>
      </c>
      <c r="J2441" s="2" t="str">
        <f>IF(Tabla1[[#This Row],[Fecha Radicado]]="","",IF(Tabla1[[#This Row],[Tipo de Petición, queja o reclamo, queja o reclamo]]="Sin término de respuesta","No aplica",WORKDAY(Tabla1[[#This Row],[Fecha Radicado]],Tabla1[[#This Row],[Plazo]],Festivos)))</f>
        <v/>
      </c>
      <c r="K2441" s="3" t="str">
        <f ca="1">IF(Tabla1[[#This Row],[Estado]]="No Aplica","",IF(Tabla1[[#This Row],[Estado]]="Con respuesta","Gestionado",IFERROR(NETWORKDAYS(TODAY(),Tabla1[[#This Row],[Fecha de Vencimiento]],Festivos),"")))</f>
        <v/>
      </c>
      <c r="L24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41" s="1"/>
      <c r="N2441" s="1"/>
      <c r="O2441" s="1"/>
      <c r="P2441" s="1" t="str">
        <f>_xlfn.IFNA(VLOOKUP(Tabla1[[#This Row],[Departamento]],Departamentos,2,FALSE),"")</f>
        <v/>
      </c>
      <c r="Q2441" s="1"/>
      <c r="R2441" s="1" t="str">
        <f>_xlfn.IFNA(VLOOKUP(Tabla1[[#This Row],[Municipio]],Municipios,2,FALSE),"")</f>
        <v/>
      </c>
      <c r="S2441" s="1"/>
      <c r="T2441" s="1"/>
      <c r="U2441" s="1"/>
      <c r="V2441" s="1"/>
      <c r="W2441" s="1"/>
      <c r="Z2441" s="1"/>
    </row>
    <row r="2442" spans="1:26">
      <c r="A2442" s="1"/>
      <c r="B2442" s="1"/>
      <c r="D2442" s="1"/>
      <c r="E2442" s="1"/>
      <c r="F2442" s="1"/>
      <c r="G2442" s="1"/>
      <c r="H2442" s="1"/>
      <c r="I2442" s="1" t="str">
        <f>IFERROR(VLOOKUP(Tabla1[[#This Row],[Tipo de Petición, queja o reclamo, queja o reclamo]],Tipif,2,0),"")</f>
        <v/>
      </c>
      <c r="J2442" s="2" t="str">
        <f>IF(Tabla1[[#This Row],[Fecha Radicado]]="","",IF(Tabla1[[#This Row],[Tipo de Petición, queja o reclamo, queja o reclamo]]="Sin término de respuesta","No aplica",WORKDAY(Tabla1[[#This Row],[Fecha Radicado]],Tabla1[[#This Row],[Plazo]],Festivos)))</f>
        <v/>
      </c>
      <c r="K2442" s="3" t="str">
        <f ca="1">IF(Tabla1[[#This Row],[Estado]]="No Aplica","",IF(Tabla1[[#This Row],[Estado]]="Con respuesta","Gestionado",IFERROR(NETWORKDAYS(TODAY(),Tabla1[[#This Row],[Fecha de Vencimiento]],Festivos),"")))</f>
        <v/>
      </c>
      <c r="L24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42" s="1"/>
      <c r="N2442" s="1"/>
      <c r="O2442" s="1"/>
      <c r="P2442" s="1" t="str">
        <f>_xlfn.IFNA(VLOOKUP(Tabla1[[#This Row],[Departamento]],Departamentos,2,FALSE),"")</f>
        <v/>
      </c>
      <c r="Q2442" s="1"/>
      <c r="R2442" s="1" t="str">
        <f>_xlfn.IFNA(VLOOKUP(Tabla1[[#This Row],[Municipio]],Municipios,2,FALSE),"")</f>
        <v/>
      </c>
      <c r="S2442" s="1"/>
      <c r="T2442" s="1"/>
      <c r="U2442" s="1"/>
      <c r="V2442" s="1"/>
      <c r="W2442" s="1"/>
      <c r="Z2442" s="1"/>
    </row>
    <row r="2443" spans="1:26">
      <c r="A2443" s="1"/>
      <c r="B2443" s="1"/>
      <c r="D2443" s="1"/>
      <c r="E2443" s="1"/>
      <c r="F2443" s="1"/>
      <c r="G2443" s="1"/>
      <c r="H2443" s="1"/>
      <c r="I2443" s="1" t="str">
        <f>IFERROR(VLOOKUP(Tabla1[[#This Row],[Tipo de Petición, queja o reclamo, queja o reclamo]],Tipif,2,0),"")</f>
        <v/>
      </c>
      <c r="J2443" s="2" t="str">
        <f>IF(Tabla1[[#This Row],[Fecha Radicado]]="","",IF(Tabla1[[#This Row],[Tipo de Petición, queja o reclamo, queja o reclamo]]="Sin término de respuesta","No aplica",WORKDAY(Tabla1[[#This Row],[Fecha Radicado]],Tabla1[[#This Row],[Plazo]],Festivos)))</f>
        <v/>
      </c>
      <c r="K2443" s="3" t="str">
        <f ca="1">IF(Tabla1[[#This Row],[Estado]]="No Aplica","",IF(Tabla1[[#This Row],[Estado]]="Con respuesta","Gestionado",IFERROR(NETWORKDAYS(TODAY(),Tabla1[[#This Row],[Fecha de Vencimiento]],Festivos),"")))</f>
        <v/>
      </c>
      <c r="L24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43" s="1"/>
      <c r="N2443" s="1"/>
      <c r="O2443" s="1"/>
      <c r="P2443" s="1" t="str">
        <f>_xlfn.IFNA(VLOOKUP(Tabla1[[#This Row],[Departamento]],Departamentos,2,FALSE),"")</f>
        <v/>
      </c>
      <c r="Q2443" s="1"/>
      <c r="R2443" s="1" t="str">
        <f>_xlfn.IFNA(VLOOKUP(Tabla1[[#This Row],[Municipio]],Municipios,2,FALSE),"")</f>
        <v/>
      </c>
      <c r="S2443" s="1"/>
      <c r="T2443" s="1"/>
      <c r="U2443" s="1"/>
      <c r="V2443" s="1"/>
      <c r="W2443" s="1"/>
      <c r="Z2443" s="1"/>
    </row>
    <row r="2444" spans="1:26">
      <c r="A2444" s="1"/>
      <c r="B2444" s="1"/>
      <c r="D2444" s="1"/>
      <c r="E2444" s="1"/>
      <c r="F2444" s="1"/>
      <c r="G2444" s="1"/>
      <c r="H2444" s="1"/>
      <c r="I2444" s="1" t="str">
        <f>IFERROR(VLOOKUP(Tabla1[[#This Row],[Tipo de Petición, queja o reclamo, queja o reclamo]],Tipif,2,0),"")</f>
        <v/>
      </c>
      <c r="J2444" s="2" t="str">
        <f>IF(Tabla1[[#This Row],[Fecha Radicado]]="","",IF(Tabla1[[#This Row],[Tipo de Petición, queja o reclamo, queja o reclamo]]="Sin término de respuesta","No aplica",WORKDAY(Tabla1[[#This Row],[Fecha Radicado]],Tabla1[[#This Row],[Plazo]],Festivos)))</f>
        <v/>
      </c>
      <c r="K2444" s="3" t="str">
        <f ca="1">IF(Tabla1[[#This Row],[Estado]]="No Aplica","",IF(Tabla1[[#This Row],[Estado]]="Con respuesta","Gestionado",IFERROR(NETWORKDAYS(TODAY(),Tabla1[[#This Row],[Fecha de Vencimiento]],Festivos),"")))</f>
        <v/>
      </c>
      <c r="L24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44" s="1"/>
      <c r="N2444" s="1"/>
      <c r="O2444" s="1"/>
      <c r="P2444" s="1" t="str">
        <f>_xlfn.IFNA(VLOOKUP(Tabla1[[#This Row],[Departamento]],Departamentos,2,FALSE),"")</f>
        <v/>
      </c>
      <c r="Q2444" s="1"/>
      <c r="R2444" s="1" t="str">
        <f>_xlfn.IFNA(VLOOKUP(Tabla1[[#This Row],[Municipio]],Municipios,2,FALSE),"")</f>
        <v/>
      </c>
      <c r="S2444" s="1"/>
      <c r="T2444" s="1"/>
      <c r="U2444" s="1"/>
      <c r="V2444" s="1"/>
      <c r="W2444" s="1"/>
      <c r="Z2444" s="1"/>
    </row>
    <row r="2445" spans="1:26">
      <c r="A2445" s="1"/>
      <c r="B2445" s="1"/>
      <c r="D2445" s="1"/>
      <c r="E2445" s="1"/>
      <c r="F2445" s="1"/>
      <c r="G2445" s="1"/>
      <c r="H2445" s="1"/>
      <c r="I2445" s="1" t="str">
        <f>IFERROR(VLOOKUP(Tabla1[[#This Row],[Tipo de Petición, queja o reclamo, queja o reclamo]],Tipif,2,0),"")</f>
        <v/>
      </c>
      <c r="J2445" s="2" t="str">
        <f>IF(Tabla1[[#This Row],[Fecha Radicado]]="","",IF(Tabla1[[#This Row],[Tipo de Petición, queja o reclamo, queja o reclamo]]="Sin término de respuesta","No aplica",WORKDAY(Tabla1[[#This Row],[Fecha Radicado]],Tabla1[[#This Row],[Plazo]],Festivos)))</f>
        <v/>
      </c>
      <c r="K2445" s="3" t="str">
        <f ca="1">IF(Tabla1[[#This Row],[Estado]]="No Aplica","",IF(Tabla1[[#This Row],[Estado]]="Con respuesta","Gestionado",IFERROR(NETWORKDAYS(TODAY(),Tabla1[[#This Row],[Fecha de Vencimiento]],Festivos),"")))</f>
        <v/>
      </c>
      <c r="L24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45" s="1"/>
      <c r="N2445" s="1"/>
      <c r="O2445" s="1"/>
      <c r="P2445" s="1" t="str">
        <f>_xlfn.IFNA(VLOOKUP(Tabla1[[#This Row],[Departamento]],Departamentos,2,FALSE),"")</f>
        <v/>
      </c>
      <c r="Q2445" s="1"/>
      <c r="R2445" s="1" t="str">
        <f>_xlfn.IFNA(VLOOKUP(Tabla1[[#This Row],[Municipio]],Municipios,2,FALSE),"")</f>
        <v/>
      </c>
      <c r="S2445" s="1"/>
      <c r="T2445" s="1"/>
      <c r="U2445" s="1"/>
      <c r="V2445" s="1"/>
      <c r="W2445" s="1"/>
      <c r="Z2445" s="1"/>
    </row>
    <row r="2446" spans="1:26">
      <c r="A2446" s="1"/>
      <c r="B2446" s="1"/>
      <c r="D2446" s="1"/>
      <c r="E2446" s="1"/>
      <c r="F2446" s="1"/>
      <c r="G2446" s="1"/>
      <c r="H2446" s="1"/>
      <c r="I2446" s="1" t="str">
        <f>IFERROR(VLOOKUP(Tabla1[[#This Row],[Tipo de Petición, queja o reclamo, queja o reclamo]],Tipif,2,0),"")</f>
        <v/>
      </c>
      <c r="J2446" s="2" t="str">
        <f>IF(Tabla1[[#This Row],[Fecha Radicado]]="","",IF(Tabla1[[#This Row],[Tipo de Petición, queja o reclamo, queja o reclamo]]="Sin término de respuesta","No aplica",WORKDAY(Tabla1[[#This Row],[Fecha Radicado]],Tabla1[[#This Row],[Plazo]],Festivos)))</f>
        <v/>
      </c>
      <c r="K2446" s="3" t="str">
        <f ca="1">IF(Tabla1[[#This Row],[Estado]]="No Aplica","",IF(Tabla1[[#This Row],[Estado]]="Con respuesta","Gestionado",IFERROR(NETWORKDAYS(TODAY(),Tabla1[[#This Row],[Fecha de Vencimiento]],Festivos),"")))</f>
        <v/>
      </c>
      <c r="L24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46" s="1"/>
      <c r="N2446" s="1"/>
      <c r="O2446" s="1"/>
      <c r="P2446" s="1" t="str">
        <f>_xlfn.IFNA(VLOOKUP(Tabla1[[#This Row],[Departamento]],Departamentos,2,FALSE),"")</f>
        <v/>
      </c>
      <c r="Q2446" s="1"/>
      <c r="R2446" s="1" t="str">
        <f>_xlfn.IFNA(VLOOKUP(Tabla1[[#This Row],[Municipio]],Municipios,2,FALSE),"")</f>
        <v/>
      </c>
      <c r="S2446" s="1"/>
      <c r="T2446" s="1"/>
      <c r="U2446" s="1"/>
      <c r="V2446" s="1"/>
      <c r="W2446" s="1"/>
      <c r="Z2446" s="1"/>
    </row>
    <row r="2447" spans="1:26">
      <c r="A2447" s="1"/>
      <c r="B2447" s="1"/>
      <c r="D2447" s="1"/>
      <c r="E2447" s="1"/>
      <c r="F2447" s="1"/>
      <c r="G2447" s="1"/>
      <c r="H2447" s="1"/>
      <c r="I2447" s="1" t="str">
        <f>IFERROR(VLOOKUP(Tabla1[[#This Row],[Tipo de Petición, queja o reclamo, queja o reclamo]],Tipif,2,0),"")</f>
        <v/>
      </c>
      <c r="J2447" s="2" t="str">
        <f>IF(Tabla1[[#This Row],[Fecha Radicado]]="","",IF(Tabla1[[#This Row],[Tipo de Petición, queja o reclamo, queja o reclamo]]="Sin término de respuesta","No aplica",WORKDAY(Tabla1[[#This Row],[Fecha Radicado]],Tabla1[[#This Row],[Plazo]],Festivos)))</f>
        <v/>
      </c>
      <c r="K2447" s="3" t="str">
        <f ca="1">IF(Tabla1[[#This Row],[Estado]]="No Aplica","",IF(Tabla1[[#This Row],[Estado]]="Con respuesta","Gestionado",IFERROR(NETWORKDAYS(TODAY(),Tabla1[[#This Row],[Fecha de Vencimiento]],Festivos),"")))</f>
        <v/>
      </c>
      <c r="L24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47" s="1"/>
      <c r="N2447" s="1"/>
      <c r="O2447" s="1"/>
      <c r="P2447" s="1" t="str">
        <f>_xlfn.IFNA(VLOOKUP(Tabla1[[#This Row],[Departamento]],Departamentos,2,FALSE),"")</f>
        <v/>
      </c>
      <c r="Q2447" s="1"/>
      <c r="R2447" s="1" t="str">
        <f>_xlfn.IFNA(VLOOKUP(Tabla1[[#This Row],[Municipio]],Municipios,2,FALSE),"")</f>
        <v/>
      </c>
      <c r="S2447" s="1"/>
      <c r="T2447" s="1"/>
      <c r="U2447" s="1"/>
      <c r="V2447" s="1"/>
      <c r="W2447" s="1"/>
      <c r="Z2447" s="1"/>
    </row>
    <row r="2448" spans="1:26">
      <c r="A2448" s="1"/>
      <c r="B2448" s="1"/>
      <c r="D2448" s="1"/>
      <c r="E2448" s="1"/>
      <c r="F2448" s="1"/>
      <c r="G2448" s="1"/>
      <c r="H2448" s="1"/>
      <c r="I2448" s="1" t="str">
        <f>IFERROR(VLOOKUP(Tabla1[[#This Row],[Tipo de Petición, queja o reclamo, queja o reclamo]],Tipif,2,0),"")</f>
        <v/>
      </c>
      <c r="J2448" s="2" t="str">
        <f>IF(Tabla1[[#This Row],[Fecha Radicado]]="","",IF(Tabla1[[#This Row],[Tipo de Petición, queja o reclamo, queja o reclamo]]="Sin término de respuesta","No aplica",WORKDAY(Tabla1[[#This Row],[Fecha Radicado]],Tabla1[[#This Row],[Plazo]],Festivos)))</f>
        <v/>
      </c>
      <c r="K2448" s="3" t="str">
        <f ca="1">IF(Tabla1[[#This Row],[Estado]]="No Aplica","",IF(Tabla1[[#This Row],[Estado]]="Con respuesta","Gestionado",IFERROR(NETWORKDAYS(TODAY(),Tabla1[[#This Row],[Fecha de Vencimiento]],Festivos),"")))</f>
        <v/>
      </c>
      <c r="L24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48" s="1"/>
      <c r="N2448" s="1"/>
      <c r="O2448" s="1"/>
      <c r="P2448" s="1" t="str">
        <f>_xlfn.IFNA(VLOOKUP(Tabla1[[#This Row],[Departamento]],Departamentos,2,FALSE),"")</f>
        <v/>
      </c>
      <c r="Q2448" s="1"/>
      <c r="R2448" s="1" t="str">
        <f>_xlfn.IFNA(VLOOKUP(Tabla1[[#This Row],[Municipio]],Municipios,2,FALSE),"")</f>
        <v/>
      </c>
      <c r="S2448" s="1"/>
      <c r="T2448" s="1"/>
      <c r="U2448" s="1"/>
      <c r="V2448" s="1"/>
      <c r="W2448" s="1"/>
      <c r="Z2448" s="1"/>
    </row>
    <row r="2449" spans="1:26">
      <c r="A2449" s="1"/>
      <c r="B2449" s="1"/>
      <c r="D2449" s="1"/>
      <c r="E2449" s="1"/>
      <c r="F2449" s="1"/>
      <c r="G2449" s="1"/>
      <c r="H2449" s="1"/>
      <c r="I2449" s="1" t="str">
        <f>IFERROR(VLOOKUP(Tabla1[[#This Row],[Tipo de Petición, queja o reclamo, queja o reclamo]],Tipif,2,0),"")</f>
        <v/>
      </c>
      <c r="J2449" s="2" t="str">
        <f>IF(Tabla1[[#This Row],[Fecha Radicado]]="","",IF(Tabla1[[#This Row],[Tipo de Petición, queja o reclamo, queja o reclamo]]="Sin término de respuesta","No aplica",WORKDAY(Tabla1[[#This Row],[Fecha Radicado]],Tabla1[[#This Row],[Plazo]],Festivos)))</f>
        <v/>
      </c>
      <c r="K2449" s="3" t="str">
        <f ca="1">IF(Tabla1[[#This Row],[Estado]]="No Aplica","",IF(Tabla1[[#This Row],[Estado]]="Con respuesta","Gestionado",IFERROR(NETWORKDAYS(TODAY(),Tabla1[[#This Row],[Fecha de Vencimiento]],Festivos),"")))</f>
        <v/>
      </c>
      <c r="L24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49" s="1"/>
      <c r="N2449" s="1"/>
      <c r="O2449" s="1"/>
      <c r="P2449" s="1" t="str">
        <f>_xlfn.IFNA(VLOOKUP(Tabla1[[#This Row],[Departamento]],Departamentos,2,FALSE),"")</f>
        <v/>
      </c>
      <c r="Q2449" s="1"/>
      <c r="R2449" s="1" t="str">
        <f>_xlfn.IFNA(VLOOKUP(Tabla1[[#This Row],[Municipio]],Municipios,2,FALSE),"")</f>
        <v/>
      </c>
      <c r="S2449" s="1"/>
      <c r="T2449" s="1"/>
      <c r="U2449" s="1"/>
      <c r="V2449" s="1"/>
      <c r="W2449" s="1"/>
      <c r="Z2449" s="1"/>
    </row>
    <row r="2450" spans="1:26">
      <c r="A2450" s="1"/>
      <c r="B2450" s="1"/>
      <c r="D2450" s="1"/>
      <c r="E2450" s="1"/>
      <c r="F2450" s="1"/>
      <c r="G2450" s="1"/>
      <c r="H2450" s="1"/>
      <c r="I2450" s="1" t="str">
        <f>IFERROR(VLOOKUP(Tabla1[[#This Row],[Tipo de Petición, queja o reclamo, queja o reclamo]],Tipif,2,0),"")</f>
        <v/>
      </c>
      <c r="J2450" s="2" t="str">
        <f>IF(Tabla1[[#This Row],[Fecha Radicado]]="","",IF(Tabla1[[#This Row],[Tipo de Petición, queja o reclamo, queja o reclamo]]="Sin término de respuesta","No aplica",WORKDAY(Tabla1[[#This Row],[Fecha Radicado]],Tabla1[[#This Row],[Plazo]],Festivos)))</f>
        <v/>
      </c>
      <c r="K2450" s="3" t="str">
        <f ca="1">IF(Tabla1[[#This Row],[Estado]]="No Aplica","",IF(Tabla1[[#This Row],[Estado]]="Con respuesta","Gestionado",IFERROR(NETWORKDAYS(TODAY(),Tabla1[[#This Row],[Fecha de Vencimiento]],Festivos),"")))</f>
        <v/>
      </c>
      <c r="L24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50" s="1"/>
      <c r="N2450" s="1"/>
      <c r="O2450" s="1"/>
      <c r="P2450" s="1" t="str">
        <f>_xlfn.IFNA(VLOOKUP(Tabla1[[#This Row],[Departamento]],Departamentos,2,FALSE),"")</f>
        <v/>
      </c>
      <c r="Q2450" s="1"/>
      <c r="R2450" s="1" t="str">
        <f>_xlfn.IFNA(VLOOKUP(Tabla1[[#This Row],[Municipio]],Municipios,2,FALSE),"")</f>
        <v/>
      </c>
      <c r="S2450" s="1"/>
      <c r="T2450" s="1"/>
      <c r="U2450" s="1"/>
      <c r="V2450" s="1"/>
      <c r="W2450" s="1"/>
      <c r="Z2450" s="1"/>
    </row>
    <row r="2451" spans="1:26">
      <c r="A2451" s="1"/>
      <c r="B2451" s="1"/>
      <c r="D2451" s="1"/>
      <c r="E2451" s="1"/>
      <c r="F2451" s="1"/>
      <c r="G2451" s="1"/>
      <c r="H2451" s="1"/>
      <c r="I2451" s="1" t="str">
        <f>IFERROR(VLOOKUP(Tabla1[[#This Row],[Tipo de Petición, queja o reclamo, queja o reclamo]],Tipif,2,0),"")</f>
        <v/>
      </c>
      <c r="J2451" s="2" t="str">
        <f>IF(Tabla1[[#This Row],[Fecha Radicado]]="","",IF(Tabla1[[#This Row],[Tipo de Petición, queja o reclamo, queja o reclamo]]="Sin término de respuesta","No aplica",WORKDAY(Tabla1[[#This Row],[Fecha Radicado]],Tabla1[[#This Row],[Plazo]],Festivos)))</f>
        <v/>
      </c>
      <c r="K2451" s="3" t="str">
        <f ca="1">IF(Tabla1[[#This Row],[Estado]]="No Aplica","",IF(Tabla1[[#This Row],[Estado]]="Con respuesta","Gestionado",IFERROR(NETWORKDAYS(TODAY(),Tabla1[[#This Row],[Fecha de Vencimiento]],Festivos),"")))</f>
        <v/>
      </c>
      <c r="L24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51" s="1"/>
      <c r="N2451" s="1"/>
      <c r="O2451" s="1"/>
      <c r="P2451" s="1" t="str">
        <f>_xlfn.IFNA(VLOOKUP(Tabla1[[#This Row],[Departamento]],Departamentos,2,FALSE),"")</f>
        <v/>
      </c>
      <c r="Q2451" s="1"/>
      <c r="R2451" s="1" t="str">
        <f>_xlfn.IFNA(VLOOKUP(Tabla1[[#This Row],[Municipio]],Municipios,2,FALSE),"")</f>
        <v/>
      </c>
      <c r="S2451" s="1"/>
      <c r="T2451" s="1"/>
      <c r="U2451" s="1"/>
      <c r="V2451" s="1"/>
      <c r="W2451" s="1"/>
      <c r="Z2451" s="1"/>
    </row>
    <row r="2452" spans="1:26">
      <c r="A2452" s="1"/>
      <c r="B2452" s="1"/>
      <c r="D2452" s="1"/>
      <c r="E2452" s="1"/>
      <c r="F2452" s="1"/>
      <c r="G2452" s="1"/>
      <c r="H2452" s="1"/>
      <c r="I2452" s="1" t="str">
        <f>IFERROR(VLOOKUP(Tabla1[[#This Row],[Tipo de Petición, queja o reclamo, queja o reclamo]],Tipif,2,0),"")</f>
        <v/>
      </c>
      <c r="J2452" s="2" t="str">
        <f>IF(Tabla1[[#This Row],[Fecha Radicado]]="","",IF(Tabla1[[#This Row],[Tipo de Petición, queja o reclamo, queja o reclamo]]="Sin término de respuesta","No aplica",WORKDAY(Tabla1[[#This Row],[Fecha Radicado]],Tabla1[[#This Row],[Plazo]],Festivos)))</f>
        <v/>
      </c>
      <c r="K2452" s="3" t="str">
        <f ca="1">IF(Tabla1[[#This Row],[Estado]]="No Aplica","",IF(Tabla1[[#This Row],[Estado]]="Con respuesta","Gestionado",IFERROR(NETWORKDAYS(TODAY(),Tabla1[[#This Row],[Fecha de Vencimiento]],Festivos),"")))</f>
        <v/>
      </c>
      <c r="L24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52" s="1"/>
      <c r="N2452" s="1"/>
      <c r="O2452" s="1"/>
      <c r="P2452" s="1" t="str">
        <f>_xlfn.IFNA(VLOOKUP(Tabla1[[#This Row],[Departamento]],Departamentos,2,FALSE),"")</f>
        <v/>
      </c>
      <c r="Q2452" s="1"/>
      <c r="R2452" s="1" t="str">
        <f>_xlfn.IFNA(VLOOKUP(Tabla1[[#This Row],[Municipio]],Municipios,2,FALSE),"")</f>
        <v/>
      </c>
      <c r="S2452" s="1"/>
      <c r="T2452" s="1"/>
      <c r="U2452" s="1"/>
      <c r="V2452" s="1"/>
      <c r="W2452" s="1"/>
      <c r="Z2452" s="1"/>
    </row>
    <row r="2453" spans="1:26">
      <c r="A2453" s="1"/>
      <c r="B2453" s="1"/>
      <c r="D2453" s="1"/>
      <c r="E2453" s="1"/>
      <c r="F2453" s="1"/>
      <c r="G2453" s="1"/>
      <c r="H2453" s="1"/>
      <c r="I2453" s="1" t="str">
        <f>IFERROR(VLOOKUP(Tabla1[[#This Row],[Tipo de Petición, queja o reclamo, queja o reclamo]],Tipif,2,0),"")</f>
        <v/>
      </c>
      <c r="J2453" s="2" t="str">
        <f>IF(Tabla1[[#This Row],[Fecha Radicado]]="","",IF(Tabla1[[#This Row],[Tipo de Petición, queja o reclamo, queja o reclamo]]="Sin término de respuesta","No aplica",WORKDAY(Tabla1[[#This Row],[Fecha Radicado]],Tabla1[[#This Row],[Plazo]],Festivos)))</f>
        <v/>
      </c>
      <c r="K2453" s="3" t="str">
        <f ca="1">IF(Tabla1[[#This Row],[Estado]]="No Aplica","",IF(Tabla1[[#This Row],[Estado]]="Con respuesta","Gestionado",IFERROR(NETWORKDAYS(TODAY(),Tabla1[[#This Row],[Fecha de Vencimiento]],Festivos),"")))</f>
        <v/>
      </c>
      <c r="L24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53" s="1"/>
      <c r="N2453" s="1"/>
      <c r="O2453" s="1"/>
      <c r="P2453" s="1" t="str">
        <f>_xlfn.IFNA(VLOOKUP(Tabla1[[#This Row],[Departamento]],Departamentos,2,FALSE),"")</f>
        <v/>
      </c>
      <c r="Q2453" s="1"/>
      <c r="R2453" s="1" t="str">
        <f>_xlfn.IFNA(VLOOKUP(Tabla1[[#This Row],[Municipio]],Municipios,2,FALSE),"")</f>
        <v/>
      </c>
      <c r="S2453" s="1"/>
      <c r="T2453" s="1"/>
      <c r="U2453" s="1"/>
      <c r="V2453" s="1"/>
      <c r="W2453" s="1"/>
      <c r="Z2453" s="1"/>
    </row>
    <row r="2454" spans="1:26">
      <c r="A2454" s="1"/>
      <c r="B2454" s="1"/>
      <c r="D2454" s="1"/>
      <c r="E2454" s="1"/>
      <c r="F2454" s="1"/>
      <c r="G2454" s="1"/>
      <c r="H2454" s="1"/>
      <c r="I2454" s="1" t="str">
        <f>IFERROR(VLOOKUP(Tabla1[[#This Row],[Tipo de Petición, queja o reclamo, queja o reclamo]],Tipif,2,0),"")</f>
        <v/>
      </c>
      <c r="J2454" s="2" t="str">
        <f>IF(Tabla1[[#This Row],[Fecha Radicado]]="","",IF(Tabla1[[#This Row],[Tipo de Petición, queja o reclamo, queja o reclamo]]="Sin término de respuesta","No aplica",WORKDAY(Tabla1[[#This Row],[Fecha Radicado]],Tabla1[[#This Row],[Plazo]],Festivos)))</f>
        <v/>
      </c>
      <c r="K2454" s="3" t="str">
        <f ca="1">IF(Tabla1[[#This Row],[Estado]]="No Aplica","",IF(Tabla1[[#This Row],[Estado]]="Con respuesta","Gestionado",IFERROR(NETWORKDAYS(TODAY(),Tabla1[[#This Row],[Fecha de Vencimiento]],Festivos),"")))</f>
        <v/>
      </c>
      <c r="L24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54" s="1"/>
      <c r="N2454" s="1"/>
      <c r="O2454" s="1"/>
      <c r="P2454" s="1" t="str">
        <f>_xlfn.IFNA(VLOOKUP(Tabla1[[#This Row],[Departamento]],Departamentos,2,FALSE),"")</f>
        <v/>
      </c>
      <c r="Q2454" s="1"/>
      <c r="R2454" s="1" t="str">
        <f>_xlfn.IFNA(VLOOKUP(Tabla1[[#This Row],[Municipio]],Municipios,2,FALSE),"")</f>
        <v/>
      </c>
      <c r="S2454" s="1"/>
      <c r="T2454" s="1"/>
      <c r="U2454" s="1"/>
      <c r="V2454" s="1"/>
      <c r="W2454" s="1"/>
      <c r="Z2454" s="1"/>
    </row>
    <row r="2455" spans="1:26">
      <c r="A2455" s="1"/>
      <c r="B2455" s="1"/>
      <c r="D2455" s="1"/>
      <c r="E2455" s="1"/>
      <c r="F2455" s="1"/>
      <c r="G2455" s="1"/>
      <c r="H2455" s="1"/>
      <c r="I2455" s="1" t="str">
        <f>IFERROR(VLOOKUP(Tabla1[[#This Row],[Tipo de Petición, queja o reclamo, queja o reclamo]],Tipif,2,0),"")</f>
        <v/>
      </c>
      <c r="J2455" s="2" t="str">
        <f>IF(Tabla1[[#This Row],[Fecha Radicado]]="","",IF(Tabla1[[#This Row],[Tipo de Petición, queja o reclamo, queja o reclamo]]="Sin término de respuesta","No aplica",WORKDAY(Tabla1[[#This Row],[Fecha Radicado]],Tabla1[[#This Row],[Plazo]],Festivos)))</f>
        <v/>
      </c>
      <c r="K2455" s="3" t="str">
        <f ca="1">IF(Tabla1[[#This Row],[Estado]]="No Aplica","",IF(Tabla1[[#This Row],[Estado]]="Con respuesta","Gestionado",IFERROR(NETWORKDAYS(TODAY(),Tabla1[[#This Row],[Fecha de Vencimiento]],Festivos),"")))</f>
        <v/>
      </c>
      <c r="L24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55" s="1"/>
      <c r="N2455" s="1"/>
      <c r="O2455" s="1"/>
      <c r="P2455" s="1" t="str">
        <f>_xlfn.IFNA(VLOOKUP(Tabla1[[#This Row],[Departamento]],Departamentos,2,FALSE),"")</f>
        <v/>
      </c>
      <c r="Q2455" s="1"/>
      <c r="R2455" s="1" t="str">
        <f>_xlfn.IFNA(VLOOKUP(Tabla1[[#This Row],[Municipio]],Municipios,2,FALSE),"")</f>
        <v/>
      </c>
      <c r="S2455" s="1"/>
      <c r="T2455" s="1"/>
      <c r="U2455" s="1"/>
      <c r="V2455" s="1"/>
      <c r="W2455" s="1"/>
      <c r="Z2455" s="1"/>
    </row>
    <row r="2456" spans="1:26">
      <c r="A2456" s="1"/>
      <c r="B2456" s="1"/>
      <c r="D2456" s="1"/>
      <c r="E2456" s="1"/>
      <c r="F2456" s="1"/>
      <c r="G2456" s="1"/>
      <c r="H2456" s="1"/>
      <c r="I2456" s="1" t="str">
        <f>IFERROR(VLOOKUP(Tabla1[[#This Row],[Tipo de Petición, queja o reclamo, queja o reclamo]],Tipif,2,0),"")</f>
        <v/>
      </c>
      <c r="J2456" s="2" t="str">
        <f>IF(Tabla1[[#This Row],[Fecha Radicado]]="","",IF(Tabla1[[#This Row],[Tipo de Petición, queja o reclamo, queja o reclamo]]="Sin término de respuesta","No aplica",WORKDAY(Tabla1[[#This Row],[Fecha Radicado]],Tabla1[[#This Row],[Plazo]],Festivos)))</f>
        <v/>
      </c>
      <c r="K2456" s="3" t="str">
        <f ca="1">IF(Tabla1[[#This Row],[Estado]]="No Aplica","",IF(Tabla1[[#This Row],[Estado]]="Con respuesta","Gestionado",IFERROR(NETWORKDAYS(TODAY(),Tabla1[[#This Row],[Fecha de Vencimiento]],Festivos),"")))</f>
        <v/>
      </c>
      <c r="L24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56" s="1"/>
      <c r="N2456" s="1"/>
      <c r="O2456" s="1"/>
      <c r="P2456" s="1" t="str">
        <f>_xlfn.IFNA(VLOOKUP(Tabla1[[#This Row],[Departamento]],Departamentos,2,FALSE),"")</f>
        <v/>
      </c>
      <c r="Q2456" s="1"/>
      <c r="R2456" s="1" t="str">
        <f>_xlfn.IFNA(VLOOKUP(Tabla1[[#This Row],[Municipio]],Municipios,2,FALSE),"")</f>
        <v/>
      </c>
      <c r="S2456" s="1"/>
      <c r="T2456" s="1"/>
      <c r="U2456" s="1"/>
      <c r="V2456" s="1"/>
      <c r="W2456" s="1"/>
      <c r="Z2456" s="1"/>
    </row>
    <row r="2457" spans="1:26">
      <c r="A2457" s="1"/>
      <c r="B2457" s="1"/>
      <c r="D2457" s="1"/>
      <c r="E2457" s="1"/>
      <c r="F2457" s="1"/>
      <c r="G2457" s="1"/>
      <c r="H2457" s="1"/>
      <c r="I2457" s="1" t="str">
        <f>IFERROR(VLOOKUP(Tabla1[[#This Row],[Tipo de Petición, queja o reclamo, queja o reclamo]],Tipif,2,0),"")</f>
        <v/>
      </c>
      <c r="J2457" s="2" t="str">
        <f>IF(Tabla1[[#This Row],[Fecha Radicado]]="","",IF(Tabla1[[#This Row],[Tipo de Petición, queja o reclamo, queja o reclamo]]="Sin término de respuesta","No aplica",WORKDAY(Tabla1[[#This Row],[Fecha Radicado]],Tabla1[[#This Row],[Plazo]],Festivos)))</f>
        <v/>
      </c>
      <c r="K2457" s="3" t="str">
        <f ca="1">IF(Tabla1[[#This Row],[Estado]]="No Aplica","",IF(Tabla1[[#This Row],[Estado]]="Con respuesta","Gestionado",IFERROR(NETWORKDAYS(TODAY(),Tabla1[[#This Row],[Fecha de Vencimiento]],Festivos),"")))</f>
        <v/>
      </c>
      <c r="L24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57" s="1"/>
      <c r="N2457" s="1"/>
      <c r="O2457" s="1"/>
      <c r="P2457" s="1" t="str">
        <f>_xlfn.IFNA(VLOOKUP(Tabla1[[#This Row],[Departamento]],Departamentos,2,FALSE),"")</f>
        <v/>
      </c>
      <c r="Q2457" s="1"/>
      <c r="R2457" s="1" t="str">
        <f>_xlfn.IFNA(VLOOKUP(Tabla1[[#This Row],[Municipio]],Municipios,2,FALSE),"")</f>
        <v/>
      </c>
      <c r="S2457" s="1"/>
      <c r="T2457" s="1"/>
      <c r="U2457" s="1"/>
      <c r="V2457" s="1"/>
      <c r="W2457" s="1"/>
      <c r="Z2457" s="1"/>
    </row>
    <row r="2458" spans="1:26">
      <c r="A2458" s="1"/>
      <c r="B2458" s="1"/>
      <c r="D2458" s="1"/>
      <c r="E2458" s="1"/>
      <c r="F2458" s="1"/>
      <c r="G2458" s="1"/>
      <c r="H2458" s="1"/>
      <c r="I2458" s="1" t="str">
        <f>IFERROR(VLOOKUP(Tabla1[[#This Row],[Tipo de Petición, queja o reclamo, queja o reclamo]],Tipif,2,0),"")</f>
        <v/>
      </c>
      <c r="J2458" s="2" t="str">
        <f>IF(Tabla1[[#This Row],[Fecha Radicado]]="","",IF(Tabla1[[#This Row],[Tipo de Petición, queja o reclamo, queja o reclamo]]="Sin término de respuesta","No aplica",WORKDAY(Tabla1[[#This Row],[Fecha Radicado]],Tabla1[[#This Row],[Plazo]],Festivos)))</f>
        <v/>
      </c>
      <c r="K2458" s="3" t="str">
        <f ca="1">IF(Tabla1[[#This Row],[Estado]]="No Aplica","",IF(Tabla1[[#This Row],[Estado]]="Con respuesta","Gestionado",IFERROR(NETWORKDAYS(TODAY(),Tabla1[[#This Row],[Fecha de Vencimiento]],Festivos),"")))</f>
        <v/>
      </c>
      <c r="L24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58" s="1"/>
      <c r="N2458" s="1"/>
      <c r="O2458" s="1"/>
      <c r="P2458" s="1" t="str">
        <f>_xlfn.IFNA(VLOOKUP(Tabla1[[#This Row],[Departamento]],Departamentos,2,FALSE),"")</f>
        <v/>
      </c>
      <c r="Q2458" s="1"/>
      <c r="R2458" s="1" t="str">
        <f>_xlfn.IFNA(VLOOKUP(Tabla1[[#This Row],[Municipio]],Municipios,2,FALSE),"")</f>
        <v/>
      </c>
      <c r="S2458" s="1"/>
      <c r="T2458" s="1"/>
      <c r="U2458" s="1"/>
      <c r="V2458" s="1"/>
      <c r="W2458" s="1"/>
      <c r="Z2458" s="1"/>
    </row>
    <row r="2459" spans="1:26">
      <c r="A2459" s="1"/>
      <c r="B2459" s="1"/>
      <c r="D2459" s="1"/>
      <c r="E2459" s="1"/>
      <c r="F2459" s="1"/>
      <c r="G2459" s="1"/>
      <c r="H2459" s="1"/>
      <c r="I2459" s="1" t="str">
        <f>IFERROR(VLOOKUP(Tabla1[[#This Row],[Tipo de Petición, queja o reclamo, queja o reclamo]],Tipif,2,0),"")</f>
        <v/>
      </c>
      <c r="J2459" s="2" t="str">
        <f>IF(Tabla1[[#This Row],[Fecha Radicado]]="","",IF(Tabla1[[#This Row],[Tipo de Petición, queja o reclamo, queja o reclamo]]="Sin término de respuesta","No aplica",WORKDAY(Tabla1[[#This Row],[Fecha Radicado]],Tabla1[[#This Row],[Plazo]],Festivos)))</f>
        <v/>
      </c>
      <c r="K2459" s="3" t="str">
        <f ca="1">IF(Tabla1[[#This Row],[Estado]]="No Aplica","",IF(Tabla1[[#This Row],[Estado]]="Con respuesta","Gestionado",IFERROR(NETWORKDAYS(TODAY(),Tabla1[[#This Row],[Fecha de Vencimiento]],Festivos),"")))</f>
        <v/>
      </c>
      <c r="L24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59" s="1"/>
      <c r="N2459" s="1"/>
      <c r="O2459" s="1"/>
      <c r="P2459" s="1" t="str">
        <f>_xlfn.IFNA(VLOOKUP(Tabla1[[#This Row],[Departamento]],Departamentos,2,FALSE),"")</f>
        <v/>
      </c>
      <c r="Q2459" s="1"/>
      <c r="R2459" s="1" t="str">
        <f>_xlfn.IFNA(VLOOKUP(Tabla1[[#This Row],[Municipio]],Municipios,2,FALSE),"")</f>
        <v/>
      </c>
      <c r="S2459" s="1"/>
      <c r="T2459" s="1"/>
      <c r="U2459" s="1"/>
      <c r="V2459" s="1"/>
      <c r="W2459" s="1"/>
      <c r="Z2459" s="1"/>
    </row>
    <row r="2460" spans="1:26">
      <c r="A2460" s="1"/>
      <c r="B2460" s="1"/>
      <c r="D2460" s="1"/>
      <c r="E2460" s="1"/>
      <c r="F2460" s="1"/>
      <c r="G2460" s="1"/>
      <c r="H2460" s="1"/>
      <c r="I2460" s="1" t="str">
        <f>IFERROR(VLOOKUP(Tabla1[[#This Row],[Tipo de Petición, queja o reclamo, queja o reclamo]],Tipif,2,0),"")</f>
        <v/>
      </c>
      <c r="J2460" s="2" t="str">
        <f>IF(Tabla1[[#This Row],[Fecha Radicado]]="","",IF(Tabla1[[#This Row],[Tipo de Petición, queja o reclamo, queja o reclamo]]="Sin término de respuesta","No aplica",WORKDAY(Tabla1[[#This Row],[Fecha Radicado]],Tabla1[[#This Row],[Plazo]],Festivos)))</f>
        <v/>
      </c>
      <c r="K2460" s="3" t="str">
        <f ca="1">IF(Tabla1[[#This Row],[Estado]]="No Aplica","",IF(Tabla1[[#This Row],[Estado]]="Con respuesta","Gestionado",IFERROR(NETWORKDAYS(TODAY(),Tabla1[[#This Row],[Fecha de Vencimiento]],Festivos),"")))</f>
        <v/>
      </c>
      <c r="L24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60" s="1"/>
      <c r="N2460" s="1"/>
      <c r="O2460" s="1"/>
      <c r="P2460" s="1" t="str">
        <f>_xlfn.IFNA(VLOOKUP(Tabla1[[#This Row],[Departamento]],Departamentos,2,FALSE),"")</f>
        <v/>
      </c>
      <c r="Q2460" s="1"/>
      <c r="R2460" s="1" t="str">
        <f>_xlfn.IFNA(VLOOKUP(Tabla1[[#This Row],[Municipio]],Municipios,2,FALSE),"")</f>
        <v/>
      </c>
      <c r="S2460" s="1"/>
      <c r="T2460" s="1"/>
      <c r="U2460" s="1"/>
      <c r="V2460" s="1"/>
      <c r="W2460" s="1"/>
      <c r="Z2460" s="1"/>
    </row>
    <row r="2461" spans="1:26">
      <c r="A2461" s="1"/>
      <c r="B2461" s="1"/>
      <c r="D2461" s="1"/>
      <c r="E2461" s="1"/>
      <c r="F2461" s="1"/>
      <c r="G2461" s="1"/>
      <c r="H2461" s="1"/>
      <c r="I2461" s="1" t="str">
        <f>IFERROR(VLOOKUP(Tabla1[[#This Row],[Tipo de Petición, queja o reclamo, queja o reclamo]],Tipif,2,0),"")</f>
        <v/>
      </c>
      <c r="J2461" s="2" t="str">
        <f>IF(Tabla1[[#This Row],[Fecha Radicado]]="","",IF(Tabla1[[#This Row],[Tipo de Petición, queja o reclamo, queja o reclamo]]="Sin término de respuesta","No aplica",WORKDAY(Tabla1[[#This Row],[Fecha Radicado]],Tabla1[[#This Row],[Plazo]],Festivos)))</f>
        <v/>
      </c>
      <c r="K2461" s="3" t="str">
        <f ca="1">IF(Tabla1[[#This Row],[Estado]]="No Aplica","",IF(Tabla1[[#This Row],[Estado]]="Con respuesta","Gestionado",IFERROR(NETWORKDAYS(TODAY(),Tabla1[[#This Row],[Fecha de Vencimiento]],Festivos),"")))</f>
        <v/>
      </c>
      <c r="L24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61" s="1"/>
      <c r="N2461" s="1"/>
      <c r="O2461" s="1"/>
      <c r="P2461" s="1" t="str">
        <f>_xlfn.IFNA(VLOOKUP(Tabla1[[#This Row],[Departamento]],Departamentos,2,FALSE),"")</f>
        <v/>
      </c>
      <c r="Q2461" s="1"/>
      <c r="R2461" s="1" t="str">
        <f>_xlfn.IFNA(VLOOKUP(Tabla1[[#This Row],[Municipio]],Municipios,2,FALSE),"")</f>
        <v/>
      </c>
      <c r="S2461" s="1"/>
      <c r="T2461" s="1"/>
      <c r="U2461" s="1"/>
      <c r="V2461" s="1"/>
      <c r="W2461" s="1"/>
      <c r="Z2461" s="1"/>
    </row>
    <row r="2462" spans="1:26">
      <c r="A2462" s="1"/>
      <c r="B2462" s="1"/>
      <c r="D2462" s="1"/>
      <c r="E2462" s="1"/>
      <c r="F2462" s="1"/>
      <c r="G2462" s="1"/>
      <c r="H2462" s="1"/>
      <c r="I2462" s="1" t="str">
        <f>IFERROR(VLOOKUP(Tabla1[[#This Row],[Tipo de Petición, queja o reclamo, queja o reclamo]],Tipif,2,0),"")</f>
        <v/>
      </c>
      <c r="J2462" s="2" t="str">
        <f>IF(Tabla1[[#This Row],[Fecha Radicado]]="","",IF(Tabla1[[#This Row],[Tipo de Petición, queja o reclamo, queja o reclamo]]="Sin término de respuesta","No aplica",WORKDAY(Tabla1[[#This Row],[Fecha Radicado]],Tabla1[[#This Row],[Plazo]],Festivos)))</f>
        <v/>
      </c>
      <c r="K2462" s="3" t="str">
        <f ca="1">IF(Tabla1[[#This Row],[Estado]]="No Aplica","",IF(Tabla1[[#This Row],[Estado]]="Con respuesta","Gestionado",IFERROR(NETWORKDAYS(TODAY(),Tabla1[[#This Row],[Fecha de Vencimiento]],Festivos),"")))</f>
        <v/>
      </c>
      <c r="L24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62" s="1"/>
      <c r="N2462" s="1"/>
      <c r="O2462" s="1"/>
      <c r="P2462" s="1" t="str">
        <f>_xlfn.IFNA(VLOOKUP(Tabla1[[#This Row],[Departamento]],Departamentos,2,FALSE),"")</f>
        <v/>
      </c>
      <c r="Q2462" s="1"/>
      <c r="R2462" s="1" t="str">
        <f>_xlfn.IFNA(VLOOKUP(Tabla1[[#This Row],[Municipio]],Municipios,2,FALSE),"")</f>
        <v/>
      </c>
      <c r="S2462" s="1"/>
      <c r="T2462" s="1"/>
      <c r="U2462" s="1"/>
      <c r="V2462" s="1"/>
      <c r="W2462" s="1"/>
      <c r="Z2462" s="1"/>
    </row>
    <row r="2463" spans="1:26">
      <c r="A2463" s="1"/>
      <c r="B2463" s="1"/>
      <c r="D2463" s="1"/>
      <c r="E2463" s="1"/>
      <c r="F2463" s="1"/>
      <c r="G2463" s="1"/>
      <c r="H2463" s="1"/>
      <c r="I2463" s="1" t="str">
        <f>IFERROR(VLOOKUP(Tabla1[[#This Row],[Tipo de Petición, queja o reclamo, queja o reclamo]],Tipif,2,0),"")</f>
        <v/>
      </c>
      <c r="J2463" s="2" t="str">
        <f>IF(Tabla1[[#This Row],[Fecha Radicado]]="","",IF(Tabla1[[#This Row],[Tipo de Petición, queja o reclamo, queja o reclamo]]="Sin término de respuesta","No aplica",WORKDAY(Tabla1[[#This Row],[Fecha Radicado]],Tabla1[[#This Row],[Plazo]],Festivos)))</f>
        <v/>
      </c>
      <c r="K2463" s="3" t="str">
        <f ca="1">IF(Tabla1[[#This Row],[Estado]]="No Aplica","",IF(Tabla1[[#This Row],[Estado]]="Con respuesta","Gestionado",IFERROR(NETWORKDAYS(TODAY(),Tabla1[[#This Row],[Fecha de Vencimiento]],Festivos),"")))</f>
        <v/>
      </c>
      <c r="L24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63" s="1"/>
      <c r="N2463" s="1"/>
      <c r="O2463" s="1"/>
      <c r="P2463" s="1" t="str">
        <f>_xlfn.IFNA(VLOOKUP(Tabla1[[#This Row],[Departamento]],Departamentos,2,FALSE),"")</f>
        <v/>
      </c>
      <c r="Q2463" s="1"/>
      <c r="R2463" s="1" t="str">
        <f>_xlfn.IFNA(VLOOKUP(Tabla1[[#This Row],[Municipio]],Municipios,2,FALSE),"")</f>
        <v/>
      </c>
      <c r="S2463" s="1"/>
      <c r="T2463" s="1"/>
      <c r="U2463" s="1"/>
      <c r="V2463" s="1"/>
      <c r="W2463" s="1"/>
      <c r="Z2463" s="1"/>
    </row>
    <row r="2464" spans="1:26">
      <c r="A2464" s="1"/>
      <c r="B2464" s="1"/>
      <c r="D2464" s="1"/>
      <c r="E2464" s="1"/>
      <c r="F2464" s="1"/>
      <c r="G2464" s="1"/>
      <c r="H2464" s="1"/>
      <c r="I2464" s="1" t="str">
        <f>IFERROR(VLOOKUP(Tabla1[[#This Row],[Tipo de Petición, queja o reclamo, queja o reclamo]],Tipif,2,0),"")</f>
        <v/>
      </c>
      <c r="J2464" s="2" t="str">
        <f>IF(Tabla1[[#This Row],[Fecha Radicado]]="","",IF(Tabla1[[#This Row],[Tipo de Petición, queja o reclamo, queja o reclamo]]="Sin término de respuesta","No aplica",WORKDAY(Tabla1[[#This Row],[Fecha Radicado]],Tabla1[[#This Row],[Plazo]],Festivos)))</f>
        <v/>
      </c>
      <c r="K2464" s="3" t="str">
        <f ca="1">IF(Tabla1[[#This Row],[Estado]]="No Aplica","",IF(Tabla1[[#This Row],[Estado]]="Con respuesta","Gestionado",IFERROR(NETWORKDAYS(TODAY(),Tabla1[[#This Row],[Fecha de Vencimiento]],Festivos),"")))</f>
        <v/>
      </c>
      <c r="L24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64" s="1"/>
      <c r="N2464" s="1"/>
      <c r="O2464" s="1"/>
      <c r="P2464" s="1" t="str">
        <f>_xlfn.IFNA(VLOOKUP(Tabla1[[#This Row],[Departamento]],Departamentos,2,FALSE),"")</f>
        <v/>
      </c>
      <c r="Q2464" s="1"/>
      <c r="R2464" s="1" t="str">
        <f>_xlfn.IFNA(VLOOKUP(Tabla1[[#This Row],[Municipio]],Municipios,2,FALSE),"")</f>
        <v/>
      </c>
      <c r="S2464" s="1"/>
      <c r="T2464" s="1"/>
      <c r="U2464" s="1"/>
      <c r="V2464" s="1"/>
      <c r="W2464" s="1"/>
      <c r="Z2464" s="1"/>
    </row>
    <row r="2465" spans="1:26">
      <c r="A2465" s="1"/>
      <c r="B2465" s="1"/>
      <c r="D2465" s="1"/>
      <c r="E2465" s="1"/>
      <c r="F2465" s="1"/>
      <c r="G2465" s="1"/>
      <c r="H2465" s="1"/>
      <c r="I2465" s="1" t="str">
        <f>IFERROR(VLOOKUP(Tabla1[[#This Row],[Tipo de Petición, queja o reclamo, queja o reclamo]],Tipif,2,0),"")</f>
        <v/>
      </c>
      <c r="J2465" s="2" t="str">
        <f>IF(Tabla1[[#This Row],[Fecha Radicado]]="","",IF(Tabla1[[#This Row],[Tipo de Petición, queja o reclamo, queja o reclamo]]="Sin término de respuesta","No aplica",WORKDAY(Tabla1[[#This Row],[Fecha Radicado]],Tabla1[[#This Row],[Plazo]],Festivos)))</f>
        <v/>
      </c>
      <c r="K2465" s="3" t="str">
        <f ca="1">IF(Tabla1[[#This Row],[Estado]]="No Aplica","",IF(Tabla1[[#This Row],[Estado]]="Con respuesta","Gestionado",IFERROR(NETWORKDAYS(TODAY(),Tabla1[[#This Row],[Fecha de Vencimiento]],Festivos),"")))</f>
        <v/>
      </c>
      <c r="L24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65" s="1"/>
      <c r="N2465" s="1"/>
      <c r="O2465" s="1"/>
      <c r="P2465" s="1" t="str">
        <f>_xlfn.IFNA(VLOOKUP(Tabla1[[#This Row],[Departamento]],Departamentos,2,FALSE),"")</f>
        <v/>
      </c>
      <c r="Q2465" s="1"/>
      <c r="R2465" s="1" t="str">
        <f>_xlfn.IFNA(VLOOKUP(Tabla1[[#This Row],[Municipio]],Municipios,2,FALSE),"")</f>
        <v/>
      </c>
      <c r="S2465" s="1"/>
      <c r="T2465" s="1"/>
      <c r="U2465" s="1"/>
      <c r="V2465" s="1"/>
      <c r="W2465" s="1"/>
      <c r="Z2465" s="1"/>
    </row>
    <row r="2466" spans="1:26">
      <c r="A2466" s="1"/>
      <c r="B2466" s="1"/>
      <c r="D2466" s="1"/>
      <c r="E2466" s="1"/>
      <c r="F2466" s="1"/>
      <c r="G2466" s="1"/>
      <c r="H2466" s="1"/>
      <c r="I2466" s="1" t="str">
        <f>IFERROR(VLOOKUP(Tabla1[[#This Row],[Tipo de Petición, queja o reclamo, queja o reclamo]],Tipif,2,0),"")</f>
        <v/>
      </c>
      <c r="J2466" s="2" t="str">
        <f>IF(Tabla1[[#This Row],[Fecha Radicado]]="","",IF(Tabla1[[#This Row],[Tipo de Petición, queja o reclamo, queja o reclamo]]="Sin término de respuesta","No aplica",WORKDAY(Tabla1[[#This Row],[Fecha Radicado]],Tabla1[[#This Row],[Plazo]],Festivos)))</f>
        <v/>
      </c>
      <c r="K2466" s="3" t="str">
        <f ca="1">IF(Tabla1[[#This Row],[Estado]]="No Aplica","",IF(Tabla1[[#This Row],[Estado]]="Con respuesta","Gestionado",IFERROR(NETWORKDAYS(TODAY(),Tabla1[[#This Row],[Fecha de Vencimiento]],Festivos),"")))</f>
        <v/>
      </c>
      <c r="L24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66" s="1"/>
      <c r="N2466" s="1"/>
      <c r="O2466" s="1"/>
      <c r="P2466" s="1" t="str">
        <f>_xlfn.IFNA(VLOOKUP(Tabla1[[#This Row],[Departamento]],Departamentos,2,FALSE),"")</f>
        <v/>
      </c>
      <c r="Q2466" s="1"/>
      <c r="R2466" s="1" t="str">
        <f>_xlfn.IFNA(VLOOKUP(Tabla1[[#This Row],[Municipio]],Municipios,2,FALSE),"")</f>
        <v/>
      </c>
      <c r="S2466" s="1"/>
      <c r="T2466" s="1"/>
      <c r="U2466" s="1"/>
      <c r="V2466" s="1"/>
      <c r="W2466" s="1"/>
      <c r="Z2466" s="1"/>
    </row>
    <row r="2467" spans="1:26">
      <c r="A2467" s="1"/>
      <c r="B2467" s="1"/>
      <c r="D2467" s="1"/>
      <c r="E2467" s="1"/>
      <c r="F2467" s="1"/>
      <c r="G2467" s="1"/>
      <c r="H2467" s="1"/>
      <c r="I2467" s="1" t="str">
        <f>IFERROR(VLOOKUP(Tabla1[[#This Row],[Tipo de Petición, queja o reclamo, queja o reclamo]],Tipif,2,0),"")</f>
        <v/>
      </c>
      <c r="J2467" s="2" t="str">
        <f>IF(Tabla1[[#This Row],[Fecha Radicado]]="","",IF(Tabla1[[#This Row],[Tipo de Petición, queja o reclamo, queja o reclamo]]="Sin término de respuesta","No aplica",WORKDAY(Tabla1[[#This Row],[Fecha Radicado]],Tabla1[[#This Row],[Plazo]],Festivos)))</f>
        <v/>
      </c>
      <c r="K2467" s="3" t="str">
        <f ca="1">IF(Tabla1[[#This Row],[Estado]]="No Aplica","",IF(Tabla1[[#This Row],[Estado]]="Con respuesta","Gestionado",IFERROR(NETWORKDAYS(TODAY(),Tabla1[[#This Row],[Fecha de Vencimiento]],Festivos),"")))</f>
        <v/>
      </c>
      <c r="L24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67" s="1"/>
      <c r="N2467" s="1"/>
      <c r="O2467" s="1"/>
      <c r="P2467" s="1" t="str">
        <f>_xlfn.IFNA(VLOOKUP(Tabla1[[#This Row],[Departamento]],Departamentos,2,FALSE),"")</f>
        <v/>
      </c>
      <c r="Q2467" s="1"/>
      <c r="R2467" s="1" t="str">
        <f>_xlfn.IFNA(VLOOKUP(Tabla1[[#This Row],[Municipio]],Municipios,2,FALSE),"")</f>
        <v/>
      </c>
      <c r="S2467" s="1"/>
      <c r="T2467" s="1"/>
      <c r="U2467" s="1"/>
      <c r="V2467" s="1"/>
      <c r="W2467" s="1"/>
      <c r="Z2467" s="1"/>
    </row>
    <row r="2468" spans="1:26">
      <c r="A2468" s="1"/>
      <c r="B2468" s="1"/>
      <c r="D2468" s="1"/>
      <c r="E2468" s="1"/>
      <c r="F2468" s="1"/>
      <c r="G2468" s="1"/>
      <c r="H2468" s="1"/>
      <c r="I2468" s="1" t="str">
        <f>IFERROR(VLOOKUP(Tabla1[[#This Row],[Tipo de Petición, queja o reclamo, queja o reclamo]],Tipif,2,0),"")</f>
        <v/>
      </c>
      <c r="J2468" s="2" t="str">
        <f>IF(Tabla1[[#This Row],[Fecha Radicado]]="","",IF(Tabla1[[#This Row],[Tipo de Petición, queja o reclamo, queja o reclamo]]="Sin término de respuesta","No aplica",WORKDAY(Tabla1[[#This Row],[Fecha Radicado]],Tabla1[[#This Row],[Plazo]],Festivos)))</f>
        <v/>
      </c>
      <c r="K2468" s="3" t="str">
        <f ca="1">IF(Tabla1[[#This Row],[Estado]]="No Aplica","",IF(Tabla1[[#This Row],[Estado]]="Con respuesta","Gestionado",IFERROR(NETWORKDAYS(TODAY(),Tabla1[[#This Row],[Fecha de Vencimiento]],Festivos),"")))</f>
        <v/>
      </c>
      <c r="L24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68" s="1"/>
      <c r="N2468" s="1"/>
      <c r="O2468" s="1"/>
      <c r="P2468" s="1" t="str">
        <f>_xlfn.IFNA(VLOOKUP(Tabla1[[#This Row],[Departamento]],Departamentos,2,FALSE),"")</f>
        <v/>
      </c>
      <c r="Q2468" s="1"/>
      <c r="R2468" s="1" t="str">
        <f>_xlfn.IFNA(VLOOKUP(Tabla1[[#This Row],[Municipio]],Municipios,2,FALSE),"")</f>
        <v/>
      </c>
      <c r="S2468" s="1"/>
      <c r="T2468" s="1"/>
      <c r="U2468" s="1"/>
      <c r="V2468" s="1"/>
      <c r="W2468" s="1"/>
      <c r="Z2468" s="1"/>
    </row>
    <row r="2469" spans="1:26">
      <c r="A2469" s="1"/>
      <c r="B2469" s="1"/>
      <c r="D2469" s="1"/>
      <c r="E2469" s="1"/>
      <c r="F2469" s="1"/>
      <c r="G2469" s="1"/>
      <c r="H2469" s="1"/>
      <c r="I2469" s="1" t="str">
        <f>IFERROR(VLOOKUP(Tabla1[[#This Row],[Tipo de Petición, queja o reclamo, queja o reclamo]],Tipif,2,0),"")</f>
        <v/>
      </c>
      <c r="J2469" s="2" t="str">
        <f>IF(Tabla1[[#This Row],[Fecha Radicado]]="","",IF(Tabla1[[#This Row],[Tipo de Petición, queja o reclamo, queja o reclamo]]="Sin término de respuesta","No aplica",WORKDAY(Tabla1[[#This Row],[Fecha Radicado]],Tabla1[[#This Row],[Plazo]],Festivos)))</f>
        <v/>
      </c>
      <c r="K2469" s="3" t="str">
        <f ca="1">IF(Tabla1[[#This Row],[Estado]]="No Aplica","",IF(Tabla1[[#This Row],[Estado]]="Con respuesta","Gestionado",IFERROR(NETWORKDAYS(TODAY(),Tabla1[[#This Row],[Fecha de Vencimiento]],Festivos),"")))</f>
        <v/>
      </c>
      <c r="L24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69" s="1"/>
      <c r="N2469" s="1"/>
      <c r="O2469" s="1"/>
      <c r="P2469" s="1" t="str">
        <f>_xlfn.IFNA(VLOOKUP(Tabla1[[#This Row],[Departamento]],Departamentos,2,FALSE),"")</f>
        <v/>
      </c>
      <c r="Q2469" s="1"/>
      <c r="R2469" s="1" t="str">
        <f>_xlfn.IFNA(VLOOKUP(Tabla1[[#This Row],[Municipio]],Municipios,2,FALSE),"")</f>
        <v/>
      </c>
      <c r="S2469" s="1"/>
      <c r="T2469" s="1"/>
      <c r="U2469" s="1"/>
      <c r="V2469" s="1"/>
      <c r="W2469" s="1"/>
      <c r="Z2469" s="1"/>
    </row>
    <row r="2470" spans="1:26">
      <c r="A2470" s="1"/>
      <c r="B2470" s="1"/>
      <c r="D2470" s="1"/>
      <c r="E2470" s="1"/>
      <c r="F2470" s="1"/>
      <c r="G2470" s="1"/>
      <c r="H2470" s="1"/>
      <c r="I2470" s="1" t="str">
        <f>IFERROR(VLOOKUP(Tabla1[[#This Row],[Tipo de Petición, queja o reclamo, queja o reclamo]],Tipif,2,0),"")</f>
        <v/>
      </c>
      <c r="J2470" s="2" t="str">
        <f>IF(Tabla1[[#This Row],[Fecha Radicado]]="","",IF(Tabla1[[#This Row],[Tipo de Petición, queja o reclamo, queja o reclamo]]="Sin término de respuesta","No aplica",WORKDAY(Tabla1[[#This Row],[Fecha Radicado]],Tabla1[[#This Row],[Plazo]],Festivos)))</f>
        <v/>
      </c>
      <c r="K2470" s="3" t="str">
        <f ca="1">IF(Tabla1[[#This Row],[Estado]]="No Aplica","",IF(Tabla1[[#This Row],[Estado]]="Con respuesta","Gestionado",IFERROR(NETWORKDAYS(TODAY(),Tabla1[[#This Row],[Fecha de Vencimiento]],Festivos),"")))</f>
        <v/>
      </c>
      <c r="L24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70" s="1"/>
      <c r="N2470" s="1"/>
      <c r="O2470" s="1"/>
      <c r="P2470" s="1" t="str">
        <f>_xlfn.IFNA(VLOOKUP(Tabla1[[#This Row],[Departamento]],Departamentos,2,FALSE),"")</f>
        <v/>
      </c>
      <c r="Q2470" s="1"/>
      <c r="R2470" s="1" t="str">
        <f>_xlfn.IFNA(VLOOKUP(Tabla1[[#This Row],[Municipio]],Municipios,2,FALSE),"")</f>
        <v/>
      </c>
      <c r="S2470" s="1"/>
      <c r="T2470" s="1"/>
      <c r="U2470" s="1"/>
      <c r="V2470" s="1"/>
      <c r="W2470" s="1"/>
      <c r="Z2470" s="1"/>
    </row>
    <row r="2471" spans="1:26">
      <c r="A2471" s="1"/>
      <c r="B2471" s="1"/>
      <c r="D2471" s="1"/>
      <c r="E2471" s="1"/>
      <c r="F2471" s="1"/>
      <c r="G2471" s="1"/>
      <c r="H2471" s="1"/>
      <c r="I2471" s="1" t="str">
        <f>IFERROR(VLOOKUP(Tabla1[[#This Row],[Tipo de Petición, queja o reclamo, queja o reclamo]],Tipif,2,0),"")</f>
        <v/>
      </c>
      <c r="J2471" s="2" t="str">
        <f>IF(Tabla1[[#This Row],[Fecha Radicado]]="","",IF(Tabla1[[#This Row],[Tipo de Petición, queja o reclamo, queja o reclamo]]="Sin término de respuesta","No aplica",WORKDAY(Tabla1[[#This Row],[Fecha Radicado]],Tabla1[[#This Row],[Plazo]],Festivos)))</f>
        <v/>
      </c>
      <c r="K2471" s="3" t="str">
        <f ca="1">IF(Tabla1[[#This Row],[Estado]]="No Aplica","",IF(Tabla1[[#This Row],[Estado]]="Con respuesta","Gestionado",IFERROR(NETWORKDAYS(TODAY(),Tabla1[[#This Row],[Fecha de Vencimiento]],Festivos),"")))</f>
        <v/>
      </c>
      <c r="L24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71" s="1"/>
      <c r="N2471" s="1"/>
      <c r="O2471" s="1"/>
      <c r="P2471" s="1" t="str">
        <f>_xlfn.IFNA(VLOOKUP(Tabla1[[#This Row],[Departamento]],Departamentos,2,FALSE),"")</f>
        <v/>
      </c>
      <c r="Q2471" s="1"/>
      <c r="R2471" s="1" t="str">
        <f>_xlfn.IFNA(VLOOKUP(Tabla1[[#This Row],[Municipio]],Municipios,2,FALSE),"")</f>
        <v/>
      </c>
      <c r="S2471" s="1"/>
      <c r="T2471" s="1"/>
      <c r="U2471" s="1"/>
      <c r="V2471" s="1"/>
      <c r="W2471" s="1"/>
      <c r="Z2471" s="1"/>
    </row>
    <row r="2472" spans="1:26">
      <c r="A2472" s="1"/>
      <c r="B2472" s="1"/>
      <c r="D2472" s="1"/>
      <c r="E2472" s="1"/>
      <c r="F2472" s="1"/>
      <c r="G2472" s="1"/>
      <c r="H2472" s="1"/>
      <c r="I2472" s="1" t="str">
        <f>IFERROR(VLOOKUP(Tabla1[[#This Row],[Tipo de Petición, queja o reclamo, queja o reclamo]],Tipif,2,0),"")</f>
        <v/>
      </c>
      <c r="J2472" s="2" t="str">
        <f>IF(Tabla1[[#This Row],[Fecha Radicado]]="","",IF(Tabla1[[#This Row],[Tipo de Petición, queja o reclamo, queja o reclamo]]="Sin término de respuesta","No aplica",WORKDAY(Tabla1[[#This Row],[Fecha Radicado]],Tabla1[[#This Row],[Plazo]],Festivos)))</f>
        <v/>
      </c>
      <c r="K2472" s="3" t="str">
        <f ca="1">IF(Tabla1[[#This Row],[Estado]]="No Aplica","",IF(Tabla1[[#This Row],[Estado]]="Con respuesta","Gestionado",IFERROR(NETWORKDAYS(TODAY(),Tabla1[[#This Row],[Fecha de Vencimiento]],Festivos),"")))</f>
        <v/>
      </c>
      <c r="L24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72" s="1"/>
      <c r="N2472" s="1"/>
      <c r="O2472" s="1"/>
      <c r="P2472" s="1" t="str">
        <f>_xlfn.IFNA(VLOOKUP(Tabla1[[#This Row],[Departamento]],Departamentos,2,FALSE),"")</f>
        <v/>
      </c>
      <c r="Q2472" s="1"/>
      <c r="R2472" s="1" t="str">
        <f>_xlfn.IFNA(VLOOKUP(Tabla1[[#This Row],[Municipio]],Municipios,2,FALSE),"")</f>
        <v/>
      </c>
      <c r="S2472" s="1"/>
      <c r="T2472" s="1"/>
      <c r="U2472" s="1"/>
      <c r="V2472" s="1"/>
      <c r="W2472" s="1"/>
      <c r="Z2472" s="1"/>
    </row>
    <row r="2473" spans="1:26">
      <c r="A2473" s="1"/>
      <c r="B2473" s="1"/>
      <c r="D2473" s="1"/>
      <c r="E2473" s="1"/>
      <c r="F2473" s="1"/>
      <c r="G2473" s="1"/>
      <c r="H2473" s="1"/>
      <c r="I2473" s="1" t="str">
        <f>IFERROR(VLOOKUP(Tabla1[[#This Row],[Tipo de Petición, queja o reclamo, queja o reclamo]],Tipif,2,0),"")</f>
        <v/>
      </c>
      <c r="J2473" s="2" t="str">
        <f>IF(Tabla1[[#This Row],[Fecha Radicado]]="","",IF(Tabla1[[#This Row],[Tipo de Petición, queja o reclamo, queja o reclamo]]="Sin término de respuesta","No aplica",WORKDAY(Tabla1[[#This Row],[Fecha Radicado]],Tabla1[[#This Row],[Plazo]],Festivos)))</f>
        <v/>
      </c>
      <c r="K2473" s="3" t="str">
        <f ca="1">IF(Tabla1[[#This Row],[Estado]]="No Aplica","",IF(Tabla1[[#This Row],[Estado]]="Con respuesta","Gestionado",IFERROR(NETWORKDAYS(TODAY(),Tabla1[[#This Row],[Fecha de Vencimiento]],Festivos),"")))</f>
        <v/>
      </c>
      <c r="L24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73" s="1"/>
      <c r="N2473" s="1"/>
      <c r="O2473" s="1"/>
      <c r="P2473" s="1" t="str">
        <f>_xlfn.IFNA(VLOOKUP(Tabla1[[#This Row],[Departamento]],Departamentos,2,FALSE),"")</f>
        <v/>
      </c>
      <c r="Q2473" s="1"/>
      <c r="R2473" s="1" t="str">
        <f>_xlfn.IFNA(VLOOKUP(Tabla1[[#This Row],[Municipio]],Municipios,2,FALSE),"")</f>
        <v/>
      </c>
      <c r="S2473" s="1"/>
      <c r="T2473" s="1"/>
      <c r="U2473" s="1"/>
      <c r="V2473" s="1"/>
      <c r="W2473" s="1"/>
      <c r="Z2473" s="1"/>
    </row>
    <row r="2474" spans="1:26">
      <c r="A2474" s="1"/>
      <c r="B2474" s="1"/>
      <c r="D2474" s="1"/>
      <c r="E2474" s="1"/>
      <c r="F2474" s="1"/>
      <c r="G2474" s="1"/>
      <c r="H2474" s="1"/>
      <c r="I2474" s="1" t="str">
        <f>IFERROR(VLOOKUP(Tabla1[[#This Row],[Tipo de Petición, queja o reclamo, queja o reclamo]],Tipif,2,0),"")</f>
        <v/>
      </c>
      <c r="J2474" s="2" t="str">
        <f>IF(Tabla1[[#This Row],[Fecha Radicado]]="","",IF(Tabla1[[#This Row],[Tipo de Petición, queja o reclamo, queja o reclamo]]="Sin término de respuesta","No aplica",WORKDAY(Tabla1[[#This Row],[Fecha Radicado]],Tabla1[[#This Row],[Plazo]],Festivos)))</f>
        <v/>
      </c>
      <c r="K2474" s="3" t="str">
        <f ca="1">IF(Tabla1[[#This Row],[Estado]]="No Aplica","",IF(Tabla1[[#This Row],[Estado]]="Con respuesta","Gestionado",IFERROR(NETWORKDAYS(TODAY(),Tabla1[[#This Row],[Fecha de Vencimiento]],Festivos),"")))</f>
        <v/>
      </c>
      <c r="L24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74" s="1"/>
      <c r="N2474" s="1"/>
      <c r="O2474" s="1"/>
      <c r="P2474" s="1" t="str">
        <f>_xlfn.IFNA(VLOOKUP(Tabla1[[#This Row],[Departamento]],Departamentos,2,FALSE),"")</f>
        <v/>
      </c>
      <c r="Q2474" s="1"/>
      <c r="R2474" s="1" t="str">
        <f>_xlfn.IFNA(VLOOKUP(Tabla1[[#This Row],[Municipio]],Municipios,2,FALSE),"")</f>
        <v/>
      </c>
      <c r="S2474" s="1"/>
      <c r="T2474" s="1"/>
      <c r="U2474" s="1"/>
      <c r="V2474" s="1"/>
      <c r="W2474" s="1"/>
      <c r="Z2474" s="1"/>
    </row>
    <row r="2475" spans="1:26">
      <c r="A2475" s="1"/>
      <c r="B2475" s="1"/>
      <c r="D2475" s="1"/>
      <c r="E2475" s="1"/>
      <c r="F2475" s="1"/>
      <c r="G2475" s="1"/>
      <c r="H2475" s="1"/>
      <c r="I2475" s="1" t="str">
        <f>IFERROR(VLOOKUP(Tabla1[[#This Row],[Tipo de Petición, queja o reclamo, queja o reclamo]],Tipif,2,0),"")</f>
        <v/>
      </c>
      <c r="J2475" s="2" t="str">
        <f>IF(Tabla1[[#This Row],[Fecha Radicado]]="","",IF(Tabla1[[#This Row],[Tipo de Petición, queja o reclamo, queja o reclamo]]="Sin término de respuesta","No aplica",WORKDAY(Tabla1[[#This Row],[Fecha Radicado]],Tabla1[[#This Row],[Plazo]],Festivos)))</f>
        <v/>
      </c>
      <c r="K2475" s="3" t="str">
        <f ca="1">IF(Tabla1[[#This Row],[Estado]]="No Aplica","",IF(Tabla1[[#This Row],[Estado]]="Con respuesta","Gestionado",IFERROR(NETWORKDAYS(TODAY(),Tabla1[[#This Row],[Fecha de Vencimiento]],Festivos),"")))</f>
        <v/>
      </c>
      <c r="L24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75" s="1"/>
      <c r="N2475" s="1"/>
      <c r="O2475" s="1"/>
      <c r="P2475" s="1" t="str">
        <f>_xlfn.IFNA(VLOOKUP(Tabla1[[#This Row],[Departamento]],Departamentos,2,FALSE),"")</f>
        <v/>
      </c>
      <c r="Q2475" s="1"/>
      <c r="R2475" s="1" t="str">
        <f>_xlfn.IFNA(VLOOKUP(Tabla1[[#This Row],[Municipio]],Municipios,2,FALSE),"")</f>
        <v/>
      </c>
      <c r="S2475" s="1"/>
      <c r="T2475" s="1"/>
      <c r="U2475" s="1"/>
      <c r="V2475" s="1"/>
      <c r="W2475" s="1"/>
      <c r="Z2475" s="1"/>
    </row>
    <row r="2476" spans="1:26">
      <c r="A2476" s="1"/>
      <c r="B2476" s="1"/>
      <c r="D2476" s="1"/>
      <c r="E2476" s="1"/>
      <c r="F2476" s="1"/>
      <c r="G2476" s="1"/>
      <c r="H2476" s="1"/>
      <c r="I2476" s="1" t="str">
        <f>IFERROR(VLOOKUP(Tabla1[[#This Row],[Tipo de Petición, queja o reclamo, queja o reclamo]],Tipif,2,0),"")</f>
        <v/>
      </c>
      <c r="J2476" s="2" t="str">
        <f>IF(Tabla1[[#This Row],[Fecha Radicado]]="","",IF(Tabla1[[#This Row],[Tipo de Petición, queja o reclamo, queja o reclamo]]="Sin término de respuesta","No aplica",WORKDAY(Tabla1[[#This Row],[Fecha Radicado]],Tabla1[[#This Row],[Plazo]],Festivos)))</f>
        <v/>
      </c>
      <c r="K2476" s="3" t="str">
        <f ca="1">IF(Tabla1[[#This Row],[Estado]]="No Aplica","",IF(Tabla1[[#This Row],[Estado]]="Con respuesta","Gestionado",IFERROR(NETWORKDAYS(TODAY(),Tabla1[[#This Row],[Fecha de Vencimiento]],Festivos),"")))</f>
        <v/>
      </c>
      <c r="L24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76" s="1"/>
      <c r="N2476" s="1"/>
      <c r="O2476" s="1"/>
      <c r="P2476" s="1" t="str">
        <f>_xlfn.IFNA(VLOOKUP(Tabla1[[#This Row],[Departamento]],Departamentos,2,FALSE),"")</f>
        <v/>
      </c>
      <c r="Q2476" s="1"/>
      <c r="R2476" s="1" t="str">
        <f>_xlfn.IFNA(VLOOKUP(Tabla1[[#This Row],[Municipio]],Municipios,2,FALSE),"")</f>
        <v/>
      </c>
      <c r="S2476" s="1"/>
      <c r="T2476" s="1"/>
      <c r="U2476" s="1"/>
      <c r="V2476" s="1"/>
      <c r="W2476" s="1"/>
      <c r="Z2476" s="1"/>
    </row>
    <row r="2477" spans="1:26">
      <c r="A2477" s="1"/>
      <c r="B2477" s="1"/>
      <c r="D2477" s="1"/>
      <c r="E2477" s="1"/>
      <c r="F2477" s="1"/>
      <c r="G2477" s="1"/>
      <c r="H2477" s="1"/>
      <c r="I2477" s="1" t="str">
        <f>IFERROR(VLOOKUP(Tabla1[[#This Row],[Tipo de Petición, queja o reclamo, queja o reclamo]],Tipif,2,0),"")</f>
        <v/>
      </c>
      <c r="J2477" s="2" t="str">
        <f>IF(Tabla1[[#This Row],[Fecha Radicado]]="","",IF(Tabla1[[#This Row],[Tipo de Petición, queja o reclamo, queja o reclamo]]="Sin término de respuesta","No aplica",WORKDAY(Tabla1[[#This Row],[Fecha Radicado]],Tabla1[[#This Row],[Plazo]],Festivos)))</f>
        <v/>
      </c>
      <c r="K2477" s="3" t="str">
        <f ca="1">IF(Tabla1[[#This Row],[Estado]]="No Aplica","",IF(Tabla1[[#This Row],[Estado]]="Con respuesta","Gestionado",IFERROR(NETWORKDAYS(TODAY(),Tabla1[[#This Row],[Fecha de Vencimiento]],Festivos),"")))</f>
        <v/>
      </c>
      <c r="L24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77" s="1"/>
      <c r="N2477" s="1"/>
      <c r="O2477" s="1"/>
      <c r="P2477" s="1" t="str">
        <f>_xlfn.IFNA(VLOOKUP(Tabla1[[#This Row],[Departamento]],Departamentos,2,FALSE),"")</f>
        <v/>
      </c>
      <c r="Q2477" s="1"/>
      <c r="R2477" s="1" t="str">
        <f>_xlfn.IFNA(VLOOKUP(Tabla1[[#This Row],[Municipio]],Municipios,2,FALSE),"")</f>
        <v/>
      </c>
      <c r="S2477" s="1"/>
      <c r="T2477" s="1"/>
      <c r="U2477" s="1"/>
      <c r="V2477" s="1"/>
      <c r="W2477" s="1"/>
      <c r="Z2477" s="1"/>
    </row>
    <row r="2478" spans="1:26">
      <c r="A2478" s="1"/>
      <c r="B2478" s="1"/>
      <c r="D2478" s="1"/>
      <c r="E2478" s="1"/>
      <c r="F2478" s="1"/>
      <c r="G2478" s="1"/>
      <c r="H2478" s="1"/>
      <c r="I2478" s="1" t="str">
        <f>IFERROR(VLOOKUP(Tabla1[[#This Row],[Tipo de Petición, queja o reclamo, queja o reclamo]],Tipif,2,0),"")</f>
        <v/>
      </c>
      <c r="J2478" s="2" t="str">
        <f>IF(Tabla1[[#This Row],[Fecha Radicado]]="","",IF(Tabla1[[#This Row],[Tipo de Petición, queja o reclamo, queja o reclamo]]="Sin término de respuesta","No aplica",WORKDAY(Tabla1[[#This Row],[Fecha Radicado]],Tabla1[[#This Row],[Plazo]],Festivos)))</f>
        <v/>
      </c>
      <c r="K2478" s="3" t="str">
        <f ca="1">IF(Tabla1[[#This Row],[Estado]]="No Aplica","",IF(Tabla1[[#This Row],[Estado]]="Con respuesta","Gestionado",IFERROR(NETWORKDAYS(TODAY(),Tabla1[[#This Row],[Fecha de Vencimiento]],Festivos),"")))</f>
        <v/>
      </c>
      <c r="L24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78" s="1"/>
      <c r="N2478" s="1"/>
      <c r="O2478" s="1"/>
      <c r="P2478" s="1" t="str">
        <f>_xlfn.IFNA(VLOOKUP(Tabla1[[#This Row],[Departamento]],Departamentos,2,FALSE),"")</f>
        <v/>
      </c>
      <c r="Q2478" s="1"/>
      <c r="R2478" s="1" t="str">
        <f>_xlfn.IFNA(VLOOKUP(Tabla1[[#This Row],[Municipio]],Municipios,2,FALSE),"")</f>
        <v/>
      </c>
      <c r="S2478" s="1"/>
      <c r="T2478" s="1"/>
      <c r="U2478" s="1"/>
      <c r="V2478" s="1"/>
      <c r="W2478" s="1"/>
      <c r="Z2478" s="1"/>
    </row>
    <row r="2479" spans="1:26">
      <c r="A2479" s="1"/>
      <c r="B2479" s="1"/>
      <c r="D2479" s="1"/>
      <c r="E2479" s="1"/>
      <c r="F2479" s="1"/>
      <c r="G2479" s="1"/>
      <c r="H2479" s="1"/>
      <c r="I2479" s="1" t="str">
        <f>IFERROR(VLOOKUP(Tabla1[[#This Row],[Tipo de Petición, queja o reclamo, queja o reclamo]],Tipif,2,0),"")</f>
        <v/>
      </c>
      <c r="J2479" s="2" t="str">
        <f>IF(Tabla1[[#This Row],[Fecha Radicado]]="","",IF(Tabla1[[#This Row],[Tipo de Petición, queja o reclamo, queja o reclamo]]="Sin término de respuesta","No aplica",WORKDAY(Tabla1[[#This Row],[Fecha Radicado]],Tabla1[[#This Row],[Plazo]],Festivos)))</f>
        <v/>
      </c>
      <c r="K2479" s="3" t="str">
        <f ca="1">IF(Tabla1[[#This Row],[Estado]]="No Aplica","",IF(Tabla1[[#This Row],[Estado]]="Con respuesta","Gestionado",IFERROR(NETWORKDAYS(TODAY(),Tabla1[[#This Row],[Fecha de Vencimiento]],Festivos),"")))</f>
        <v/>
      </c>
      <c r="L24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79" s="1"/>
      <c r="N2479" s="1"/>
      <c r="O2479" s="1"/>
      <c r="P2479" s="1" t="str">
        <f>_xlfn.IFNA(VLOOKUP(Tabla1[[#This Row],[Departamento]],Departamentos,2,FALSE),"")</f>
        <v/>
      </c>
      <c r="Q2479" s="1"/>
      <c r="R2479" s="1" t="str">
        <f>_xlfn.IFNA(VLOOKUP(Tabla1[[#This Row],[Municipio]],Municipios,2,FALSE),"")</f>
        <v/>
      </c>
      <c r="S2479" s="1"/>
      <c r="T2479" s="1"/>
      <c r="U2479" s="1"/>
      <c r="V2479" s="1"/>
      <c r="W2479" s="1"/>
      <c r="Z2479" s="1"/>
    </row>
    <row r="2480" spans="1:26">
      <c r="A2480" s="1"/>
      <c r="B2480" s="1"/>
      <c r="D2480" s="1"/>
      <c r="E2480" s="1"/>
      <c r="F2480" s="1"/>
      <c r="G2480" s="1"/>
      <c r="H2480" s="1"/>
      <c r="I2480" s="1" t="str">
        <f>IFERROR(VLOOKUP(Tabla1[[#This Row],[Tipo de Petición, queja o reclamo, queja o reclamo]],Tipif,2,0),"")</f>
        <v/>
      </c>
      <c r="J2480" s="2" t="str">
        <f>IF(Tabla1[[#This Row],[Fecha Radicado]]="","",IF(Tabla1[[#This Row],[Tipo de Petición, queja o reclamo, queja o reclamo]]="Sin término de respuesta","No aplica",WORKDAY(Tabla1[[#This Row],[Fecha Radicado]],Tabla1[[#This Row],[Plazo]],Festivos)))</f>
        <v/>
      </c>
      <c r="K2480" s="3" t="str">
        <f ca="1">IF(Tabla1[[#This Row],[Estado]]="No Aplica","",IF(Tabla1[[#This Row],[Estado]]="Con respuesta","Gestionado",IFERROR(NETWORKDAYS(TODAY(),Tabla1[[#This Row],[Fecha de Vencimiento]],Festivos),"")))</f>
        <v/>
      </c>
      <c r="L24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80" s="1"/>
      <c r="N2480" s="1"/>
      <c r="O2480" s="1"/>
      <c r="P2480" s="1" t="str">
        <f>_xlfn.IFNA(VLOOKUP(Tabla1[[#This Row],[Departamento]],Departamentos,2,FALSE),"")</f>
        <v/>
      </c>
      <c r="Q2480" s="1"/>
      <c r="R2480" s="1" t="str">
        <f>_xlfn.IFNA(VLOOKUP(Tabla1[[#This Row],[Municipio]],Municipios,2,FALSE),"")</f>
        <v/>
      </c>
      <c r="S2480" s="1"/>
      <c r="T2480" s="1"/>
      <c r="U2480" s="1"/>
      <c r="V2480" s="1"/>
      <c r="W2480" s="1"/>
      <c r="Z2480" s="1"/>
    </row>
    <row r="2481" spans="1:26">
      <c r="A2481" s="1"/>
      <c r="B2481" s="1"/>
      <c r="D2481" s="1"/>
      <c r="E2481" s="1"/>
      <c r="F2481" s="1"/>
      <c r="G2481" s="1"/>
      <c r="H2481" s="1"/>
      <c r="I2481" s="1" t="str">
        <f>IFERROR(VLOOKUP(Tabla1[[#This Row],[Tipo de Petición, queja o reclamo, queja o reclamo]],Tipif,2,0),"")</f>
        <v/>
      </c>
      <c r="J2481" s="2" t="str">
        <f>IF(Tabla1[[#This Row],[Fecha Radicado]]="","",IF(Tabla1[[#This Row],[Tipo de Petición, queja o reclamo, queja o reclamo]]="Sin término de respuesta","No aplica",WORKDAY(Tabla1[[#This Row],[Fecha Radicado]],Tabla1[[#This Row],[Plazo]],Festivos)))</f>
        <v/>
      </c>
      <c r="K2481" s="3" t="str">
        <f ca="1">IF(Tabla1[[#This Row],[Estado]]="No Aplica","",IF(Tabla1[[#This Row],[Estado]]="Con respuesta","Gestionado",IFERROR(NETWORKDAYS(TODAY(),Tabla1[[#This Row],[Fecha de Vencimiento]],Festivos),"")))</f>
        <v/>
      </c>
      <c r="L24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81" s="1"/>
      <c r="N2481" s="1"/>
      <c r="O2481" s="1"/>
      <c r="P2481" s="1" t="str">
        <f>_xlfn.IFNA(VLOOKUP(Tabla1[[#This Row],[Departamento]],Departamentos,2,FALSE),"")</f>
        <v/>
      </c>
      <c r="Q2481" s="1"/>
      <c r="R2481" s="1" t="str">
        <f>_xlfn.IFNA(VLOOKUP(Tabla1[[#This Row],[Municipio]],Municipios,2,FALSE),"")</f>
        <v/>
      </c>
      <c r="S2481" s="1"/>
      <c r="T2481" s="1"/>
      <c r="U2481" s="1"/>
      <c r="V2481" s="1"/>
      <c r="W2481" s="1"/>
      <c r="Z2481" s="1"/>
    </row>
    <row r="2482" spans="1:26">
      <c r="A2482" s="1"/>
      <c r="B2482" s="1"/>
      <c r="D2482" s="1"/>
      <c r="E2482" s="1"/>
      <c r="F2482" s="1"/>
      <c r="G2482" s="1"/>
      <c r="H2482" s="1"/>
      <c r="I2482" s="1" t="str">
        <f>IFERROR(VLOOKUP(Tabla1[[#This Row],[Tipo de Petición, queja o reclamo, queja o reclamo]],Tipif,2,0),"")</f>
        <v/>
      </c>
      <c r="J2482" s="2" t="str">
        <f>IF(Tabla1[[#This Row],[Fecha Radicado]]="","",IF(Tabla1[[#This Row],[Tipo de Petición, queja o reclamo, queja o reclamo]]="Sin término de respuesta","No aplica",WORKDAY(Tabla1[[#This Row],[Fecha Radicado]],Tabla1[[#This Row],[Plazo]],Festivos)))</f>
        <v/>
      </c>
      <c r="K2482" s="3" t="str">
        <f ca="1">IF(Tabla1[[#This Row],[Estado]]="No Aplica","",IF(Tabla1[[#This Row],[Estado]]="Con respuesta","Gestionado",IFERROR(NETWORKDAYS(TODAY(),Tabla1[[#This Row],[Fecha de Vencimiento]],Festivos),"")))</f>
        <v/>
      </c>
      <c r="L24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82" s="1"/>
      <c r="N2482" s="1"/>
      <c r="O2482" s="1"/>
      <c r="P2482" s="1" t="str">
        <f>_xlfn.IFNA(VLOOKUP(Tabla1[[#This Row],[Departamento]],Departamentos,2,FALSE),"")</f>
        <v/>
      </c>
      <c r="Q2482" s="1"/>
      <c r="R2482" s="1" t="str">
        <f>_xlfn.IFNA(VLOOKUP(Tabla1[[#This Row],[Municipio]],Municipios,2,FALSE),"")</f>
        <v/>
      </c>
      <c r="S2482" s="1"/>
      <c r="T2482" s="1"/>
      <c r="U2482" s="1"/>
      <c r="V2482" s="1"/>
      <c r="W2482" s="1"/>
      <c r="Z2482" s="1"/>
    </row>
    <row r="2483" spans="1:26">
      <c r="A2483" s="1"/>
      <c r="B2483" s="1"/>
      <c r="D2483" s="1"/>
      <c r="E2483" s="1"/>
      <c r="F2483" s="1"/>
      <c r="G2483" s="1"/>
      <c r="H2483" s="1"/>
      <c r="I2483" s="1" t="str">
        <f>IFERROR(VLOOKUP(Tabla1[[#This Row],[Tipo de Petición, queja o reclamo, queja o reclamo]],Tipif,2,0),"")</f>
        <v/>
      </c>
      <c r="J2483" s="2" t="str">
        <f>IF(Tabla1[[#This Row],[Fecha Radicado]]="","",IF(Tabla1[[#This Row],[Tipo de Petición, queja o reclamo, queja o reclamo]]="Sin término de respuesta","No aplica",WORKDAY(Tabla1[[#This Row],[Fecha Radicado]],Tabla1[[#This Row],[Plazo]],Festivos)))</f>
        <v/>
      </c>
      <c r="K2483" s="3" t="str">
        <f ca="1">IF(Tabla1[[#This Row],[Estado]]="No Aplica","",IF(Tabla1[[#This Row],[Estado]]="Con respuesta","Gestionado",IFERROR(NETWORKDAYS(TODAY(),Tabla1[[#This Row],[Fecha de Vencimiento]],Festivos),"")))</f>
        <v/>
      </c>
      <c r="L24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83" s="1"/>
      <c r="N2483" s="1"/>
      <c r="O2483" s="1"/>
      <c r="P2483" s="1" t="str">
        <f>_xlfn.IFNA(VLOOKUP(Tabla1[[#This Row],[Departamento]],Departamentos,2,FALSE),"")</f>
        <v/>
      </c>
      <c r="Q2483" s="1"/>
      <c r="R2483" s="1" t="str">
        <f>_xlfn.IFNA(VLOOKUP(Tabla1[[#This Row],[Municipio]],Municipios,2,FALSE),"")</f>
        <v/>
      </c>
      <c r="S2483" s="1"/>
      <c r="T2483" s="1"/>
      <c r="U2483" s="1"/>
      <c r="V2483" s="1"/>
      <c r="W2483" s="1"/>
      <c r="Z2483" s="1"/>
    </row>
    <row r="2484" spans="1:26">
      <c r="A2484" s="1"/>
      <c r="B2484" s="1"/>
      <c r="D2484" s="1"/>
      <c r="E2484" s="1"/>
      <c r="F2484" s="1"/>
      <c r="G2484" s="1"/>
      <c r="H2484" s="1"/>
      <c r="I2484" s="1" t="str">
        <f>IFERROR(VLOOKUP(Tabla1[[#This Row],[Tipo de Petición, queja o reclamo, queja o reclamo]],Tipif,2,0),"")</f>
        <v/>
      </c>
      <c r="J2484" s="2" t="str">
        <f>IF(Tabla1[[#This Row],[Fecha Radicado]]="","",IF(Tabla1[[#This Row],[Tipo de Petición, queja o reclamo, queja o reclamo]]="Sin término de respuesta","No aplica",WORKDAY(Tabla1[[#This Row],[Fecha Radicado]],Tabla1[[#This Row],[Plazo]],Festivos)))</f>
        <v/>
      </c>
      <c r="K2484" s="3" t="str">
        <f ca="1">IF(Tabla1[[#This Row],[Estado]]="No Aplica","",IF(Tabla1[[#This Row],[Estado]]="Con respuesta","Gestionado",IFERROR(NETWORKDAYS(TODAY(),Tabla1[[#This Row],[Fecha de Vencimiento]],Festivos),"")))</f>
        <v/>
      </c>
      <c r="L24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84" s="1"/>
      <c r="N2484" s="1"/>
      <c r="O2484" s="1"/>
      <c r="P2484" s="1" t="str">
        <f>_xlfn.IFNA(VLOOKUP(Tabla1[[#This Row],[Departamento]],Departamentos,2,FALSE),"")</f>
        <v/>
      </c>
      <c r="Q2484" s="1"/>
      <c r="R2484" s="1" t="str">
        <f>_xlfn.IFNA(VLOOKUP(Tabla1[[#This Row],[Municipio]],Municipios,2,FALSE),"")</f>
        <v/>
      </c>
      <c r="S2484" s="1"/>
      <c r="T2484" s="1"/>
      <c r="U2484" s="1"/>
      <c r="V2484" s="1"/>
      <c r="W2484" s="1"/>
      <c r="Z2484" s="1"/>
    </row>
    <row r="2485" spans="1:26">
      <c r="A2485" s="1"/>
      <c r="B2485" s="1"/>
      <c r="D2485" s="1"/>
      <c r="E2485" s="1"/>
      <c r="F2485" s="1"/>
      <c r="G2485" s="1"/>
      <c r="H2485" s="1"/>
      <c r="I2485" s="1" t="str">
        <f>IFERROR(VLOOKUP(Tabla1[[#This Row],[Tipo de Petición, queja o reclamo, queja o reclamo]],Tipif,2,0),"")</f>
        <v/>
      </c>
      <c r="J2485" s="2" t="str">
        <f>IF(Tabla1[[#This Row],[Fecha Radicado]]="","",IF(Tabla1[[#This Row],[Tipo de Petición, queja o reclamo, queja o reclamo]]="Sin término de respuesta","No aplica",WORKDAY(Tabla1[[#This Row],[Fecha Radicado]],Tabla1[[#This Row],[Plazo]],Festivos)))</f>
        <v/>
      </c>
      <c r="K2485" s="3" t="str">
        <f ca="1">IF(Tabla1[[#This Row],[Estado]]="No Aplica","",IF(Tabla1[[#This Row],[Estado]]="Con respuesta","Gestionado",IFERROR(NETWORKDAYS(TODAY(),Tabla1[[#This Row],[Fecha de Vencimiento]],Festivos),"")))</f>
        <v/>
      </c>
      <c r="L24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85" s="1"/>
      <c r="N2485" s="1"/>
      <c r="O2485" s="1"/>
      <c r="P2485" s="1" t="str">
        <f>_xlfn.IFNA(VLOOKUP(Tabla1[[#This Row],[Departamento]],Departamentos,2,FALSE),"")</f>
        <v/>
      </c>
      <c r="Q2485" s="1"/>
      <c r="R2485" s="1" t="str">
        <f>_xlfn.IFNA(VLOOKUP(Tabla1[[#This Row],[Municipio]],Municipios,2,FALSE),"")</f>
        <v/>
      </c>
      <c r="S2485" s="1"/>
      <c r="T2485" s="1"/>
      <c r="U2485" s="1"/>
      <c r="V2485" s="1"/>
      <c r="W2485" s="1"/>
      <c r="Z2485" s="1"/>
    </row>
    <row r="2486" spans="1:26">
      <c r="A2486" s="1"/>
      <c r="B2486" s="1"/>
      <c r="D2486" s="1"/>
      <c r="E2486" s="1"/>
      <c r="F2486" s="1"/>
      <c r="G2486" s="1"/>
      <c r="H2486" s="1"/>
      <c r="I2486" s="1" t="str">
        <f>IFERROR(VLOOKUP(Tabla1[[#This Row],[Tipo de Petición, queja o reclamo, queja o reclamo]],Tipif,2,0),"")</f>
        <v/>
      </c>
      <c r="J2486" s="2" t="str">
        <f>IF(Tabla1[[#This Row],[Fecha Radicado]]="","",IF(Tabla1[[#This Row],[Tipo de Petición, queja o reclamo, queja o reclamo]]="Sin término de respuesta","No aplica",WORKDAY(Tabla1[[#This Row],[Fecha Radicado]],Tabla1[[#This Row],[Plazo]],Festivos)))</f>
        <v/>
      </c>
      <c r="K2486" s="3" t="str">
        <f ca="1">IF(Tabla1[[#This Row],[Estado]]="No Aplica","",IF(Tabla1[[#This Row],[Estado]]="Con respuesta","Gestionado",IFERROR(NETWORKDAYS(TODAY(),Tabla1[[#This Row],[Fecha de Vencimiento]],Festivos),"")))</f>
        <v/>
      </c>
      <c r="L24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86" s="1"/>
      <c r="N2486" s="1"/>
      <c r="O2486" s="1"/>
      <c r="P2486" s="1" t="str">
        <f>_xlfn.IFNA(VLOOKUP(Tabla1[[#This Row],[Departamento]],Departamentos,2,FALSE),"")</f>
        <v/>
      </c>
      <c r="Q2486" s="1"/>
      <c r="R2486" s="1" t="str">
        <f>_xlfn.IFNA(VLOOKUP(Tabla1[[#This Row],[Municipio]],Municipios,2,FALSE),"")</f>
        <v/>
      </c>
      <c r="S2486" s="1"/>
      <c r="T2486" s="1"/>
      <c r="U2486" s="1"/>
      <c r="V2486" s="1"/>
      <c r="W2486" s="1"/>
      <c r="Z2486" s="1"/>
    </row>
    <row r="2487" spans="1:26">
      <c r="A2487" s="1"/>
      <c r="B2487" s="1"/>
      <c r="D2487" s="1"/>
      <c r="E2487" s="1"/>
      <c r="F2487" s="1"/>
      <c r="G2487" s="1"/>
      <c r="H2487" s="1"/>
      <c r="I2487" s="1" t="str">
        <f>IFERROR(VLOOKUP(Tabla1[[#This Row],[Tipo de Petición, queja o reclamo, queja o reclamo]],Tipif,2,0),"")</f>
        <v/>
      </c>
      <c r="J2487" s="2" t="str">
        <f>IF(Tabla1[[#This Row],[Fecha Radicado]]="","",IF(Tabla1[[#This Row],[Tipo de Petición, queja o reclamo, queja o reclamo]]="Sin término de respuesta","No aplica",WORKDAY(Tabla1[[#This Row],[Fecha Radicado]],Tabla1[[#This Row],[Plazo]],Festivos)))</f>
        <v/>
      </c>
      <c r="K2487" s="3" t="str">
        <f ca="1">IF(Tabla1[[#This Row],[Estado]]="No Aplica","",IF(Tabla1[[#This Row],[Estado]]="Con respuesta","Gestionado",IFERROR(NETWORKDAYS(TODAY(),Tabla1[[#This Row],[Fecha de Vencimiento]],Festivos),"")))</f>
        <v/>
      </c>
      <c r="L24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87" s="1"/>
      <c r="N2487" s="1"/>
      <c r="O2487" s="1"/>
      <c r="P2487" s="1" t="str">
        <f>_xlfn.IFNA(VLOOKUP(Tabla1[[#This Row],[Departamento]],Departamentos,2,FALSE),"")</f>
        <v/>
      </c>
      <c r="Q2487" s="1"/>
      <c r="R2487" s="1" t="str">
        <f>_xlfn.IFNA(VLOOKUP(Tabla1[[#This Row],[Municipio]],Municipios,2,FALSE),"")</f>
        <v/>
      </c>
      <c r="S2487" s="1"/>
      <c r="T2487" s="1"/>
      <c r="U2487" s="1"/>
      <c r="V2487" s="1"/>
      <c r="W2487" s="1"/>
      <c r="Z2487" s="1"/>
    </row>
    <row r="2488" spans="1:26">
      <c r="A2488" s="1"/>
      <c r="B2488" s="1"/>
      <c r="D2488" s="1"/>
      <c r="E2488" s="1"/>
      <c r="F2488" s="1"/>
      <c r="G2488" s="1"/>
      <c r="H2488" s="1"/>
      <c r="I2488" s="1" t="str">
        <f>IFERROR(VLOOKUP(Tabla1[[#This Row],[Tipo de Petición, queja o reclamo, queja o reclamo]],Tipif,2,0),"")</f>
        <v/>
      </c>
      <c r="J2488" s="2" t="str">
        <f>IF(Tabla1[[#This Row],[Fecha Radicado]]="","",IF(Tabla1[[#This Row],[Tipo de Petición, queja o reclamo, queja o reclamo]]="Sin término de respuesta","No aplica",WORKDAY(Tabla1[[#This Row],[Fecha Radicado]],Tabla1[[#This Row],[Plazo]],Festivos)))</f>
        <v/>
      </c>
      <c r="K2488" s="3" t="str">
        <f ca="1">IF(Tabla1[[#This Row],[Estado]]="No Aplica","",IF(Tabla1[[#This Row],[Estado]]="Con respuesta","Gestionado",IFERROR(NETWORKDAYS(TODAY(),Tabla1[[#This Row],[Fecha de Vencimiento]],Festivos),"")))</f>
        <v/>
      </c>
      <c r="L24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88" s="1"/>
      <c r="N2488" s="1"/>
      <c r="O2488" s="1"/>
      <c r="P2488" s="1" t="str">
        <f>_xlfn.IFNA(VLOOKUP(Tabla1[[#This Row],[Departamento]],Departamentos,2,FALSE),"")</f>
        <v/>
      </c>
      <c r="Q2488" s="1"/>
      <c r="R2488" s="1" t="str">
        <f>_xlfn.IFNA(VLOOKUP(Tabla1[[#This Row],[Municipio]],Municipios,2,FALSE),"")</f>
        <v/>
      </c>
      <c r="S2488" s="1"/>
      <c r="T2488" s="1"/>
      <c r="U2488" s="1"/>
      <c r="V2488" s="1"/>
      <c r="W2488" s="1"/>
      <c r="Z2488" s="1"/>
    </row>
    <row r="2489" spans="1:26">
      <c r="A2489" s="1"/>
      <c r="B2489" s="1"/>
      <c r="D2489" s="1"/>
      <c r="E2489" s="1"/>
      <c r="F2489" s="1"/>
      <c r="G2489" s="1"/>
      <c r="H2489" s="1"/>
      <c r="I2489" s="1" t="str">
        <f>IFERROR(VLOOKUP(Tabla1[[#This Row],[Tipo de Petición, queja o reclamo, queja o reclamo]],Tipif,2,0),"")</f>
        <v/>
      </c>
      <c r="J2489" s="2" t="str">
        <f>IF(Tabla1[[#This Row],[Fecha Radicado]]="","",IF(Tabla1[[#This Row],[Tipo de Petición, queja o reclamo, queja o reclamo]]="Sin término de respuesta","No aplica",WORKDAY(Tabla1[[#This Row],[Fecha Radicado]],Tabla1[[#This Row],[Plazo]],Festivos)))</f>
        <v/>
      </c>
      <c r="K2489" s="3" t="str">
        <f ca="1">IF(Tabla1[[#This Row],[Estado]]="No Aplica","",IF(Tabla1[[#This Row],[Estado]]="Con respuesta","Gestionado",IFERROR(NETWORKDAYS(TODAY(),Tabla1[[#This Row],[Fecha de Vencimiento]],Festivos),"")))</f>
        <v/>
      </c>
      <c r="L24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89" s="1"/>
      <c r="N2489" s="1"/>
      <c r="O2489" s="1"/>
      <c r="P2489" s="1" t="str">
        <f>_xlfn.IFNA(VLOOKUP(Tabla1[[#This Row],[Departamento]],Departamentos,2,FALSE),"")</f>
        <v/>
      </c>
      <c r="Q2489" s="1"/>
      <c r="R2489" s="1" t="str">
        <f>_xlfn.IFNA(VLOOKUP(Tabla1[[#This Row],[Municipio]],Municipios,2,FALSE),"")</f>
        <v/>
      </c>
      <c r="S2489" s="1"/>
      <c r="T2489" s="1"/>
      <c r="U2489" s="1"/>
      <c r="V2489" s="1"/>
      <c r="W2489" s="1"/>
      <c r="Z2489" s="1"/>
    </row>
    <row r="2490" spans="1:26">
      <c r="A2490" s="1"/>
      <c r="B2490" s="1"/>
      <c r="D2490" s="1"/>
      <c r="E2490" s="1"/>
      <c r="F2490" s="1"/>
      <c r="G2490" s="1"/>
      <c r="H2490" s="1"/>
      <c r="I2490" s="1" t="str">
        <f>IFERROR(VLOOKUP(Tabla1[[#This Row],[Tipo de Petición, queja o reclamo, queja o reclamo]],Tipif,2,0),"")</f>
        <v/>
      </c>
      <c r="J2490" s="2" t="str">
        <f>IF(Tabla1[[#This Row],[Fecha Radicado]]="","",IF(Tabla1[[#This Row],[Tipo de Petición, queja o reclamo, queja o reclamo]]="Sin término de respuesta","No aplica",WORKDAY(Tabla1[[#This Row],[Fecha Radicado]],Tabla1[[#This Row],[Plazo]],Festivos)))</f>
        <v/>
      </c>
      <c r="K2490" s="3" t="str">
        <f ca="1">IF(Tabla1[[#This Row],[Estado]]="No Aplica","",IF(Tabla1[[#This Row],[Estado]]="Con respuesta","Gestionado",IFERROR(NETWORKDAYS(TODAY(),Tabla1[[#This Row],[Fecha de Vencimiento]],Festivos),"")))</f>
        <v/>
      </c>
      <c r="L24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90" s="1"/>
      <c r="N2490" s="1"/>
      <c r="O2490" s="1"/>
      <c r="P2490" s="1" t="str">
        <f>_xlfn.IFNA(VLOOKUP(Tabla1[[#This Row],[Departamento]],Departamentos,2,FALSE),"")</f>
        <v/>
      </c>
      <c r="Q2490" s="1"/>
      <c r="R2490" s="1" t="str">
        <f>_xlfn.IFNA(VLOOKUP(Tabla1[[#This Row],[Municipio]],Municipios,2,FALSE),"")</f>
        <v/>
      </c>
      <c r="S2490" s="1"/>
      <c r="T2490" s="1"/>
      <c r="U2490" s="1"/>
      <c r="V2490" s="1"/>
      <c r="W2490" s="1"/>
      <c r="Z2490" s="1"/>
    </row>
    <row r="2491" spans="1:26">
      <c r="A2491" s="1"/>
      <c r="B2491" s="1"/>
      <c r="D2491" s="1"/>
      <c r="E2491" s="1"/>
      <c r="F2491" s="1"/>
      <c r="G2491" s="1"/>
      <c r="H2491" s="1"/>
      <c r="I2491" s="1" t="str">
        <f>IFERROR(VLOOKUP(Tabla1[[#This Row],[Tipo de Petición, queja o reclamo, queja o reclamo]],Tipif,2,0),"")</f>
        <v/>
      </c>
      <c r="J2491" s="2" t="str">
        <f>IF(Tabla1[[#This Row],[Fecha Radicado]]="","",IF(Tabla1[[#This Row],[Tipo de Petición, queja o reclamo, queja o reclamo]]="Sin término de respuesta","No aplica",WORKDAY(Tabla1[[#This Row],[Fecha Radicado]],Tabla1[[#This Row],[Plazo]],Festivos)))</f>
        <v/>
      </c>
      <c r="K2491" s="3" t="str">
        <f ca="1">IF(Tabla1[[#This Row],[Estado]]="No Aplica","",IF(Tabla1[[#This Row],[Estado]]="Con respuesta","Gestionado",IFERROR(NETWORKDAYS(TODAY(),Tabla1[[#This Row],[Fecha de Vencimiento]],Festivos),"")))</f>
        <v/>
      </c>
      <c r="L24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91" s="1"/>
      <c r="N2491" s="1"/>
      <c r="O2491" s="1"/>
      <c r="P2491" s="1" t="str">
        <f>_xlfn.IFNA(VLOOKUP(Tabla1[[#This Row],[Departamento]],Departamentos,2,FALSE),"")</f>
        <v/>
      </c>
      <c r="Q2491" s="1"/>
      <c r="R2491" s="1" t="str">
        <f>_xlfn.IFNA(VLOOKUP(Tabla1[[#This Row],[Municipio]],Municipios,2,FALSE),"")</f>
        <v/>
      </c>
      <c r="S2491" s="1"/>
      <c r="T2491" s="1"/>
      <c r="U2491" s="1"/>
      <c r="V2491" s="1"/>
      <c r="W2491" s="1"/>
      <c r="Z2491" s="1"/>
    </row>
    <row r="2492" spans="1:26">
      <c r="A2492" s="1"/>
      <c r="B2492" s="1"/>
      <c r="D2492" s="1"/>
      <c r="E2492" s="1"/>
      <c r="F2492" s="1"/>
      <c r="G2492" s="1"/>
      <c r="H2492" s="1"/>
      <c r="I2492" s="1" t="str">
        <f>IFERROR(VLOOKUP(Tabla1[[#This Row],[Tipo de Petición, queja o reclamo, queja o reclamo]],Tipif,2,0),"")</f>
        <v/>
      </c>
      <c r="J2492" s="2" t="str">
        <f>IF(Tabla1[[#This Row],[Fecha Radicado]]="","",IF(Tabla1[[#This Row],[Tipo de Petición, queja o reclamo, queja o reclamo]]="Sin término de respuesta","No aplica",WORKDAY(Tabla1[[#This Row],[Fecha Radicado]],Tabla1[[#This Row],[Plazo]],Festivos)))</f>
        <v/>
      </c>
      <c r="K2492" s="3" t="str">
        <f ca="1">IF(Tabla1[[#This Row],[Estado]]="No Aplica","",IF(Tabla1[[#This Row],[Estado]]="Con respuesta","Gestionado",IFERROR(NETWORKDAYS(TODAY(),Tabla1[[#This Row],[Fecha de Vencimiento]],Festivos),"")))</f>
        <v/>
      </c>
      <c r="L24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92" s="1"/>
      <c r="N2492" s="1"/>
      <c r="O2492" s="1"/>
      <c r="P2492" s="1" t="str">
        <f>_xlfn.IFNA(VLOOKUP(Tabla1[[#This Row],[Departamento]],Departamentos,2,FALSE),"")</f>
        <v/>
      </c>
      <c r="Q2492" s="1"/>
      <c r="R2492" s="1" t="str">
        <f>_xlfn.IFNA(VLOOKUP(Tabla1[[#This Row],[Municipio]],Municipios,2,FALSE),"")</f>
        <v/>
      </c>
      <c r="S2492" s="1"/>
      <c r="T2492" s="1"/>
      <c r="U2492" s="1"/>
      <c r="V2492" s="1"/>
      <c r="W2492" s="1"/>
      <c r="Z2492" s="1"/>
    </row>
    <row r="2493" spans="1:26">
      <c r="A2493" s="1"/>
      <c r="B2493" s="1"/>
      <c r="D2493" s="1"/>
      <c r="E2493" s="1"/>
      <c r="F2493" s="1"/>
      <c r="G2493" s="1"/>
      <c r="H2493" s="1"/>
      <c r="I2493" s="1" t="str">
        <f>IFERROR(VLOOKUP(Tabla1[[#This Row],[Tipo de Petición, queja o reclamo, queja o reclamo]],Tipif,2,0),"")</f>
        <v/>
      </c>
      <c r="J2493" s="2" t="str">
        <f>IF(Tabla1[[#This Row],[Fecha Radicado]]="","",IF(Tabla1[[#This Row],[Tipo de Petición, queja o reclamo, queja o reclamo]]="Sin término de respuesta","No aplica",WORKDAY(Tabla1[[#This Row],[Fecha Radicado]],Tabla1[[#This Row],[Plazo]],Festivos)))</f>
        <v/>
      </c>
      <c r="K2493" s="3" t="str">
        <f ca="1">IF(Tabla1[[#This Row],[Estado]]="No Aplica","",IF(Tabla1[[#This Row],[Estado]]="Con respuesta","Gestionado",IFERROR(NETWORKDAYS(TODAY(),Tabla1[[#This Row],[Fecha de Vencimiento]],Festivos),"")))</f>
        <v/>
      </c>
      <c r="L24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93" s="1"/>
      <c r="N2493" s="1"/>
      <c r="O2493" s="1"/>
      <c r="P2493" s="1" t="str">
        <f>_xlfn.IFNA(VLOOKUP(Tabla1[[#This Row],[Departamento]],Departamentos,2,FALSE),"")</f>
        <v/>
      </c>
      <c r="Q2493" s="1"/>
      <c r="R2493" s="1" t="str">
        <f>_xlfn.IFNA(VLOOKUP(Tabla1[[#This Row],[Municipio]],Municipios,2,FALSE),"")</f>
        <v/>
      </c>
      <c r="S2493" s="1"/>
      <c r="T2493" s="1"/>
      <c r="U2493" s="1"/>
      <c r="V2493" s="1"/>
      <c r="W2493" s="1"/>
      <c r="Z2493" s="1"/>
    </row>
    <row r="2494" spans="1:26">
      <c r="A2494" s="1"/>
      <c r="B2494" s="1"/>
      <c r="D2494" s="1"/>
      <c r="E2494" s="1"/>
      <c r="F2494" s="1"/>
      <c r="G2494" s="1"/>
      <c r="H2494" s="1"/>
      <c r="I2494" s="1" t="str">
        <f>IFERROR(VLOOKUP(Tabla1[[#This Row],[Tipo de Petición, queja o reclamo, queja o reclamo]],Tipif,2,0),"")</f>
        <v/>
      </c>
      <c r="J2494" s="2" t="str">
        <f>IF(Tabla1[[#This Row],[Fecha Radicado]]="","",IF(Tabla1[[#This Row],[Tipo de Petición, queja o reclamo, queja o reclamo]]="Sin término de respuesta","No aplica",WORKDAY(Tabla1[[#This Row],[Fecha Radicado]],Tabla1[[#This Row],[Plazo]],Festivos)))</f>
        <v/>
      </c>
      <c r="K2494" s="3" t="str">
        <f ca="1">IF(Tabla1[[#This Row],[Estado]]="No Aplica","",IF(Tabla1[[#This Row],[Estado]]="Con respuesta","Gestionado",IFERROR(NETWORKDAYS(TODAY(),Tabla1[[#This Row],[Fecha de Vencimiento]],Festivos),"")))</f>
        <v/>
      </c>
      <c r="L24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94" s="1"/>
      <c r="N2494" s="1"/>
      <c r="O2494" s="1"/>
      <c r="P2494" s="1" t="str">
        <f>_xlfn.IFNA(VLOOKUP(Tabla1[[#This Row],[Departamento]],Departamentos,2,FALSE),"")</f>
        <v/>
      </c>
      <c r="Q2494" s="1"/>
      <c r="R2494" s="1" t="str">
        <f>_xlfn.IFNA(VLOOKUP(Tabla1[[#This Row],[Municipio]],Municipios,2,FALSE),"")</f>
        <v/>
      </c>
      <c r="S2494" s="1"/>
      <c r="T2494" s="1"/>
      <c r="U2494" s="1"/>
      <c r="V2494" s="1"/>
      <c r="W2494" s="1"/>
      <c r="Z2494" s="1"/>
    </row>
    <row r="2495" spans="1:26">
      <c r="A2495" s="1"/>
      <c r="B2495" s="1"/>
      <c r="D2495" s="1"/>
      <c r="E2495" s="1"/>
      <c r="F2495" s="1"/>
      <c r="G2495" s="1"/>
      <c r="H2495" s="1"/>
      <c r="I2495" s="1" t="str">
        <f>IFERROR(VLOOKUP(Tabla1[[#This Row],[Tipo de Petición, queja o reclamo, queja o reclamo]],Tipif,2,0),"")</f>
        <v/>
      </c>
      <c r="J2495" s="2" t="str">
        <f>IF(Tabla1[[#This Row],[Fecha Radicado]]="","",IF(Tabla1[[#This Row],[Tipo de Petición, queja o reclamo, queja o reclamo]]="Sin término de respuesta","No aplica",WORKDAY(Tabla1[[#This Row],[Fecha Radicado]],Tabla1[[#This Row],[Plazo]],Festivos)))</f>
        <v/>
      </c>
      <c r="K2495" s="3" t="str">
        <f ca="1">IF(Tabla1[[#This Row],[Estado]]="No Aplica","",IF(Tabla1[[#This Row],[Estado]]="Con respuesta","Gestionado",IFERROR(NETWORKDAYS(TODAY(),Tabla1[[#This Row],[Fecha de Vencimiento]],Festivos),"")))</f>
        <v/>
      </c>
      <c r="L24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95" s="1"/>
      <c r="N2495" s="1"/>
      <c r="O2495" s="1"/>
      <c r="P2495" s="1" t="str">
        <f>_xlfn.IFNA(VLOOKUP(Tabla1[[#This Row],[Departamento]],Departamentos,2,FALSE),"")</f>
        <v/>
      </c>
      <c r="Q2495" s="1"/>
      <c r="R2495" s="1" t="str">
        <f>_xlfn.IFNA(VLOOKUP(Tabla1[[#This Row],[Municipio]],Municipios,2,FALSE),"")</f>
        <v/>
      </c>
      <c r="S2495" s="1"/>
      <c r="T2495" s="1"/>
      <c r="U2495" s="1"/>
      <c r="V2495" s="1"/>
      <c r="W2495" s="1"/>
      <c r="Z2495" s="1"/>
    </row>
    <row r="2496" spans="1:26">
      <c r="A2496" s="1"/>
      <c r="B2496" s="1"/>
      <c r="D2496" s="1"/>
      <c r="E2496" s="1"/>
      <c r="F2496" s="1"/>
      <c r="G2496" s="1"/>
      <c r="H2496" s="1"/>
      <c r="I2496" s="1" t="str">
        <f>IFERROR(VLOOKUP(Tabla1[[#This Row],[Tipo de Petición, queja o reclamo, queja o reclamo]],Tipif,2,0),"")</f>
        <v/>
      </c>
      <c r="J2496" s="2" t="str">
        <f>IF(Tabla1[[#This Row],[Fecha Radicado]]="","",IF(Tabla1[[#This Row],[Tipo de Petición, queja o reclamo, queja o reclamo]]="Sin término de respuesta","No aplica",WORKDAY(Tabla1[[#This Row],[Fecha Radicado]],Tabla1[[#This Row],[Plazo]],Festivos)))</f>
        <v/>
      </c>
      <c r="K2496" s="3" t="str">
        <f ca="1">IF(Tabla1[[#This Row],[Estado]]="No Aplica","",IF(Tabla1[[#This Row],[Estado]]="Con respuesta","Gestionado",IFERROR(NETWORKDAYS(TODAY(),Tabla1[[#This Row],[Fecha de Vencimiento]],Festivos),"")))</f>
        <v/>
      </c>
      <c r="L24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96" s="1"/>
      <c r="N2496" s="1"/>
      <c r="O2496" s="1"/>
      <c r="P2496" s="1" t="str">
        <f>_xlfn.IFNA(VLOOKUP(Tabla1[[#This Row],[Departamento]],Departamentos,2,FALSE),"")</f>
        <v/>
      </c>
      <c r="Q2496" s="1"/>
      <c r="R2496" s="1" t="str">
        <f>_xlfn.IFNA(VLOOKUP(Tabla1[[#This Row],[Municipio]],Municipios,2,FALSE),"")</f>
        <v/>
      </c>
      <c r="S2496" s="1"/>
      <c r="T2496" s="1"/>
      <c r="U2496" s="1"/>
      <c r="V2496" s="1"/>
      <c r="W2496" s="1"/>
      <c r="Z2496" s="1"/>
    </row>
    <row r="2497" spans="1:26">
      <c r="A2497" s="1"/>
      <c r="B2497" s="1"/>
      <c r="D2497" s="1"/>
      <c r="E2497" s="1"/>
      <c r="F2497" s="1"/>
      <c r="G2497" s="1"/>
      <c r="H2497" s="1"/>
      <c r="I2497" s="1" t="str">
        <f>IFERROR(VLOOKUP(Tabla1[[#This Row],[Tipo de Petición, queja o reclamo, queja o reclamo]],Tipif,2,0),"")</f>
        <v/>
      </c>
      <c r="J2497" s="2" t="str">
        <f>IF(Tabla1[[#This Row],[Fecha Radicado]]="","",IF(Tabla1[[#This Row],[Tipo de Petición, queja o reclamo, queja o reclamo]]="Sin término de respuesta","No aplica",WORKDAY(Tabla1[[#This Row],[Fecha Radicado]],Tabla1[[#This Row],[Plazo]],Festivos)))</f>
        <v/>
      </c>
      <c r="K2497" s="3" t="str">
        <f ca="1">IF(Tabla1[[#This Row],[Estado]]="No Aplica","",IF(Tabla1[[#This Row],[Estado]]="Con respuesta","Gestionado",IFERROR(NETWORKDAYS(TODAY(),Tabla1[[#This Row],[Fecha de Vencimiento]],Festivos),"")))</f>
        <v/>
      </c>
      <c r="L24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97" s="1"/>
      <c r="N2497" s="1"/>
      <c r="O2497" s="1"/>
      <c r="P2497" s="1" t="str">
        <f>_xlfn.IFNA(VLOOKUP(Tabla1[[#This Row],[Departamento]],Departamentos,2,FALSE),"")</f>
        <v/>
      </c>
      <c r="Q2497" s="1"/>
      <c r="R2497" s="1" t="str">
        <f>_xlfn.IFNA(VLOOKUP(Tabla1[[#This Row],[Municipio]],Municipios,2,FALSE),"")</f>
        <v/>
      </c>
      <c r="S2497" s="1"/>
      <c r="T2497" s="1"/>
      <c r="U2497" s="1"/>
      <c r="V2497" s="1"/>
      <c r="W2497" s="1"/>
      <c r="Z2497" s="1"/>
    </row>
    <row r="2498" spans="1:26">
      <c r="A2498" s="1"/>
      <c r="B2498" s="1"/>
      <c r="D2498" s="1"/>
      <c r="E2498" s="1"/>
      <c r="F2498" s="1"/>
      <c r="G2498" s="1"/>
      <c r="H2498" s="1"/>
      <c r="I2498" s="1" t="str">
        <f>IFERROR(VLOOKUP(Tabla1[[#This Row],[Tipo de Petición, queja o reclamo, queja o reclamo]],Tipif,2,0),"")</f>
        <v/>
      </c>
      <c r="J2498" s="2" t="str">
        <f>IF(Tabla1[[#This Row],[Fecha Radicado]]="","",IF(Tabla1[[#This Row],[Tipo de Petición, queja o reclamo, queja o reclamo]]="Sin término de respuesta","No aplica",WORKDAY(Tabla1[[#This Row],[Fecha Radicado]],Tabla1[[#This Row],[Plazo]],Festivos)))</f>
        <v/>
      </c>
      <c r="K2498" s="3" t="str">
        <f ca="1">IF(Tabla1[[#This Row],[Estado]]="No Aplica","",IF(Tabla1[[#This Row],[Estado]]="Con respuesta","Gestionado",IFERROR(NETWORKDAYS(TODAY(),Tabla1[[#This Row],[Fecha de Vencimiento]],Festivos),"")))</f>
        <v/>
      </c>
      <c r="L24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98" s="1"/>
      <c r="N2498" s="1"/>
      <c r="O2498" s="1"/>
      <c r="P2498" s="1" t="str">
        <f>_xlfn.IFNA(VLOOKUP(Tabla1[[#This Row],[Departamento]],Departamentos,2,FALSE),"")</f>
        <v/>
      </c>
      <c r="Q2498" s="1"/>
      <c r="R2498" s="1" t="str">
        <f>_xlfn.IFNA(VLOOKUP(Tabla1[[#This Row],[Municipio]],Municipios,2,FALSE),"")</f>
        <v/>
      </c>
      <c r="S2498" s="1"/>
      <c r="T2498" s="1"/>
      <c r="U2498" s="1"/>
      <c r="V2498" s="1"/>
      <c r="W2498" s="1"/>
      <c r="Z2498" s="1"/>
    </row>
    <row r="2499" spans="1:26">
      <c r="A2499" s="1"/>
      <c r="B2499" s="1"/>
      <c r="D2499" s="1"/>
      <c r="E2499" s="1"/>
      <c r="F2499" s="1"/>
      <c r="G2499" s="1"/>
      <c r="H2499" s="1"/>
      <c r="I2499" s="1" t="str">
        <f>IFERROR(VLOOKUP(Tabla1[[#This Row],[Tipo de Petición, queja o reclamo, queja o reclamo]],Tipif,2,0),"")</f>
        <v/>
      </c>
      <c r="J2499" s="2" t="str">
        <f>IF(Tabla1[[#This Row],[Fecha Radicado]]="","",IF(Tabla1[[#This Row],[Tipo de Petición, queja o reclamo, queja o reclamo]]="Sin término de respuesta","No aplica",WORKDAY(Tabla1[[#This Row],[Fecha Radicado]],Tabla1[[#This Row],[Plazo]],Festivos)))</f>
        <v/>
      </c>
      <c r="K2499" s="3" t="str">
        <f ca="1">IF(Tabla1[[#This Row],[Estado]]="No Aplica","",IF(Tabla1[[#This Row],[Estado]]="Con respuesta","Gestionado",IFERROR(NETWORKDAYS(TODAY(),Tabla1[[#This Row],[Fecha de Vencimiento]],Festivos),"")))</f>
        <v/>
      </c>
      <c r="L24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499" s="1"/>
      <c r="N2499" s="1"/>
      <c r="O2499" s="1"/>
      <c r="P2499" s="1" t="str">
        <f>_xlfn.IFNA(VLOOKUP(Tabla1[[#This Row],[Departamento]],Departamentos,2,FALSE),"")</f>
        <v/>
      </c>
      <c r="Q2499" s="1"/>
      <c r="R2499" s="1" t="str">
        <f>_xlfn.IFNA(VLOOKUP(Tabla1[[#This Row],[Municipio]],Municipios,2,FALSE),"")</f>
        <v/>
      </c>
      <c r="S2499" s="1"/>
      <c r="T2499" s="1"/>
      <c r="U2499" s="1"/>
      <c r="V2499" s="1"/>
      <c r="W2499" s="1"/>
      <c r="Z2499" s="1"/>
    </row>
    <row r="2500" spans="1:26">
      <c r="A2500" s="1"/>
      <c r="B2500" s="1"/>
      <c r="D2500" s="1"/>
      <c r="E2500" s="1"/>
      <c r="F2500" s="1"/>
      <c r="G2500" s="1"/>
      <c r="H2500" s="1"/>
      <c r="I2500" s="1" t="str">
        <f>IFERROR(VLOOKUP(Tabla1[[#This Row],[Tipo de Petición, queja o reclamo, queja o reclamo]],Tipif,2,0),"")</f>
        <v/>
      </c>
      <c r="J2500" s="2" t="str">
        <f>IF(Tabla1[[#This Row],[Fecha Radicado]]="","",IF(Tabla1[[#This Row],[Tipo de Petición, queja o reclamo, queja o reclamo]]="Sin término de respuesta","No aplica",WORKDAY(Tabla1[[#This Row],[Fecha Radicado]],Tabla1[[#This Row],[Plazo]],Festivos)))</f>
        <v/>
      </c>
      <c r="K2500" s="3" t="str">
        <f ca="1">IF(Tabla1[[#This Row],[Estado]]="No Aplica","",IF(Tabla1[[#This Row],[Estado]]="Con respuesta","Gestionado",IFERROR(NETWORKDAYS(TODAY(),Tabla1[[#This Row],[Fecha de Vencimiento]],Festivos),"")))</f>
        <v/>
      </c>
      <c r="L25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00" s="1"/>
      <c r="N2500" s="1"/>
      <c r="O2500" s="1"/>
      <c r="P2500" s="1" t="str">
        <f>_xlfn.IFNA(VLOOKUP(Tabla1[[#This Row],[Departamento]],Departamentos,2,FALSE),"")</f>
        <v/>
      </c>
      <c r="Q2500" s="1"/>
      <c r="R2500" s="1" t="str">
        <f>_xlfn.IFNA(VLOOKUP(Tabla1[[#This Row],[Municipio]],Municipios,2,FALSE),"")</f>
        <v/>
      </c>
      <c r="S2500" s="1"/>
      <c r="T2500" s="1"/>
      <c r="U2500" s="1"/>
      <c r="V2500" s="1"/>
      <c r="W2500" s="1"/>
      <c r="Z2500" s="1"/>
    </row>
    <row r="2501" spans="1:26">
      <c r="A2501" s="1"/>
      <c r="B2501" s="1"/>
      <c r="D2501" s="1"/>
      <c r="E2501" s="1"/>
      <c r="F2501" s="1"/>
      <c r="G2501" s="1"/>
      <c r="H2501" s="1"/>
      <c r="I2501" s="1" t="str">
        <f>IFERROR(VLOOKUP(Tabla1[[#This Row],[Tipo de Petición, queja o reclamo, queja o reclamo]],Tipif,2,0),"")</f>
        <v/>
      </c>
      <c r="J2501" s="2" t="str">
        <f>IF(Tabla1[[#This Row],[Fecha Radicado]]="","",IF(Tabla1[[#This Row],[Tipo de Petición, queja o reclamo, queja o reclamo]]="Sin término de respuesta","No aplica",WORKDAY(Tabla1[[#This Row],[Fecha Radicado]],Tabla1[[#This Row],[Plazo]],Festivos)))</f>
        <v/>
      </c>
      <c r="K2501" s="3" t="str">
        <f ca="1">IF(Tabla1[[#This Row],[Estado]]="No Aplica","",IF(Tabla1[[#This Row],[Estado]]="Con respuesta","Gestionado",IFERROR(NETWORKDAYS(TODAY(),Tabla1[[#This Row],[Fecha de Vencimiento]],Festivos),"")))</f>
        <v/>
      </c>
      <c r="L25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01" s="1"/>
      <c r="N2501" s="1"/>
      <c r="O2501" s="1"/>
      <c r="P2501" s="1" t="str">
        <f>_xlfn.IFNA(VLOOKUP(Tabla1[[#This Row],[Departamento]],Departamentos,2,FALSE),"")</f>
        <v/>
      </c>
      <c r="Q2501" s="1"/>
      <c r="R2501" s="1" t="str">
        <f>_xlfn.IFNA(VLOOKUP(Tabla1[[#This Row],[Municipio]],Municipios,2,FALSE),"")</f>
        <v/>
      </c>
      <c r="S2501" s="1"/>
      <c r="T2501" s="1"/>
      <c r="U2501" s="1"/>
      <c r="V2501" s="1"/>
      <c r="W2501" s="1"/>
      <c r="Z2501" s="1"/>
    </row>
    <row r="2502" spans="1:26">
      <c r="A2502" s="1"/>
      <c r="B2502" s="1"/>
      <c r="D2502" s="1"/>
      <c r="E2502" s="1"/>
      <c r="F2502" s="1"/>
      <c r="G2502" s="1"/>
      <c r="H2502" s="1"/>
      <c r="I2502" s="1" t="str">
        <f>IFERROR(VLOOKUP(Tabla1[[#This Row],[Tipo de Petición, queja o reclamo, queja o reclamo]],Tipif,2,0),"")</f>
        <v/>
      </c>
      <c r="J2502" s="2" t="str">
        <f>IF(Tabla1[[#This Row],[Fecha Radicado]]="","",IF(Tabla1[[#This Row],[Tipo de Petición, queja o reclamo, queja o reclamo]]="Sin término de respuesta","No aplica",WORKDAY(Tabla1[[#This Row],[Fecha Radicado]],Tabla1[[#This Row],[Plazo]],Festivos)))</f>
        <v/>
      </c>
      <c r="K2502" s="3" t="str">
        <f ca="1">IF(Tabla1[[#This Row],[Estado]]="No Aplica","",IF(Tabla1[[#This Row],[Estado]]="Con respuesta","Gestionado",IFERROR(NETWORKDAYS(TODAY(),Tabla1[[#This Row],[Fecha de Vencimiento]],Festivos),"")))</f>
        <v/>
      </c>
      <c r="L25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02" s="1"/>
      <c r="N2502" s="1"/>
      <c r="O2502" s="1"/>
      <c r="P2502" s="1" t="str">
        <f>_xlfn.IFNA(VLOOKUP(Tabla1[[#This Row],[Departamento]],Departamentos,2,FALSE),"")</f>
        <v/>
      </c>
      <c r="Q2502" s="1"/>
      <c r="R2502" s="1" t="str">
        <f>_xlfn.IFNA(VLOOKUP(Tabla1[[#This Row],[Municipio]],Municipios,2,FALSE),"")</f>
        <v/>
      </c>
      <c r="S2502" s="1"/>
      <c r="T2502" s="1"/>
      <c r="U2502" s="1"/>
      <c r="V2502" s="1"/>
      <c r="W2502" s="1"/>
      <c r="Z2502" s="1"/>
    </row>
    <row r="2503" spans="1:26">
      <c r="A2503" s="1"/>
      <c r="B2503" s="1"/>
      <c r="D2503" s="1"/>
      <c r="E2503" s="1"/>
      <c r="F2503" s="1"/>
      <c r="G2503" s="1"/>
      <c r="H2503" s="1"/>
      <c r="I2503" s="1" t="str">
        <f>IFERROR(VLOOKUP(Tabla1[[#This Row],[Tipo de Petición, queja o reclamo, queja o reclamo]],Tipif,2,0),"")</f>
        <v/>
      </c>
      <c r="J2503" s="2" t="str">
        <f>IF(Tabla1[[#This Row],[Fecha Radicado]]="","",IF(Tabla1[[#This Row],[Tipo de Petición, queja o reclamo, queja o reclamo]]="Sin término de respuesta","No aplica",WORKDAY(Tabla1[[#This Row],[Fecha Radicado]],Tabla1[[#This Row],[Plazo]],Festivos)))</f>
        <v/>
      </c>
      <c r="K2503" s="3" t="str">
        <f ca="1">IF(Tabla1[[#This Row],[Estado]]="No Aplica","",IF(Tabla1[[#This Row],[Estado]]="Con respuesta","Gestionado",IFERROR(NETWORKDAYS(TODAY(),Tabla1[[#This Row],[Fecha de Vencimiento]],Festivos),"")))</f>
        <v/>
      </c>
      <c r="L25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03" s="1"/>
      <c r="N2503" s="1"/>
      <c r="O2503" s="1"/>
      <c r="P2503" s="1" t="str">
        <f>_xlfn.IFNA(VLOOKUP(Tabla1[[#This Row],[Departamento]],Departamentos,2,FALSE),"")</f>
        <v/>
      </c>
      <c r="Q2503" s="1"/>
      <c r="R2503" s="1" t="str">
        <f>_xlfn.IFNA(VLOOKUP(Tabla1[[#This Row],[Municipio]],Municipios,2,FALSE),"")</f>
        <v/>
      </c>
      <c r="S2503" s="1"/>
      <c r="T2503" s="1"/>
      <c r="U2503" s="1"/>
      <c r="V2503" s="1"/>
      <c r="W2503" s="1"/>
      <c r="Z2503" s="1"/>
    </row>
    <row r="2504" spans="1:26">
      <c r="A2504" s="1"/>
      <c r="B2504" s="1"/>
      <c r="D2504" s="1"/>
      <c r="E2504" s="1"/>
      <c r="F2504" s="1"/>
      <c r="G2504" s="1"/>
      <c r="H2504" s="1"/>
      <c r="I2504" s="1" t="str">
        <f>IFERROR(VLOOKUP(Tabla1[[#This Row],[Tipo de Petición, queja o reclamo, queja o reclamo]],Tipif,2,0),"")</f>
        <v/>
      </c>
      <c r="J2504" s="2" t="str">
        <f>IF(Tabla1[[#This Row],[Fecha Radicado]]="","",IF(Tabla1[[#This Row],[Tipo de Petición, queja o reclamo, queja o reclamo]]="Sin término de respuesta","No aplica",WORKDAY(Tabla1[[#This Row],[Fecha Radicado]],Tabla1[[#This Row],[Plazo]],Festivos)))</f>
        <v/>
      </c>
      <c r="K2504" s="3" t="str">
        <f ca="1">IF(Tabla1[[#This Row],[Estado]]="No Aplica","",IF(Tabla1[[#This Row],[Estado]]="Con respuesta","Gestionado",IFERROR(NETWORKDAYS(TODAY(),Tabla1[[#This Row],[Fecha de Vencimiento]],Festivos),"")))</f>
        <v/>
      </c>
      <c r="L25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04" s="1"/>
      <c r="N2504" s="1"/>
      <c r="O2504" s="1"/>
      <c r="P2504" s="1" t="str">
        <f>_xlfn.IFNA(VLOOKUP(Tabla1[[#This Row],[Departamento]],Departamentos,2,FALSE),"")</f>
        <v/>
      </c>
      <c r="Q2504" s="1"/>
      <c r="R2504" s="1" t="str">
        <f>_xlfn.IFNA(VLOOKUP(Tabla1[[#This Row],[Municipio]],Municipios,2,FALSE),"")</f>
        <v/>
      </c>
      <c r="S2504" s="1"/>
      <c r="T2504" s="1"/>
      <c r="U2504" s="1"/>
      <c r="V2504" s="1"/>
      <c r="W2504" s="1"/>
      <c r="Z2504" s="1"/>
    </row>
    <row r="2505" spans="1:26">
      <c r="A2505" s="1"/>
      <c r="B2505" s="1"/>
      <c r="D2505" s="1"/>
      <c r="E2505" s="1"/>
      <c r="F2505" s="1"/>
      <c r="G2505" s="1"/>
      <c r="H2505" s="1"/>
      <c r="I2505" s="1" t="str">
        <f>IFERROR(VLOOKUP(Tabla1[[#This Row],[Tipo de Petición, queja o reclamo, queja o reclamo]],Tipif,2,0),"")</f>
        <v/>
      </c>
      <c r="J2505" s="2" t="str">
        <f>IF(Tabla1[[#This Row],[Fecha Radicado]]="","",IF(Tabla1[[#This Row],[Tipo de Petición, queja o reclamo, queja o reclamo]]="Sin término de respuesta","No aplica",WORKDAY(Tabla1[[#This Row],[Fecha Radicado]],Tabla1[[#This Row],[Plazo]],Festivos)))</f>
        <v/>
      </c>
      <c r="K2505" s="3" t="str">
        <f ca="1">IF(Tabla1[[#This Row],[Estado]]="No Aplica","",IF(Tabla1[[#This Row],[Estado]]="Con respuesta","Gestionado",IFERROR(NETWORKDAYS(TODAY(),Tabla1[[#This Row],[Fecha de Vencimiento]],Festivos),"")))</f>
        <v/>
      </c>
      <c r="L25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05" s="1"/>
      <c r="N2505" s="1"/>
      <c r="O2505" s="1"/>
      <c r="P2505" s="1" t="str">
        <f>_xlfn.IFNA(VLOOKUP(Tabla1[[#This Row],[Departamento]],Departamentos,2,FALSE),"")</f>
        <v/>
      </c>
      <c r="Q2505" s="1"/>
      <c r="R2505" s="1" t="str">
        <f>_xlfn.IFNA(VLOOKUP(Tabla1[[#This Row],[Municipio]],Municipios,2,FALSE),"")</f>
        <v/>
      </c>
      <c r="S2505" s="1"/>
      <c r="T2505" s="1"/>
      <c r="U2505" s="1"/>
      <c r="V2505" s="1"/>
      <c r="W2505" s="1"/>
      <c r="Z2505" s="1"/>
    </row>
    <row r="2506" spans="1:26">
      <c r="A2506" s="1"/>
      <c r="B2506" s="1"/>
      <c r="D2506" s="1"/>
      <c r="E2506" s="1"/>
      <c r="F2506" s="1"/>
      <c r="G2506" s="1"/>
      <c r="H2506" s="1"/>
      <c r="I2506" s="1" t="str">
        <f>IFERROR(VLOOKUP(Tabla1[[#This Row],[Tipo de Petición, queja o reclamo, queja o reclamo]],Tipif,2,0),"")</f>
        <v/>
      </c>
      <c r="J2506" s="2" t="str">
        <f>IF(Tabla1[[#This Row],[Fecha Radicado]]="","",IF(Tabla1[[#This Row],[Tipo de Petición, queja o reclamo, queja o reclamo]]="Sin término de respuesta","No aplica",WORKDAY(Tabla1[[#This Row],[Fecha Radicado]],Tabla1[[#This Row],[Plazo]],Festivos)))</f>
        <v/>
      </c>
      <c r="K2506" s="3" t="str">
        <f ca="1">IF(Tabla1[[#This Row],[Estado]]="No Aplica","",IF(Tabla1[[#This Row],[Estado]]="Con respuesta","Gestionado",IFERROR(NETWORKDAYS(TODAY(),Tabla1[[#This Row],[Fecha de Vencimiento]],Festivos),"")))</f>
        <v/>
      </c>
      <c r="L25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06" s="1"/>
      <c r="N2506" s="1"/>
      <c r="O2506" s="1"/>
      <c r="P2506" s="1" t="str">
        <f>_xlfn.IFNA(VLOOKUP(Tabla1[[#This Row],[Departamento]],Departamentos,2,FALSE),"")</f>
        <v/>
      </c>
      <c r="Q2506" s="1"/>
      <c r="R2506" s="1" t="str">
        <f>_xlfn.IFNA(VLOOKUP(Tabla1[[#This Row],[Municipio]],Municipios,2,FALSE),"")</f>
        <v/>
      </c>
      <c r="S2506" s="1"/>
      <c r="T2506" s="1"/>
      <c r="U2506" s="1"/>
      <c r="V2506" s="1"/>
      <c r="W2506" s="1"/>
      <c r="Z2506" s="1"/>
    </row>
    <row r="2507" spans="1:26">
      <c r="A2507" s="1"/>
      <c r="B2507" s="1"/>
      <c r="D2507" s="1"/>
      <c r="E2507" s="1"/>
      <c r="F2507" s="1"/>
      <c r="G2507" s="1"/>
      <c r="H2507" s="1"/>
      <c r="I2507" s="1" t="str">
        <f>IFERROR(VLOOKUP(Tabla1[[#This Row],[Tipo de Petición, queja o reclamo, queja o reclamo]],Tipif,2,0),"")</f>
        <v/>
      </c>
      <c r="J2507" s="2" t="str">
        <f>IF(Tabla1[[#This Row],[Fecha Radicado]]="","",IF(Tabla1[[#This Row],[Tipo de Petición, queja o reclamo, queja o reclamo]]="Sin término de respuesta","No aplica",WORKDAY(Tabla1[[#This Row],[Fecha Radicado]],Tabla1[[#This Row],[Plazo]],Festivos)))</f>
        <v/>
      </c>
      <c r="K2507" s="3" t="str">
        <f ca="1">IF(Tabla1[[#This Row],[Estado]]="No Aplica","",IF(Tabla1[[#This Row],[Estado]]="Con respuesta","Gestionado",IFERROR(NETWORKDAYS(TODAY(),Tabla1[[#This Row],[Fecha de Vencimiento]],Festivos),"")))</f>
        <v/>
      </c>
      <c r="L25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07" s="1"/>
      <c r="N2507" s="1"/>
      <c r="O2507" s="1"/>
      <c r="P2507" s="1" t="str">
        <f>_xlfn.IFNA(VLOOKUP(Tabla1[[#This Row],[Departamento]],Departamentos,2,FALSE),"")</f>
        <v/>
      </c>
      <c r="Q2507" s="1"/>
      <c r="R2507" s="1" t="str">
        <f>_xlfn.IFNA(VLOOKUP(Tabla1[[#This Row],[Municipio]],Municipios,2,FALSE),"")</f>
        <v/>
      </c>
      <c r="S2507" s="1"/>
      <c r="T2507" s="1"/>
      <c r="U2507" s="1"/>
      <c r="V2507" s="1"/>
      <c r="W2507" s="1"/>
      <c r="Z2507" s="1"/>
    </row>
    <row r="2508" spans="1:26">
      <c r="A2508" s="1"/>
      <c r="B2508" s="1"/>
      <c r="D2508" s="1"/>
      <c r="E2508" s="1"/>
      <c r="F2508" s="1"/>
      <c r="G2508" s="1"/>
      <c r="H2508" s="1"/>
      <c r="I2508" s="1" t="str">
        <f>IFERROR(VLOOKUP(Tabla1[[#This Row],[Tipo de Petición, queja o reclamo, queja o reclamo]],Tipif,2,0),"")</f>
        <v/>
      </c>
      <c r="J2508" s="2" t="str">
        <f>IF(Tabla1[[#This Row],[Fecha Radicado]]="","",IF(Tabla1[[#This Row],[Tipo de Petición, queja o reclamo, queja o reclamo]]="Sin término de respuesta","No aplica",WORKDAY(Tabla1[[#This Row],[Fecha Radicado]],Tabla1[[#This Row],[Plazo]],Festivos)))</f>
        <v/>
      </c>
      <c r="K2508" s="3" t="str">
        <f ca="1">IF(Tabla1[[#This Row],[Estado]]="No Aplica","",IF(Tabla1[[#This Row],[Estado]]="Con respuesta","Gestionado",IFERROR(NETWORKDAYS(TODAY(),Tabla1[[#This Row],[Fecha de Vencimiento]],Festivos),"")))</f>
        <v/>
      </c>
      <c r="L25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08" s="1"/>
      <c r="N2508" s="1"/>
      <c r="O2508" s="1"/>
      <c r="P2508" s="1" t="str">
        <f>_xlfn.IFNA(VLOOKUP(Tabla1[[#This Row],[Departamento]],Departamentos,2,FALSE),"")</f>
        <v/>
      </c>
      <c r="Q2508" s="1"/>
      <c r="R2508" s="1" t="str">
        <f>_xlfn.IFNA(VLOOKUP(Tabla1[[#This Row],[Municipio]],Municipios,2,FALSE),"")</f>
        <v/>
      </c>
      <c r="S2508" s="1"/>
      <c r="T2508" s="1"/>
      <c r="U2508" s="1"/>
      <c r="V2508" s="1"/>
      <c r="W2508" s="1"/>
      <c r="Z2508" s="1"/>
    </row>
    <row r="2509" spans="1:26">
      <c r="A2509" s="1"/>
      <c r="B2509" s="1"/>
      <c r="D2509" s="1"/>
      <c r="E2509" s="1"/>
      <c r="F2509" s="1"/>
      <c r="G2509" s="1"/>
      <c r="H2509" s="1"/>
      <c r="I2509" s="1" t="str">
        <f>IFERROR(VLOOKUP(Tabla1[[#This Row],[Tipo de Petición, queja o reclamo, queja o reclamo]],Tipif,2,0),"")</f>
        <v/>
      </c>
      <c r="J2509" s="2" t="str">
        <f>IF(Tabla1[[#This Row],[Fecha Radicado]]="","",IF(Tabla1[[#This Row],[Tipo de Petición, queja o reclamo, queja o reclamo]]="Sin término de respuesta","No aplica",WORKDAY(Tabla1[[#This Row],[Fecha Radicado]],Tabla1[[#This Row],[Plazo]],Festivos)))</f>
        <v/>
      </c>
      <c r="K2509" s="3" t="str">
        <f ca="1">IF(Tabla1[[#This Row],[Estado]]="No Aplica","",IF(Tabla1[[#This Row],[Estado]]="Con respuesta","Gestionado",IFERROR(NETWORKDAYS(TODAY(),Tabla1[[#This Row],[Fecha de Vencimiento]],Festivos),"")))</f>
        <v/>
      </c>
      <c r="L25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09" s="1"/>
      <c r="N2509" s="1"/>
      <c r="O2509" s="1"/>
      <c r="P2509" s="1" t="str">
        <f>_xlfn.IFNA(VLOOKUP(Tabla1[[#This Row],[Departamento]],Departamentos,2,FALSE),"")</f>
        <v/>
      </c>
      <c r="Q2509" s="1"/>
      <c r="R2509" s="1" t="str">
        <f>_xlfn.IFNA(VLOOKUP(Tabla1[[#This Row],[Municipio]],Municipios,2,FALSE),"")</f>
        <v/>
      </c>
      <c r="S2509" s="1"/>
      <c r="T2509" s="1"/>
      <c r="U2509" s="1"/>
      <c r="V2509" s="1"/>
      <c r="W2509" s="1"/>
      <c r="Z2509" s="1"/>
    </row>
    <row r="2510" spans="1:26">
      <c r="A2510" s="1"/>
      <c r="B2510" s="1"/>
      <c r="D2510" s="1"/>
      <c r="E2510" s="1"/>
      <c r="F2510" s="1"/>
      <c r="G2510" s="1"/>
      <c r="H2510" s="1"/>
      <c r="I2510" s="1" t="str">
        <f>IFERROR(VLOOKUP(Tabla1[[#This Row],[Tipo de Petición, queja o reclamo, queja o reclamo]],Tipif,2,0),"")</f>
        <v/>
      </c>
      <c r="J2510" s="2" t="str">
        <f>IF(Tabla1[[#This Row],[Fecha Radicado]]="","",IF(Tabla1[[#This Row],[Tipo de Petición, queja o reclamo, queja o reclamo]]="Sin término de respuesta","No aplica",WORKDAY(Tabla1[[#This Row],[Fecha Radicado]],Tabla1[[#This Row],[Plazo]],Festivos)))</f>
        <v/>
      </c>
      <c r="K2510" s="3" t="str">
        <f ca="1">IF(Tabla1[[#This Row],[Estado]]="No Aplica","",IF(Tabla1[[#This Row],[Estado]]="Con respuesta","Gestionado",IFERROR(NETWORKDAYS(TODAY(),Tabla1[[#This Row],[Fecha de Vencimiento]],Festivos),"")))</f>
        <v/>
      </c>
      <c r="L25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10" s="1"/>
      <c r="N2510" s="1"/>
      <c r="O2510" s="1"/>
      <c r="P2510" s="1" t="str">
        <f>_xlfn.IFNA(VLOOKUP(Tabla1[[#This Row],[Departamento]],Departamentos,2,FALSE),"")</f>
        <v/>
      </c>
      <c r="Q2510" s="1"/>
      <c r="R2510" s="1" t="str">
        <f>_xlfn.IFNA(VLOOKUP(Tabla1[[#This Row],[Municipio]],Municipios,2,FALSE),"")</f>
        <v/>
      </c>
      <c r="S2510" s="1"/>
      <c r="T2510" s="1"/>
      <c r="U2510" s="1"/>
      <c r="V2510" s="1"/>
      <c r="W2510" s="1"/>
      <c r="Z2510" s="1"/>
    </row>
    <row r="2511" spans="1:26">
      <c r="A2511" s="1"/>
      <c r="B2511" s="1"/>
      <c r="D2511" s="1"/>
      <c r="E2511" s="1"/>
      <c r="F2511" s="1"/>
      <c r="G2511" s="1"/>
      <c r="H2511" s="1"/>
      <c r="I2511" s="1" t="str">
        <f>IFERROR(VLOOKUP(Tabla1[[#This Row],[Tipo de Petición, queja o reclamo, queja o reclamo]],Tipif,2,0),"")</f>
        <v/>
      </c>
      <c r="J2511" s="2" t="str">
        <f>IF(Tabla1[[#This Row],[Fecha Radicado]]="","",IF(Tabla1[[#This Row],[Tipo de Petición, queja o reclamo, queja o reclamo]]="Sin término de respuesta","No aplica",WORKDAY(Tabla1[[#This Row],[Fecha Radicado]],Tabla1[[#This Row],[Plazo]],Festivos)))</f>
        <v/>
      </c>
      <c r="K2511" s="3" t="str">
        <f ca="1">IF(Tabla1[[#This Row],[Estado]]="No Aplica","",IF(Tabla1[[#This Row],[Estado]]="Con respuesta","Gestionado",IFERROR(NETWORKDAYS(TODAY(),Tabla1[[#This Row],[Fecha de Vencimiento]],Festivos),"")))</f>
        <v/>
      </c>
      <c r="L25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11" s="1"/>
      <c r="N2511" s="1"/>
      <c r="O2511" s="1"/>
      <c r="P2511" s="1" t="str">
        <f>_xlfn.IFNA(VLOOKUP(Tabla1[[#This Row],[Departamento]],Departamentos,2,FALSE),"")</f>
        <v/>
      </c>
      <c r="Q2511" s="1"/>
      <c r="R2511" s="1" t="str">
        <f>_xlfn.IFNA(VLOOKUP(Tabla1[[#This Row],[Municipio]],Municipios,2,FALSE),"")</f>
        <v/>
      </c>
      <c r="S2511" s="1"/>
      <c r="T2511" s="1"/>
      <c r="U2511" s="1"/>
      <c r="V2511" s="1"/>
      <c r="W2511" s="1"/>
      <c r="Z2511" s="1"/>
    </row>
    <row r="2512" spans="1:26">
      <c r="A2512" s="1"/>
      <c r="B2512" s="1"/>
      <c r="D2512" s="1"/>
      <c r="E2512" s="1"/>
      <c r="F2512" s="1"/>
      <c r="G2512" s="1"/>
      <c r="H2512" s="1"/>
      <c r="I2512" s="1" t="str">
        <f>IFERROR(VLOOKUP(Tabla1[[#This Row],[Tipo de Petición, queja o reclamo, queja o reclamo]],Tipif,2,0),"")</f>
        <v/>
      </c>
      <c r="J2512" s="2" t="str">
        <f>IF(Tabla1[[#This Row],[Fecha Radicado]]="","",IF(Tabla1[[#This Row],[Tipo de Petición, queja o reclamo, queja o reclamo]]="Sin término de respuesta","No aplica",WORKDAY(Tabla1[[#This Row],[Fecha Radicado]],Tabla1[[#This Row],[Plazo]],Festivos)))</f>
        <v/>
      </c>
      <c r="K2512" s="3" t="str">
        <f ca="1">IF(Tabla1[[#This Row],[Estado]]="No Aplica","",IF(Tabla1[[#This Row],[Estado]]="Con respuesta","Gestionado",IFERROR(NETWORKDAYS(TODAY(),Tabla1[[#This Row],[Fecha de Vencimiento]],Festivos),"")))</f>
        <v/>
      </c>
      <c r="L25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12" s="1"/>
      <c r="N2512" s="1"/>
      <c r="O2512" s="1"/>
      <c r="P2512" s="1" t="str">
        <f>_xlfn.IFNA(VLOOKUP(Tabla1[[#This Row],[Departamento]],Departamentos,2,FALSE),"")</f>
        <v/>
      </c>
      <c r="Q2512" s="1"/>
      <c r="R2512" s="1" t="str">
        <f>_xlfn.IFNA(VLOOKUP(Tabla1[[#This Row],[Municipio]],Municipios,2,FALSE),"")</f>
        <v/>
      </c>
      <c r="S2512" s="1"/>
      <c r="T2512" s="1"/>
      <c r="U2512" s="1"/>
      <c r="V2512" s="1"/>
      <c r="W2512" s="1"/>
      <c r="Z2512" s="1"/>
    </row>
    <row r="2513" spans="1:26">
      <c r="A2513" s="1"/>
      <c r="B2513" s="1"/>
      <c r="D2513" s="1"/>
      <c r="E2513" s="1"/>
      <c r="F2513" s="1"/>
      <c r="G2513" s="1"/>
      <c r="H2513" s="1"/>
      <c r="I2513" s="1" t="str">
        <f>IFERROR(VLOOKUP(Tabla1[[#This Row],[Tipo de Petición, queja o reclamo, queja o reclamo]],Tipif,2,0),"")</f>
        <v/>
      </c>
      <c r="J2513" s="2" t="str">
        <f>IF(Tabla1[[#This Row],[Fecha Radicado]]="","",IF(Tabla1[[#This Row],[Tipo de Petición, queja o reclamo, queja o reclamo]]="Sin término de respuesta","No aplica",WORKDAY(Tabla1[[#This Row],[Fecha Radicado]],Tabla1[[#This Row],[Plazo]],Festivos)))</f>
        <v/>
      </c>
      <c r="K2513" s="3" t="str">
        <f ca="1">IF(Tabla1[[#This Row],[Estado]]="No Aplica","",IF(Tabla1[[#This Row],[Estado]]="Con respuesta","Gestionado",IFERROR(NETWORKDAYS(TODAY(),Tabla1[[#This Row],[Fecha de Vencimiento]],Festivos),"")))</f>
        <v/>
      </c>
      <c r="L25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13" s="1"/>
      <c r="N2513" s="1"/>
      <c r="O2513" s="1"/>
      <c r="P2513" s="1" t="str">
        <f>_xlfn.IFNA(VLOOKUP(Tabla1[[#This Row],[Departamento]],Departamentos,2,FALSE),"")</f>
        <v/>
      </c>
      <c r="Q2513" s="1"/>
      <c r="R2513" s="1" t="str">
        <f>_xlfn.IFNA(VLOOKUP(Tabla1[[#This Row],[Municipio]],Municipios,2,FALSE),"")</f>
        <v/>
      </c>
      <c r="S2513" s="1"/>
      <c r="T2513" s="1"/>
      <c r="U2513" s="1"/>
      <c r="V2513" s="1"/>
      <c r="W2513" s="1"/>
      <c r="Z2513" s="1"/>
    </row>
    <row r="2514" spans="1:26">
      <c r="A2514" s="1"/>
      <c r="B2514" s="1"/>
      <c r="D2514" s="1"/>
      <c r="E2514" s="1"/>
      <c r="F2514" s="1"/>
      <c r="G2514" s="1"/>
      <c r="H2514" s="1"/>
      <c r="I2514" s="1" t="str">
        <f>IFERROR(VLOOKUP(Tabla1[[#This Row],[Tipo de Petición, queja o reclamo, queja o reclamo]],Tipif,2,0),"")</f>
        <v/>
      </c>
      <c r="J2514" s="2" t="str">
        <f>IF(Tabla1[[#This Row],[Fecha Radicado]]="","",IF(Tabla1[[#This Row],[Tipo de Petición, queja o reclamo, queja o reclamo]]="Sin término de respuesta","No aplica",WORKDAY(Tabla1[[#This Row],[Fecha Radicado]],Tabla1[[#This Row],[Plazo]],Festivos)))</f>
        <v/>
      </c>
      <c r="K2514" s="3" t="str">
        <f ca="1">IF(Tabla1[[#This Row],[Estado]]="No Aplica","",IF(Tabla1[[#This Row],[Estado]]="Con respuesta","Gestionado",IFERROR(NETWORKDAYS(TODAY(),Tabla1[[#This Row],[Fecha de Vencimiento]],Festivos),"")))</f>
        <v/>
      </c>
      <c r="L25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14" s="1"/>
      <c r="N2514" s="1"/>
      <c r="O2514" s="1"/>
      <c r="P2514" s="1" t="str">
        <f>_xlfn.IFNA(VLOOKUP(Tabla1[[#This Row],[Departamento]],Departamentos,2,FALSE),"")</f>
        <v/>
      </c>
      <c r="Q2514" s="1"/>
      <c r="R2514" s="1" t="str">
        <f>_xlfn.IFNA(VLOOKUP(Tabla1[[#This Row],[Municipio]],Municipios,2,FALSE),"")</f>
        <v/>
      </c>
      <c r="S2514" s="1"/>
      <c r="T2514" s="1"/>
      <c r="U2514" s="1"/>
      <c r="V2514" s="1"/>
      <c r="W2514" s="1"/>
      <c r="Z2514" s="1"/>
    </row>
    <row r="2515" spans="1:26">
      <c r="A2515" s="1"/>
      <c r="B2515" s="1"/>
      <c r="D2515" s="1"/>
      <c r="E2515" s="1"/>
      <c r="F2515" s="1"/>
      <c r="G2515" s="1"/>
      <c r="H2515" s="1"/>
      <c r="I2515" s="1" t="str">
        <f>IFERROR(VLOOKUP(Tabla1[[#This Row],[Tipo de Petición, queja o reclamo, queja o reclamo]],Tipif,2,0),"")</f>
        <v/>
      </c>
      <c r="J2515" s="2" t="str">
        <f>IF(Tabla1[[#This Row],[Fecha Radicado]]="","",IF(Tabla1[[#This Row],[Tipo de Petición, queja o reclamo, queja o reclamo]]="Sin término de respuesta","No aplica",WORKDAY(Tabla1[[#This Row],[Fecha Radicado]],Tabla1[[#This Row],[Plazo]],Festivos)))</f>
        <v/>
      </c>
      <c r="K2515" s="3" t="str">
        <f ca="1">IF(Tabla1[[#This Row],[Estado]]="No Aplica","",IF(Tabla1[[#This Row],[Estado]]="Con respuesta","Gestionado",IFERROR(NETWORKDAYS(TODAY(),Tabla1[[#This Row],[Fecha de Vencimiento]],Festivos),"")))</f>
        <v/>
      </c>
      <c r="L25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15" s="1"/>
      <c r="N2515" s="1"/>
      <c r="O2515" s="1"/>
      <c r="P2515" s="1" t="str">
        <f>_xlfn.IFNA(VLOOKUP(Tabla1[[#This Row],[Departamento]],Departamentos,2,FALSE),"")</f>
        <v/>
      </c>
      <c r="Q2515" s="1"/>
      <c r="R2515" s="1" t="str">
        <f>_xlfn.IFNA(VLOOKUP(Tabla1[[#This Row],[Municipio]],Municipios,2,FALSE),"")</f>
        <v/>
      </c>
      <c r="S2515" s="1"/>
      <c r="T2515" s="1"/>
      <c r="U2515" s="1"/>
      <c r="V2515" s="1"/>
      <c r="W2515" s="1"/>
      <c r="Z2515" s="1"/>
    </row>
    <row r="2516" spans="1:26">
      <c r="A2516" s="1"/>
      <c r="B2516" s="1"/>
      <c r="D2516" s="1"/>
      <c r="E2516" s="1"/>
      <c r="F2516" s="1"/>
      <c r="G2516" s="1"/>
      <c r="H2516" s="1"/>
      <c r="I2516" s="1" t="str">
        <f>IFERROR(VLOOKUP(Tabla1[[#This Row],[Tipo de Petición, queja o reclamo, queja o reclamo]],Tipif,2,0),"")</f>
        <v/>
      </c>
      <c r="J2516" s="2" t="str">
        <f>IF(Tabla1[[#This Row],[Fecha Radicado]]="","",IF(Tabla1[[#This Row],[Tipo de Petición, queja o reclamo, queja o reclamo]]="Sin término de respuesta","No aplica",WORKDAY(Tabla1[[#This Row],[Fecha Radicado]],Tabla1[[#This Row],[Plazo]],Festivos)))</f>
        <v/>
      </c>
      <c r="K2516" s="3" t="str">
        <f ca="1">IF(Tabla1[[#This Row],[Estado]]="No Aplica","",IF(Tabla1[[#This Row],[Estado]]="Con respuesta","Gestionado",IFERROR(NETWORKDAYS(TODAY(),Tabla1[[#This Row],[Fecha de Vencimiento]],Festivos),"")))</f>
        <v/>
      </c>
      <c r="L25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16" s="1"/>
      <c r="N2516" s="1"/>
      <c r="O2516" s="1"/>
      <c r="P2516" s="1" t="str">
        <f>_xlfn.IFNA(VLOOKUP(Tabla1[[#This Row],[Departamento]],Departamentos,2,FALSE),"")</f>
        <v/>
      </c>
      <c r="Q2516" s="1"/>
      <c r="R2516" s="1" t="str">
        <f>_xlfn.IFNA(VLOOKUP(Tabla1[[#This Row],[Municipio]],Municipios,2,FALSE),"")</f>
        <v/>
      </c>
      <c r="S2516" s="1"/>
      <c r="T2516" s="1"/>
      <c r="U2516" s="1"/>
      <c r="V2516" s="1"/>
      <c r="W2516" s="1"/>
      <c r="Z2516" s="1"/>
    </row>
    <row r="2517" spans="1:26">
      <c r="A2517" s="1"/>
      <c r="B2517" s="1"/>
      <c r="D2517" s="1"/>
      <c r="E2517" s="1"/>
      <c r="F2517" s="1"/>
      <c r="G2517" s="1"/>
      <c r="H2517" s="1"/>
      <c r="I2517" s="1" t="str">
        <f>IFERROR(VLOOKUP(Tabla1[[#This Row],[Tipo de Petición, queja o reclamo, queja o reclamo]],Tipif,2,0),"")</f>
        <v/>
      </c>
      <c r="J2517" s="2" t="str">
        <f>IF(Tabla1[[#This Row],[Fecha Radicado]]="","",IF(Tabla1[[#This Row],[Tipo de Petición, queja o reclamo, queja o reclamo]]="Sin término de respuesta","No aplica",WORKDAY(Tabla1[[#This Row],[Fecha Radicado]],Tabla1[[#This Row],[Plazo]],Festivos)))</f>
        <v/>
      </c>
      <c r="K2517" s="3" t="str">
        <f ca="1">IF(Tabla1[[#This Row],[Estado]]="No Aplica","",IF(Tabla1[[#This Row],[Estado]]="Con respuesta","Gestionado",IFERROR(NETWORKDAYS(TODAY(),Tabla1[[#This Row],[Fecha de Vencimiento]],Festivos),"")))</f>
        <v/>
      </c>
      <c r="L25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17" s="1"/>
      <c r="N2517" s="1"/>
      <c r="O2517" s="1"/>
      <c r="P2517" s="1" t="str">
        <f>_xlfn.IFNA(VLOOKUP(Tabla1[[#This Row],[Departamento]],Departamentos,2,FALSE),"")</f>
        <v/>
      </c>
      <c r="Q2517" s="1"/>
      <c r="R2517" s="1" t="str">
        <f>_xlfn.IFNA(VLOOKUP(Tabla1[[#This Row],[Municipio]],Municipios,2,FALSE),"")</f>
        <v/>
      </c>
      <c r="S2517" s="1"/>
      <c r="T2517" s="1"/>
      <c r="U2517" s="1"/>
      <c r="V2517" s="1"/>
      <c r="W2517" s="1"/>
      <c r="Z2517" s="1"/>
    </row>
    <row r="2518" spans="1:26">
      <c r="A2518" s="1"/>
      <c r="B2518" s="1"/>
      <c r="D2518" s="1"/>
      <c r="E2518" s="1"/>
      <c r="F2518" s="1"/>
      <c r="G2518" s="1"/>
      <c r="H2518" s="1"/>
      <c r="I2518" s="1" t="str">
        <f>IFERROR(VLOOKUP(Tabla1[[#This Row],[Tipo de Petición, queja o reclamo, queja o reclamo]],Tipif,2,0),"")</f>
        <v/>
      </c>
      <c r="J2518" s="2" t="str">
        <f>IF(Tabla1[[#This Row],[Fecha Radicado]]="","",IF(Tabla1[[#This Row],[Tipo de Petición, queja o reclamo, queja o reclamo]]="Sin término de respuesta","No aplica",WORKDAY(Tabla1[[#This Row],[Fecha Radicado]],Tabla1[[#This Row],[Plazo]],Festivos)))</f>
        <v/>
      </c>
      <c r="K2518" s="3" t="str">
        <f ca="1">IF(Tabla1[[#This Row],[Estado]]="No Aplica","",IF(Tabla1[[#This Row],[Estado]]="Con respuesta","Gestionado",IFERROR(NETWORKDAYS(TODAY(),Tabla1[[#This Row],[Fecha de Vencimiento]],Festivos),"")))</f>
        <v/>
      </c>
      <c r="L25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18" s="1"/>
      <c r="N2518" s="1"/>
      <c r="O2518" s="1"/>
      <c r="P2518" s="1" t="str">
        <f>_xlfn.IFNA(VLOOKUP(Tabla1[[#This Row],[Departamento]],Departamentos,2,FALSE),"")</f>
        <v/>
      </c>
      <c r="Q2518" s="1"/>
      <c r="R2518" s="1" t="str">
        <f>_xlfn.IFNA(VLOOKUP(Tabla1[[#This Row],[Municipio]],Municipios,2,FALSE),"")</f>
        <v/>
      </c>
      <c r="S2518" s="1"/>
      <c r="T2518" s="1"/>
      <c r="U2518" s="1"/>
      <c r="V2518" s="1"/>
      <c r="W2518" s="1"/>
      <c r="Z2518" s="1"/>
    </row>
    <row r="2519" spans="1:26">
      <c r="A2519" s="1"/>
      <c r="B2519" s="1"/>
      <c r="D2519" s="1"/>
      <c r="E2519" s="1"/>
      <c r="F2519" s="1"/>
      <c r="G2519" s="1"/>
      <c r="H2519" s="1"/>
      <c r="I2519" s="1" t="str">
        <f>IFERROR(VLOOKUP(Tabla1[[#This Row],[Tipo de Petición, queja o reclamo, queja o reclamo]],Tipif,2,0),"")</f>
        <v/>
      </c>
      <c r="J2519" s="2" t="str">
        <f>IF(Tabla1[[#This Row],[Fecha Radicado]]="","",IF(Tabla1[[#This Row],[Tipo de Petición, queja o reclamo, queja o reclamo]]="Sin término de respuesta","No aplica",WORKDAY(Tabla1[[#This Row],[Fecha Radicado]],Tabla1[[#This Row],[Plazo]],Festivos)))</f>
        <v/>
      </c>
      <c r="K2519" s="3" t="str">
        <f ca="1">IF(Tabla1[[#This Row],[Estado]]="No Aplica","",IF(Tabla1[[#This Row],[Estado]]="Con respuesta","Gestionado",IFERROR(NETWORKDAYS(TODAY(),Tabla1[[#This Row],[Fecha de Vencimiento]],Festivos),"")))</f>
        <v/>
      </c>
      <c r="L25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19" s="1"/>
      <c r="N2519" s="1"/>
      <c r="O2519" s="1"/>
      <c r="P2519" s="1" t="str">
        <f>_xlfn.IFNA(VLOOKUP(Tabla1[[#This Row],[Departamento]],Departamentos,2,FALSE),"")</f>
        <v/>
      </c>
      <c r="Q2519" s="1"/>
      <c r="R2519" s="1" t="str">
        <f>_xlfn.IFNA(VLOOKUP(Tabla1[[#This Row],[Municipio]],Municipios,2,FALSE),"")</f>
        <v/>
      </c>
      <c r="S2519" s="1"/>
      <c r="T2519" s="1"/>
      <c r="U2519" s="1"/>
      <c r="V2519" s="1"/>
      <c r="W2519" s="1"/>
      <c r="Z2519" s="1"/>
    </row>
    <row r="2520" spans="1:26">
      <c r="A2520" s="1"/>
      <c r="B2520" s="1"/>
      <c r="D2520" s="1"/>
      <c r="E2520" s="1"/>
      <c r="F2520" s="1"/>
      <c r="G2520" s="1"/>
      <c r="H2520" s="1"/>
      <c r="I2520" s="1" t="str">
        <f>IFERROR(VLOOKUP(Tabla1[[#This Row],[Tipo de Petición, queja o reclamo, queja o reclamo]],Tipif,2,0),"")</f>
        <v/>
      </c>
      <c r="J2520" s="2" t="str">
        <f>IF(Tabla1[[#This Row],[Fecha Radicado]]="","",IF(Tabla1[[#This Row],[Tipo de Petición, queja o reclamo, queja o reclamo]]="Sin término de respuesta","No aplica",WORKDAY(Tabla1[[#This Row],[Fecha Radicado]],Tabla1[[#This Row],[Plazo]],Festivos)))</f>
        <v/>
      </c>
      <c r="K2520" s="3" t="str">
        <f ca="1">IF(Tabla1[[#This Row],[Estado]]="No Aplica","",IF(Tabla1[[#This Row],[Estado]]="Con respuesta","Gestionado",IFERROR(NETWORKDAYS(TODAY(),Tabla1[[#This Row],[Fecha de Vencimiento]],Festivos),"")))</f>
        <v/>
      </c>
      <c r="L25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20" s="1"/>
      <c r="N2520" s="1"/>
      <c r="O2520" s="1"/>
      <c r="P2520" s="1" t="str">
        <f>_xlfn.IFNA(VLOOKUP(Tabla1[[#This Row],[Departamento]],Departamentos,2,FALSE),"")</f>
        <v/>
      </c>
      <c r="Q2520" s="1"/>
      <c r="R2520" s="1" t="str">
        <f>_xlfn.IFNA(VLOOKUP(Tabla1[[#This Row],[Municipio]],Municipios,2,FALSE),"")</f>
        <v/>
      </c>
      <c r="S2520" s="1"/>
      <c r="T2520" s="1"/>
      <c r="U2520" s="1"/>
      <c r="V2520" s="1"/>
      <c r="W2520" s="1"/>
      <c r="Z2520" s="1"/>
    </row>
    <row r="2521" spans="1:26">
      <c r="A2521" s="1"/>
      <c r="B2521" s="1"/>
      <c r="D2521" s="1"/>
      <c r="E2521" s="1"/>
      <c r="F2521" s="1"/>
      <c r="G2521" s="1"/>
      <c r="H2521" s="1"/>
      <c r="I2521" s="1" t="str">
        <f>IFERROR(VLOOKUP(Tabla1[[#This Row],[Tipo de Petición, queja o reclamo, queja o reclamo]],Tipif,2,0),"")</f>
        <v/>
      </c>
      <c r="J2521" s="2" t="str">
        <f>IF(Tabla1[[#This Row],[Fecha Radicado]]="","",IF(Tabla1[[#This Row],[Tipo de Petición, queja o reclamo, queja o reclamo]]="Sin término de respuesta","No aplica",WORKDAY(Tabla1[[#This Row],[Fecha Radicado]],Tabla1[[#This Row],[Plazo]],Festivos)))</f>
        <v/>
      </c>
      <c r="K2521" s="3" t="str">
        <f ca="1">IF(Tabla1[[#This Row],[Estado]]="No Aplica","",IF(Tabla1[[#This Row],[Estado]]="Con respuesta","Gestionado",IFERROR(NETWORKDAYS(TODAY(),Tabla1[[#This Row],[Fecha de Vencimiento]],Festivos),"")))</f>
        <v/>
      </c>
      <c r="L25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21" s="1"/>
      <c r="N2521" s="1"/>
      <c r="O2521" s="1"/>
      <c r="P2521" s="1" t="str">
        <f>_xlfn.IFNA(VLOOKUP(Tabla1[[#This Row],[Departamento]],Departamentos,2,FALSE),"")</f>
        <v/>
      </c>
      <c r="Q2521" s="1"/>
      <c r="R2521" s="1" t="str">
        <f>_xlfn.IFNA(VLOOKUP(Tabla1[[#This Row],[Municipio]],Municipios,2,FALSE),"")</f>
        <v/>
      </c>
      <c r="S2521" s="1"/>
      <c r="T2521" s="1"/>
      <c r="U2521" s="1"/>
      <c r="V2521" s="1"/>
      <c r="W2521" s="1"/>
      <c r="Z2521" s="1"/>
    </row>
    <row r="2522" spans="1:26">
      <c r="A2522" s="1"/>
      <c r="B2522" s="1"/>
      <c r="D2522" s="1"/>
      <c r="E2522" s="1"/>
      <c r="F2522" s="1"/>
      <c r="G2522" s="1"/>
      <c r="H2522" s="1"/>
      <c r="I2522" s="1" t="str">
        <f>IFERROR(VLOOKUP(Tabla1[[#This Row],[Tipo de Petición, queja o reclamo, queja o reclamo]],Tipif,2,0),"")</f>
        <v/>
      </c>
      <c r="J2522" s="2" t="str">
        <f>IF(Tabla1[[#This Row],[Fecha Radicado]]="","",IF(Tabla1[[#This Row],[Tipo de Petición, queja o reclamo, queja o reclamo]]="Sin término de respuesta","No aplica",WORKDAY(Tabla1[[#This Row],[Fecha Radicado]],Tabla1[[#This Row],[Plazo]],Festivos)))</f>
        <v/>
      </c>
      <c r="K2522" s="3" t="str">
        <f ca="1">IF(Tabla1[[#This Row],[Estado]]="No Aplica","",IF(Tabla1[[#This Row],[Estado]]="Con respuesta","Gestionado",IFERROR(NETWORKDAYS(TODAY(),Tabla1[[#This Row],[Fecha de Vencimiento]],Festivos),"")))</f>
        <v/>
      </c>
      <c r="L25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22" s="1"/>
      <c r="N2522" s="1"/>
      <c r="O2522" s="1"/>
      <c r="P2522" s="1" t="str">
        <f>_xlfn.IFNA(VLOOKUP(Tabla1[[#This Row],[Departamento]],Departamentos,2,FALSE),"")</f>
        <v/>
      </c>
      <c r="Q2522" s="1"/>
      <c r="R2522" s="1" t="str">
        <f>_xlfn.IFNA(VLOOKUP(Tabla1[[#This Row],[Municipio]],Municipios,2,FALSE),"")</f>
        <v/>
      </c>
      <c r="S2522" s="1"/>
      <c r="T2522" s="1"/>
      <c r="U2522" s="1"/>
      <c r="V2522" s="1"/>
      <c r="W2522" s="1"/>
      <c r="Z2522" s="1"/>
    </row>
    <row r="2523" spans="1:26">
      <c r="A2523" s="1"/>
      <c r="B2523" s="1"/>
      <c r="D2523" s="1"/>
      <c r="E2523" s="1"/>
      <c r="F2523" s="1"/>
      <c r="G2523" s="1"/>
      <c r="H2523" s="1"/>
      <c r="I2523" s="1" t="str">
        <f>IFERROR(VLOOKUP(Tabla1[[#This Row],[Tipo de Petición, queja o reclamo, queja o reclamo]],Tipif,2,0),"")</f>
        <v/>
      </c>
      <c r="J2523" s="2" t="str">
        <f>IF(Tabla1[[#This Row],[Fecha Radicado]]="","",IF(Tabla1[[#This Row],[Tipo de Petición, queja o reclamo, queja o reclamo]]="Sin término de respuesta","No aplica",WORKDAY(Tabla1[[#This Row],[Fecha Radicado]],Tabla1[[#This Row],[Plazo]],Festivos)))</f>
        <v/>
      </c>
      <c r="K2523" s="3" t="str">
        <f ca="1">IF(Tabla1[[#This Row],[Estado]]="No Aplica","",IF(Tabla1[[#This Row],[Estado]]="Con respuesta","Gestionado",IFERROR(NETWORKDAYS(TODAY(),Tabla1[[#This Row],[Fecha de Vencimiento]],Festivos),"")))</f>
        <v/>
      </c>
      <c r="L25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23" s="1"/>
      <c r="N2523" s="1"/>
      <c r="O2523" s="1"/>
      <c r="P2523" s="1" t="str">
        <f>_xlfn.IFNA(VLOOKUP(Tabla1[[#This Row],[Departamento]],Departamentos,2,FALSE),"")</f>
        <v/>
      </c>
      <c r="Q2523" s="1"/>
      <c r="R2523" s="1" t="str">
        <f>_xlfn.IFNA(VLOOKUP(Tabla1[[#This Row],[Municipio]],Municipios,2,FALSE),"")</f>
        <v/>
      </c>
      <c r="S2523" s="1"/>
      <c r="T2523" s="1"/>
      <c r="U2523" s="1"/>
      <c r="V2523" s="1"/>
      <c r="W2523" s="1"/>
      <c r="Z2523" s="1"/>
    </row>
    <row r="2524" spans="1:26">
      <c r="A2524" s="1"/>
      <c r="B2524" s="1"/>
      <c r="D2524" s="1"/>
      <c r="E2524" s="1"/>
      <c r="F2524" s="1"/>
      <c r="G2524" s="1"/>
      <c r="H2524" s="1"/>
      <c r="I2524" s="1" t="str">
        <f>IFERROR(VLOOKUP(Tabla1[[#This Row],[Tipo de Petición, queja o reclamo, queja o reclamo]],Tipif,2,0),"")</f>
        <v/>
      </c>
      <c r="J2524" s="2" t="str">
        <f>IF(Tabla1[[#This Row],[Fecha Radicado]]="","",IF(Tabla1[[#This Row],[Tipo de Petición, queja o reclamo, queja o reclamo]]="Sin término de respuesta","No aplica",WORKDAY(Tabla1[[#This Row],[Fecha Radicado]],Tabla1[[#This Row],[Plazo]],Festivos)))</f>
        <v/>
      </c>
      <c r="K2524" s="3" t="str">
        <f ca="1">IF(Tabla1[[#This Row],[Estado]]="No Aplica","",IF(Tabla1[[#This Row],[Estado]]="Con respuesta","Gestionado",IFERROR(NETWORKDAYS(TODAY(),Tabla1[[#This Row],[Fecha de Vencimiento]],Festivos),"")))</f>
        <v/>
      </c>
      <c r="L25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24" s="1"/>
      <c r="N2524" s="1"/>
      <c r="O2524" s="1"/>
      <c r="P2524" s="1" t="str">
        <f>_xlfn.IFNA(VLOOKUP(Tabla1[[#This Row],[Departamento]],Departamentos,2,FALSE),"")</f>
        <v/>
      </c>
      <c r="Q2524" s="1"/>
      <c r="R2524" s="1" t="str">
        <f>_xlfn.IFNA(VLOOKUP(Tabla1[[#This Row],[Municipio]],Municipios,2,FALSE),"")</f>
        <v/>
      </c>
      <c r="S2524" s="1"/>
      <c r="T2524" s="1"/>
      <c r="U2524" s="1"/>
      <c r="V2524" s="1"/>
      <c r="W2524" s="1"/>
      <c r="Z2524" s="1"/>
    </row>
    <row r="2525" spans="1:26">
      <c r="A2525" s="1"/>
      <c r="B2525" s="1"/>
      <c r="D2525" s="1"/>
      <c r="E2525" s="1"/>
      <c r="F2525" s="1"/>
      <c r="G2525" s="1"/>
      <c r="H2525" s="1"/>
      <c r="I2525" s="1" t="str">
        <f>IFERROR(VLOOKUP(Tabla1[[#This Row],[Tipo de Petición, queja o reclamo, queja o reclamo]],Tipif,2,0),"")</f>
        <v/>
      </c>
      <c r="J2525" s="2" t="str">
        <f>IF(Tabla1[[#This Row],[Fecha Radicado]]="","",IF(Tabla1[[#This Row],[Tipo de Petición, queja o reclamo, queja o reclamo]]="Sin término de respuesta","No aplica",WORKDAY(Tabla1[[#This Row],[Fecha Radicado]],Tabla1[[#This Row],[Plazo]],Festivos)))</f>
        <v/>
      </c>
      <c r="K2525" s="3" t="str">
        <f ca="1">IF(Tabla1[[#This Row],[Estado]]="No Aplica","",IF(Tabla1[[#This Row],[Estado]]="Con respuesta","Gestionado",IFERROR(NETWORKDAYS(TODAY(),Tabla1[[#This Row],[Fecha de Vencimiento]],Festivos),"")))</f>
        <v/>
      </c>
      <c r="L25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25" s="1"/>
      <c r="N2525" s="1"/>
      <c r="O2525" s="1"/>
      <c r="P2525" s="1" t="str">
        <f>_xlfn.IFNA(VLOOKUP(Tabla1[[#This Row],[Departamento]],Departamentos,2,FALSE),"")</f>
        <v/>
      </c>
      <c r="Q2525" s="1"/>
      <c r="R2525" s="1" t="str">
        <f>_xlfn.IFNA(VLOOKUP(Tabla1[[#This Row],[Municipio]],Municipios,2,FALSE),"")</f>
        <v/>
      </c>
      <c r="S2525" s="1"/>
      <c r="T2525" s="1"/>
      <c r="U2525" s="1"/>
      <c r="V2525" s="1"/>
      <c r="W2525" s="1"/>
      <c r="Z2525" s="1"/>
    </row>
    <row r="2526" spans="1:26">
      <c r="A2526" s="1"/>
      <c r="B2526" s="1"/>
      <c r="D2526" s="1"/>
      <c r="E2526" s="1"/>
      <c r="F2526" s="1"/>
      <c r="G2526" s="1"/>
      <c r="H2526" s="1"/>
      <c r="I2526" s="1" t="str">
        <f>IFERROR(VLOOKUP(Tabla1[[#This Row],[Tipo de Petición, queja o reclamo, queja o reclamo]],Tipif,2,0),"")</f>
        <v/>
      </c>
      <c r="J2526" s="2" t="str">
        <f>IF(Tabla1[[#This Row],[Fecha Radicado]]="","",IF(Tabla1[[#This Row],[Tipo de Petición, queja o reclamo, queja o reclamo]]="Sin término de respuesta","No aplica",WORKDAY(Tabla1[[#This Row],[Fecha Radicado]],Tabla1[[#This Row],[Plazo]],Festivos)))</f>
        <v/>
      </c>
      <c r="K2526" s="3" t="str">
        <f ca="1">IF(Tabla1[[#This Row],[Estado]]="No Aplica","",IF(Tabla1[[#This Row],[Estado]]="Con respuesta","Gestionado",IFERROR(NETWORKDAYS(TODAY(),Tabla1[[#This Row],[Fecha de Vencimiento]],Festivos),"")))</f>
        <v/>
      </c>
      <c r="L25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26" s="1"/>
      <c r="N2526" s="1"/>
      <c r="O2526" s="1"/>
      <c r="P2526" s="1" t="str">
        <f>_xlfn.IFNA(VLOOKUP(Tabla1[[#This Row],[Departamento]],Departamentos,2,FALSE),"")</f>
        <v/>
      </c>
      <c r="Q2526" s="1"/>
      <c r="R2526" s="1" t="str">
        <f>_xlfn.IFNA(VLOOKUP(Tabla1[[#This Row],[Municipio]],Municipios,2,FALSE),"")</f>
        <v/>
      </c>
      <c r="S2526" s="1"/>
      <c r="T2526" s="1"/>
      <c r="U2526" s="1"/>
      <c r="V2526" s="1"/>
      <c r="W2526" s="1"/>
      <c r="Z2526" s="1"/>
    </row>
    <row r="2527" spans="1:26">
      <c r="A2527" s="1"/>
      <c r="B2527" s="1"/>
      <c r="D2527" s="1"/>
      <c r="E2527" s="1"/>
      <c r="F2527" s="1"/>
      <c r="G2527" s="1"/>
      <c r="H2527" s="1"/>
      <c r="I2527" s="1" t="str">
        <f>IFERROR(VLOOKUP(Tabla1[[#This Row],[Tipo de Petición, queja o reclamo, queja o reclamo]],Tipif,2,0),"")</f>
        <v/>
      </c>
      <c r="J2527" s="2" t="str">
        <f>IF(Tabla1[[#This Row],[Fecha Radicado]]="","",IF(Tabla1[[#This Row],[Tipo de Petición, queja o reclamo, queja o reclamo]]="Sin término de respuesta","No aplica",WORKDAY(Tabla1[[#This Row],[Fecha Radicado]],Tabla1[[#This Row],[Plazo]],Festivos)))</f>
        <v/>
      </c>
      <c r="K2527" s="3" t="str">
        <f ca="1">IF(Tabla1[[#This Row],[Estado]]="No Aplica","",IF(Tabla1[[#This Row],[Estado]]="Con respuesta","Gestionado",IFERROR(NETWORKDAYS(TODAY(),Tabla1[[#This Row],[Fecha de Vencimiento]],Festivos),"")))</f>
        <v/>
      </c>
      <c r="L25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27" s="1"/>
      <c r="N2527" s="1"/>
      <c r="O2527" s="1"/>
      <c r="P2527" s="1" t="str">
        <f>_xlfn.IFNA(VLOOKUP(Tabla1[[#This Row],[Departamento]],Departamentos,2,FALSE),"")</f>
        <v/>
      </c>
      <c r="Q2527" s="1"/>
      <c r="R2527" s="1" t="str">
        <f>_xlfn.IFNA(VLOOKUP(Tabla1[[#This Row],[Municipio]],Municipios,2,FALSE),"")</f>
        <v/>
      </c>
      <c r="S2527" s="1"/>
      <c r="T2527" s="1"/>
      <c r="U2527" s="1"/>
      <c r="V2527" s="1"/>
      <c r="W2527" s="1"/>
      <c r="Z2527" s="1"/>
    </row>
    <row r="2528" spans="1:26">
      <c r="A2528" s="1"/>
      <c r="B2528" s="1"/>
      <c r="D2528" s="1"/>
      <c r="E2528" s="1"/>
      <c r="F2528" s="1"/>
      <c r="G2528" s="1"/>
      <c r="H2528" s="1"/>
      <c r="I2528" s="1" t="str">
        <f>IFERROR(VLOOKUP(Tabla1[[#This Row],[Tipo de Petición, queja o reclamo, queja o reclamo]],Tipif,2,0),"")</f>
        <v/>
      </c>
      <c r="J2528" s="2" t="str">
        <f>IF(Tabla1[[#This Row],[Fecha Radicado]]="","",IF(Tabla1[[#This Row],[Tipo de Petición, queja o reclamo, queja o reclamo]]="Sin término de respuesta","No aplica",WORKDAY(Tabla1[[#This Row],[Fecha Radicado]],Tabla1[[#This Row],[Plazo]],Festivos)))</f>
        <v/>
      </c>
      <c r="K2528" s="3" t="str">
        <f ca="1">IF(Tabla1[[#This Row],[Estado]]="No Aplica","",IF(Tabla1[[#This Row],[Estado]]="Con respuesta","Gestionado",IFERROR(NETWORKDAYS(TODAY(),Tabla1[[#This Row],[Fecha de Vencimiento]],Festivos),"")))</f>
        <v/>
      </c>
      <c r="L25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28" s="1"/>
      <c r="N2528" s="1"/>
      <c r="O2528" s="1"/>
      <c r="P2528" s="1" t="str">
        <f>_xlfn.IFNA(VLOOKUP(Tabla1[[#This Row],[Departamento]],Departamentos,2,FALSE),"")</f>
        <v/>
      </c>
      <c r="Q2528" s="1"/>
      <c r="R2528" s="1" t="str">
        <f>_xlfn.IFNA(VLOOKUP(Tabla1[[#This Row],[Municipio]],Municipios,2,FALSE),"")</f>
        <v/>
      </c>
      <c r="S2528" s="1"/>
      <c r="T2528" s="1"/>
      <c r="U2528" s="1"/>
      <c r="V2528" s="1"/>
      <c r="W2528" s="1"/>
      <c r="Z2528" s="1"/>
    </row>
    <row r="2529" spans="1:26">
      <c r="A2529" s="1"/>
      <c r="B2529" s="1"/>
      <c r="D2529" s="1"/>
      <c r="E2529" s="1"/>
      <c r="F2529" s="1"/>
      <c r="G2529" s="1"/>
      <c r="H2529" s="1"/>
      <c r="I2529" s="1" t="str">
        <f>IFERROR(VLOOKUP(Tabla1[[#This Row],[Tipo de Petición, queja o reclamo, queja o reclamo]],Tipif,2,0),"")</f>
        <v/>
      </c>
      <c r="J2529" s="2" t="str">
        <f>IF(Tabla1[[#This Row],[Fecha Radicado]]="","",IF(Tabla1[[#This Row],[Tipo de Petición, queja o reclamo, queja o reclamo]]="Sin término de respuesta","No aplica",WORKDAY(Tabla1[[#This Row],[Fecha Radicado]],Tabla1[[#This Row],[Plazo]],Festivos)))</f>
        <v/>
      </c>
      <c r="K2529" s="3" t="str">
        <f ca="1">IF(Tabla1[[#This Row],[Estado]]="No Aplica","",IF(Tabla1[[#This Row],[Estado]]="Con respuesta","Gestionado",IFERROR(NETWORKDAYS(TODAY(),Tabla1[[#This Row],[Fecha de Vencimiento]],Festivos),"")))</f>
        <v/>
      </c>
      <c r="L25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29" s="1"/>
      <c r="N2529" s="1"/>
      <c r="O2529" s="1"/>
      <c r="P2529" s="1" t="str">
        <f>_xlfn.IFNA(VLOOKUP(Tabla1[[#This Row],[Departamento]],Departamentos,2,FALSE),"")</f>
        <v/>
      </c>
      <c r="Q2529" s="1"/>
      <c r="R2529" s="1" t="str">
        <f>_xlfn.IFNA(VLOOKUP(Tabla1[[#This Row],[Municipio]],Municipios,2,FALSE),"")</f>
        <v/>
      </c>
      <c r="S2529" s="1"/>
      <c r="T2529" s="1"/>
      <c r="U2529" s="1"/>
      <c r="V2529" s="1"/>
      <c r="W2529" s="1"/>
      <c r="Z2529" s="1"/>
    </row>
    <row r="2530" spans="1:26">
      <c r="A2530" s="1"/>
      <c r="B2530" s="1"/>
      <c r="D2530" s="1"/>
      <c r="E2530" s="1"/>
      <c r="F2530" s="1"/>
      <c r="G2530" s="1"/>
      <c r="H2530" s="1"/>
      <c r="I2530" s="1" t="str">
        <f>IFERROR(VLOOKUP(Tabla1[[#This Row],[Tipo de Petición, queja o reclamo, queja o reclamo]],Tipif,2,0),"")</f>
        <v/>
      </c>
      <c r="J2530" s="2" t="str">
        <f>IF(Tabla1[[#This Row],[Fecha Radicado]]="","",IF(Tabla1[[#This Row],[Tipo de Petición, queja o reclamo, queja o reclamo]]="Sin término de respuesta","No aplica",WORKDAY(Tabla1[[#This Row],[Fecha Radicado]],Tabla1[[#This Row],[Plazo]],Festivos)))</f>
        <v/>
      </c>
      <c r="K2530" s="3" t="str">
        <f ca="1">IF(Tabla1[[#This Row],[Estado]]="No Aplica","",IF(Tabla1[[#This Row],[Estado]]="Con respuesta","Gestionado",IFERROR(NETWORKDAYS(TODAY(),Tabla1[[#This Row],[Fecha de Vencimiento]],Festivos),"")))</f>
        <v/>
      </c>
      <c r="L25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30" s="1"/>
      <c r="N2530" s="1"/>
      <c r="O2530" s="1"/>
      <c r="P2530" s="1" t="str">
        <f>_xlfn.IFNA(VLOOKUP(Tabla1[[#This Row],[Departamento]],Departamentos,2,FALSE),"")</f>
        <v/>
      </c>
      <c r="Q2530" s="1"/>
      <c r="R2530" s="1" t="str">
        <f>_xlfn.IFNA(VLOOKUP(Tabla1[[#This Row],[Municipio]],Municipios,2,FALSE),"")</f>
        <v/>
      </c>
      <c r="S2530" s="1"/>
      <c r="T2530" s="1"/>
      <c r="U2530" s="1"/>
      <c r="V2530" s="1"/>
      <c r="W2530" s="1"/>
      <c r="Z2530" s="1"/>
    </row>
    <row r="2531" spans="1:26">
      <c r="A2531" s="1"/>
      <c r="B2531" s="1"/>
      <c r="D2531" s="1"/>
      <c r="E2531" s="1"/>
      <c r="F2531" s="1"/>
      <c r="G2531" s="1"/>
      <c r="H2531" s="1"/>
      <c r="I2531" s="1" t="str">
        <f>IFERROR(VLOOKUP(Tabla1[[#This Row],[Tipo de Petición, queja o reclamo, queja o reclamo]],Tipif,2,0),"")</f>
        <v/>
      </c>
      <c r="J2531" s="2" t="str">
        <f>IF(Tabla1[[#This Row],[Fecha Radicado]]="","",IF(Tabla1[[#This Row],[Tipo de Petición, queja o reclamo, queja o reclamo]]="Sin término de respuesta","No aplica",WORKDAY(Tabla1[[#This Row],[Fecha Radicado]],Tabla1[[#This Row],[Plazo]],Festivos)))</f>
        <v/>
      </c>
      <c r="K2531" s="3" t="str">
        <f ca="1">IF(Tabla1[[#This Row],[Estado]]="No Aplica","",IF(Tabla1[[#This Row],[Estado]]="Con respuesta","Gestionado",IFERROR(NETWORKDAYS(TODAY(),Tabla1[[#This Row],[Fecha de Vencimiento]],Festivos),"")))</f>
        <v/>
      </c>
      <c r="L25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31" s="1"/>
      <c r="N2531" s="1"/>
      <c r="O2531" s="1"/>
      <c r="P2531" s="1" t="str">
        <f>_xlfn.IFNA(VLOOKUP(Tabla1[[#This Row],[Departamento]],Departamentos,2,FALSE),"")</f>
        <v/>
      </c>
      <c r="Q2531" s="1"/>
      <c r="R2531" s="1" t="str">
        <f>_xlfn.IFNA(VLOOKUP(Tabla1[[#This Row],[Municipio]],Municipios,2,FALSE),"")</f>
        <v/>
      </c>
      <c r="S2531" s="1"/>
      <c r="T2531" s="1"/>
      <c r="U2531" s="1"/>
      <c r="V2531" s="1"/>
      <c r="W2531" s="1"/>
      <c r="Z2531" s="1"/>
    </row>
    <row r="2532" spans="1:26">
      <c r="A2532" s="1"/>
      <c r="B2532" s="1"/>
      <c r="D2532" s="1"/>
      <c r="E2532" s="1"/>
      <c r="F2532" s="1"/>
      <c r="G2532" s="1"/>
      <c r="H2532" s="1"/>
      <c r="I2532" s="1" t="str">
        <f>IFERROR(VLOOKUP(Tabla1[[#This Row],[Tipo de Petición, queja o reclamo, queja o reclamo]],Tipif,2,0),"")</f>
        <v/>
      </c>
      <c r="J2532" s="2" t="str">
        <f>IF(Tabla1[[#This Row],[Fecha Radicado]]="","",IF(Tabla1[[#This Row],[Tipo de Petición, queja o reclamo, queja o reclamo]]="Sin término de respuesta","No aplica",WORKDAY(Tabla1[[#This Row],[Fecha Radicado]],Tabla1[[#This Row],[Plazo]],Festivos)))</f>
        <v/>
      </c>
      <c r="K2532" s="3" t="str">
        <f ca="1">IF(Tabla1[[#This Row],[Estado]]="No Aplica","",IF(Tabla1[[#This Row],[Estado]]="Con respuesta","Gestionado",IFERROR(NETWORKDAYS(TODAY(),Tabla1[[#This Row],[Fecha de Vencimiento]],Festivos),"")))</f>
        <v/>
      </c>
      <c r="L25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32" s="1"/>
      <c r="N2532" s="1"/>
      <c r="O2532" s="1"/>
      <c r="P2532" s="1" t="str">
        <f>_xlfn.IFNA(VLOOKUP(Tabla1[[#This Row],[Departamento]],Departamentos,2,FALSE),"")</f>
        <v/>
      </c>
      <c r="Q2532" s="1"/>
      <c r="R2532" s="1" t="str">
        <f>_xlfn.IFNA(VLOOKUP(Tabla1[[#This Row],[Municipio]],Municipios,2,FALSE),"")</f>
        <v/>
      </c>
      <c r="S2532" s="1"/>
      <c r="T2532" s="1"/>
      <c r="U2532" s="1"/>
      <c r="V2532" s="1"/>
      <c r="W2532" s="1"/>
      <c r="Z2532" s="1"/>
    </row>
    <row r="2533" spans="1:26">
      <c r="A2533" s="1"/>
      <c r="B2533" s="1"/>
      <c r="D2533" s="1"/>
      <c r="E2533" s="1"/>
      <c r="F2533" s="1"/>
      <c r="G2533" s="1"/>
      <c r="H2533" s="1"/>
      <c r="I2533" s="1" t="str">
        <f>IFERROR(VLOOKUP(Tabla1[[#This Row],[Tipo de Petición, queja o reclamo, queja o reclamo]],Tipif,2,0),"")</f>
        <v/>
      </c>
      <c r="J2533" s="2" t="str">
        <f>IF(Tabla1[[#This Row],[Fecha Radicado]]="","",IF(Tabla1[[#This Row],[Tipo de Petición, queja o reclamo, queja o reclamo]]="Sin término de respuesta","No aplica",WORKDAY(Tabla1[[#This Row],[Fecha Radicado]],Tabla1[[#This Row],[Plazo]],Festivos)))</f>
        <v/>
      </c>
      <c r="K2533" s="3" t="str">
        <f ca="1">IF(Tabla1[[#This Row],[Estado]]="No Aplica","",IF(Tabla1[[#This Row],[Estado]]="Con respuesta","Gestionado",IFERROR(NETWORKDAYS(TODAY(),Tabla1[[#This Row],[Fecha de Vencimiento]],Festivos),"")))</f>
        <v/>
      </c>
      <c r="L25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33" s="1"/>
      <c r="N2533" s="1"/>
      <c r="O2533" s="1"/>
      <c r="P2533" s="1" t="str">
        <f>_xlfn.IFNA(VLOOKUP(Tabla1[[#This Row],[Departamento]],Departamentos,2,FALSE),"")</f>
        <v/>
      </c>
      <c r="Q2533" s="1"/>
      <c r="R2533" s="1" t="str">
        <f>_xlfn.IFNA(VLOOKUP(Tabla1[[#This Row],[Municipio]],Municipios,2,FALSE),"")</f>
        <v/>
      </c>
      <c r="S2533" s="1"/>
      <c r="T2533" s="1"/>
      <c r="U2533" s="1"/>
      <c r="V2533" s="1"/>
      <c r="W2533" s="1"/>
      <c r="Z2533" s="1"/>
    </row>
    <row r="2534" spans="1:26">
      <c r="A2534" s="1"/>
      <c r="B2534" s="1"/>
      <c r="D2534" s="1"/>
      <c r="E2534" s="1"/>
      <c r="F2534" s="1"/>
      <c r="G2534" s="1"/>
      <c r="H2534" s="1"/>
      <c r="I2534" s="1" t="str">
        <f>IFERROR(VLOOKUP(Tabla1[[#This Row],[Tipo de Petición, queja o reclamo, queja o reclamo]],Tipif,2,0),"")</f>
        <v/>
      </c>
      <c r="J2534" s="2" t="str">
        <f>IF(Tabla1[[#This Row],[Fecha Radicado]]="","",IF(Tabla1[[#This Row],[Tipo de Petición, queja o reclamo, queja o reclamo]]="Sin término de respuesta","No aplica",WORKDAY(Tabla1[[#This Row],[Fecha Radicado]],Tabla1[[#This Row],[Plazo]],Festivos)))</f>
        <v/>
      </c>
      <c r="K2534" s="3" t="str">
        <f ca="1">IF(Tabla1[[#This Row],[Estado]]="No Aplica","",IF(Tabla1[[#This Row],[Estado]]="Con respuesta","Gestionado",IFERROR(NETWORKDAYS(TODAY(),Tabla1[[#This Row],[Fecha de Vencimiento]],Festivos),"")))</f>
        <v/>
      </c>
      <c r="L25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34" s="1"/>
      <c r="N2534" s="1"/>
      <c r="O2534" s="1"/>
      <c r="P2534" s="1" t="str">
        <f>_xlfn.IFNA(VLOOKUP(Tabla1[[#This Row],[Departamento]],Departamentos,2,FALSE),"")</f>
        <v/>
      </c>
      <c r="Q2534" s="1"/>
      <c r="R2534" s="1" t="str">
        <f>_xlfn.IFNA(VLOOKUP(Tabla1[[#This Row],[Municipio]],Municipios,2,FALSE),"")</f>
        <v/>
      </c>
      <c r="S2534" s="1"/>
      <c r="T2534" s="1"/>
      <c r="U2534" s="1"/>
      <c r="V2534" s="1"/>
      <c r="W2534" s="1"/>
      <c r="Z2534" s="1"/>
    </row>
    <row r="2535" spans="1:26">
      <c r="A2535" s="1"/>
      <c r="B2535" s="1"/>
      <c r="D2535" s="1"/>
      <c r="E2535" s="1"/>
      <c r="F2535" s="1"/>
      <c r="G2535" s="1"/>
      <c r="H2535" s="1"/>
      <c r="I2535" s="1" t="str">
        <f>IFERROR(VLOOKUP(Tabla1[[#This Row],[Tipo de Petición, queja o reclamo, queja o reclamo]],Tipif,2,0),"")</f>
        <v/>
      </c>
      <c r="J2535" s="2" t="str">
        <f>IF(Tabla1[[#This Row],[Fecha Radicado]]="","",IF(Tabla1[[#This Row],[Tipo de Petición, queja o reclamo, queja o reclamo]]="Sin término de respuesta","No aplica",WORKDAY(Tabla1[[#This Row],[Fecha Radicado]],Tabla1[[#This Row],[Plazo]],Festivos)))</f>
        <v/>
      </c>
      <c r="K2535" s="3" t="str">
        <f ca="1">IF(Tabla1[[#This Row],[Estado]]="No Aplica","",IF(Tabla1[[#This Row],[Estado]]="Con respuesta","Gestionado",IFERROR(NETWORKDAYS(TODAY(),Tabla1[[#This Row],[Fecha de Vencimiento]],Festivos),"")))</f>
        <v/>
      </c>
      <c r="L25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35" s="1"/>
      <c r="N2535" s="1"/>
      <c r="O2535" s="1"/>
      <c r="P2535" s="1" t="str">
        <f>_xlfn.IFNA(VLOOKUP(Tabla1[[#This Row],[Departamento]],Departamentos,2,FALSE),"")</f>
        <v/>
      </c>
      <c r="Q2535" s="1"/>
      <c r="R2535" s="1" t="str">
        <f>_xlfn.IFNA(VLOOKUP(Tabla1[[#This Row],[Municipio]],Municipios,2,FALSE),"")</f>
        <v/>
      </c>
      <c r="S2535" s="1"/>
      <c r="T2535" s="1"/>
      <c r="U2535" s="1"/>
      <c r="V2535" s="1"/>
      <c r="W2535" s="1"/>
      <c r="Z2535" s="1"/>
    </row>
    <row r="2536" spans="1:26">
      <c r="A2536" s="1"/>
      <c r="B2536" s="1"/>
      <c r="D2536" s="1"/>
      <c r="E2536" s="1"/>
      <c r="F2536" s="1"/>
      <c r="G2536" s="1"/>
      <c r="H2536" s="1"/>
      <c r="I2536" s="1" t="str">
        <f>IFERROR(VLOOKUP(Tabla1[[#This Row],[Tipo de Petición, queja o reclamo, queja o reclamo]],Tipif,2,0),"")</f>
        <v/>
      </c>
      <c r="J2536" s="2" t="str">
        <f>IF(Tabla1[[#This Row],[Fecha Radicado]]="","",IF(Tabla1[[#This Row],[Tipo de Petición, queja o reclamo, queja o reclamo]]="Sin término de respuesta","No aplica",WORKDAY(Tabla1[[#This Row],[Fecha Radicado]],Tabla1[[#This Row],[Plazo]],Festivos)))</f>
        <v/>
      </c>
      <c r="K2536" s="3" t="str">
        <f ca="1">IF(Tabla1[[#This Row],[Estado]]="No Aplica","",IF(Tabla1[[#This Row],[Estado]]="Con respuesta","Gestionado",IFERROR(NETWORKDAYS(TODAY(),Tabla1[[#This Row],[Fecha de Vencimiento]],Festivos),"")))</f>
        <v/>
      </c>
      <c r="L25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36" s="1"/>
      <c r="N2536" s="1"/>
      <c r="O2536" s="1"/>
      <c r="P2536" s="1" t="str">
        <f>_xlfn.IFNA(VLOOKUP(Tabla1[[#This Row],[Departamento]],Departamentos,2,FALSE),"")</f>
        <v/>
      </c>
      <c r="Q2536" s="1"/>
      <c r="R2536" s="1" t="str">
        <f>_xlfn.IFNA(VLOOKUP(Tabla1[[#This Row],[Municipio]],Municipios,2,FALSE),"")</f>
        <v/>
      </c>
      <c r="S2536" s="1"/>
      <c r="T2536" s="1"/>
      <c r="U2536" s="1"/>
      <c r="V2536" s="1"/>
      <c r="W2536" s="1"/>
      <c r="Z2536" s="1"/>
    </row>
    <row r="2537" spans="1:26">
      <c r="A2537" s="1"/>
      <c r="B2537" s="1"/>
      <c r="D2537" s="1"/>
      <c r="E2537" s="1"/>
      <c r="F2537" s="1"/>
      <c r="G2537" s="1"/>
      <c r="H2537" s="1"/>
      <c r="I2537" s="1" t="str">
        <f>IFERROR(VLOOKUP(Tabla1[[#This Row],[Tipo de Petición, queja o reclamo, queja o reclamo]],Tipif,2,0),"")</f>
        <v/>
      </c>
      <c r="J2537" s="2" t="str">
        <f>IF(Tabla1[[#This Row],[Fecha Radicado]]="","",IF(Tabla1[[#This Row],[Tipo de Petición, queja o reclamo, queja o reclamo]]="Sin término de respuesta","No aplica",WORKDAY(Tabla1[[#This Row],[Fecha Radicado]],Tabla1[[#This Row],[Plazo]],Festivos)))</f>
        <v/>
      </c>
      <c r="K2537" s="3" t="str">
        <f ca="1">IF(Tabla1[[#This Row],[Estado]]="No Aplica","",IF(Tabla1[[#This Row],[Estado]]="Con respuesta","Gestionado",IFERROR(NETWORKDAYS(TODAY(),Tabla1[[#This Row],[Fecha de Vencimiento]],Festivos),"")))</f>
        <v/>
      </c>
      <c r="L25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37" s="1"/>
      <c r="N2537" s="1"/>
      <c r="O2537" s="1"/>
      <c r="P2537" s="1" t="str">
        <f>_xlfn.IFNA(VLOOKUP(Tabla1[[#This Row],[Departamento]],Departamentos,2,FALSE),"")</f>
        <v/>
      </c>
      <c r="Q2537" s="1"/>
      <c r="R2537" s="1" t="str">
        <f>_xlfn.IFNA(VLOOKUP(Tabla1[[#This Row],[Municipio]],Municipios,2,FALSE),"")</f>
        <v/>
      </c>
      <c r="S2537" s="1"/>
      <c r="T2537" s="1"/>
      <c r="U2537" s="1"/>
      <c r="V2537" s="1"/>
      <c r="W2537" s="1"/>
      <c r="Z2537" s="1"/>
    </row>
    <row r="2538" spans="1:26">
      <c r="A2538" s="1"/>
      <c r="B2538" s="1"/>
      <c r="D2538" s="1"/>
      <c r="E2538" s="1"/>
      <c r="F2538" s="1"/>
      <c r="G2538" s="1"/>
      <c r="H2538" s="1"/>
      <c r="I2538" s="1" t="str">
        <f>IFERROR(VLOOKUP(Tabla1[[#This Row],[Tipo de Petición, queja o reclamo, queja o reclamo]],Tipif,2,0),"")</f>
        <v/>
      </c>
      <c r="J2538" s="2" t="str">
        <f>IF(Tabla1[[#This Row],[Fecha Radicado]]="","",IF(Tabla1[[#This Row],[Tipo de Petición, queja o reclamo, queja o reclamo]]="Sin término de respuesta","No aplica",WORKDAY(Tabla1[[#This Row],[Fecha Radicado]],Tabla1[[#This Row],[Plazo]],Festivos)))</f>
        <v/>
      </c>
      <c r="K2538" s="3" t="str">
        <f ca="1">IF(Tabla1[[#This Row],[Estado]]="No Aplica","",IF(Tabla1[[#This Row],[Estado]]="Con respuesta","Gestionado",IFERROR(NETWORKDAYS(TODAY(),Tabla1[[#This Row],[Fecha de Vencimiento]],Festivos),"")))</f>
        <v/>
      </c>
      <c r="L25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38" s="1"/>
      <c r="N2538" s="1"/>
      <c r="O2538" s="1"/>
      <c r="P2538" s="1" t="str">
        <f>_xlfn.IFNA(VLOOKUP(Tabla1[[#This Row],[Departamento]],Departamentos,2,FALSE),"")</f>
        <v/>
      </c>
      <c r="Q2538" s="1"/>
      <c r="R2538" s="1" t="str">
        <f>_xlfn.IFNA(VLOOKUP(Tabla1[[#This Row],[Municipio]],Municipios,2,FALSE),"")</f>
        <v/>
      </c>
      <c r="S2538" s="1"/>
      <c r="T2538" s="1"/>
      <c r="U2538" s="1"/>
      <c r="V2538" s="1"/>
      <c r="W2538" s="1"/>
      <c r="Z2538" s="1"/>
    </row>
    <row r="2539" spans="1:26">
      <c r="A2539" s="1"/>
      <c r="B2539" s="1"/>
      <c r="D2539" s="1"/>
      <c r="E2539" s="1"/>
      <c r="F2539" s="1"/>
      <c r="G2539" s="1"/>
      <c r="H2539" s="1"/>
      <c r="I2539" s="1" t="str">
        <f>IFERROR(VLOOKUP(Tabla1[[#This Row],[Tipo de Petición, queja o reclamo, queja o reclamo]],Tipif,2,0),"")</f>
        <v/>
      </c>
      <c r="J2539" s="2" t="str">
        <f>IF(Tabla1[[#This Row],[Fecha Radicado]]="","",IF(Tabla1[[#This Row],[Tipo de Petición, queja o reclamo, queja o reclamo]]="Sin término de respuesta","No aplica",WORKDAY(Tabla1[[#This Row],[Fecha Radicado]],Tabla1[[#This Row],[Plazo]],Festivos)))</f>
        <v/>
      </c>
      <c r="K2539" s="3" t="str">
        <f ca="1">IF(Tabla1[[#This Row],[Estado]]="No Aplica","",IF(Tabla1[[#This Row],[Estado]]="Con respuesta","Gestionado",IFERROR(NETWORKDAYS(TODAY(),Tabla1[[#This Row],[Fecha de Vencimiento]],Festivos),"")))</f>
        <v/>
      </c>
      <c r="L25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39" s="1"/>
      <c r="N2539" s="1"/>
      <c r="O2539" s="1"/>
      <c r="P2539" s="1" t="str">
        <f>_xlfn.IFNA(VLOOKUP(Tabla1[[#This Row],[Departamento]],Departamentos,2,FALSE),"")</f>
        <v/>
      </c>
      <c r="Q2539" s="1"/>
      <c r="R2539" s="1" t="str">
        <f>_xlfn.IFNA(VLOOKUP(Tabla1[[#This Row],[Municipio]],Municipios,2,FALSE),"")</f>
        <v/>
      </c>
      <c r="S2539" s="1"/>
      <c r="T2539" s="1"/>
      <c r="U2539" s="1"/>
      <c r="V2539" s="1"/>
      <c r="W2539" s="1"/>
      <c r="Z2539" s="1"/>
    </row>
    <row r="2540" spans="1:26">
      <c r="A2540" s="1"/>
      <c r="B2540" s="1"/>
      <c r="D2540" s="1"/>
      <c r="E2540" s="1"/>
      <c r="F2540" s="1"/>
      <c r="G2540" s="1"/>
      <c r="H2540" s="1"/>
      <c r="I2540" s="1" t="str">
        <f>IFERROR(VLOOKUP(Tabla1[[#This Row],[Tipo de Petición, queja o reclamo, queja o reclamo]],Tipif,2,0),"")</f>
        <v/>
      </c>
      <c r="J2540" s="2" t="str">
        <f>IF(Tabla1[[#This Row],[Fecha Radicado]]="","",IF(Tabla1[[#This Row],[Tipo de Petición, queja o reclamo, queja o reclamo]]="Sin término de respuesta","No aplica",WORKDAY(Tabla1[[#This Row],[Fecha Radicado]],Tabla1[[#This Row],[Plazo]],Festivos)))</f>
        <v/>
      </c>
      <c r="K2540" s="3" t="str">
        <f ca="1">IF(Tabla1[[#This Row],[Estado]]="No Aplica","",IF(Tabla1[[#This Row],[Estado]]="Con respuesta","Gestionado",IFERROR(NETWORKDAYS(TODAY(),Tabla1[[#This Row],[Fecha de Vencimiento]],Festivos),"")))</f>
        <v/>
      </c>
      <c r="L25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40" s="1"/>
      <c r="N2540" s="1"/>
      <c r="O2540" s="1"/>
      <c r="P2540" s="1" t="str">
        <f>_xlfn.IFNA(VLOOKUP(Tabla1[[#This Row],[Departamento]],Departamentos,2,FALSE),"")</f>
        <v/>
      </c>
      <c r="Q2540" s="1"/>
      <c r="R2540" s="1" t="str">
        <f>_xlfn.IFNA(VLOOKUP(Tabla1[[#This Row],[Municipio]],Municipios,2,FALSE),"")</f>
        <v/>
      </c>
      <c r="S2540" s="1"/>
      <c r="T2540" s="1"/>
      <c r="U2540" s="1"/>
      <c r="V2540" s="1"/>
      <c r="W2540" s="1"/>
      <c r="Z2540" s="1"/>
    </row>
    <row r="2541" spans="1:26">
      <c r="A2541" s="1"/>
      <c r="B2541" s="1"/>
      <c r="D2541" s="1"/>
      <c r="E2541" s="1"/>
      <c r="F2541" s="1"/>
      <c r="G2541" s="1"/>
      <c r="H2541" s="1"/>
      <c r="I2541" s="1" t="str">
        <f>IFERROR(VLOOKUP(Tabla1[[#This Row],[Tipo de Petición, queja o reclamo, queja o reclamo]],Tipif,2,0),"")</f>
        <v/>
      </c>
      <c r="J2541" s="2" t="str">
        <f>IF(Tabla1[[#This Row],[Fecha Radicado]]="","",IF(Tabla1[[#This Row],[Tipo de Petición, queja o reclamo, queja o reclamo]]="Sin término de respuesta","No aplica",WORKDAY(Tabla1[[#This Row],[Fecha Radicado]],Tabla1[[#This Row],[Plazo]],Festivos)))</f>
        <v/>
      </c>
      <c r="K2541" s="3" t="str">
        <f ca="1">IF(Tabla1[[#This Row],[Estado]]="No Aplica","",IF(Tabla1[[#This Row],[Estado]]="Con respuesta","Gestionado",IFERROR(NETWORKDAYS(TODAY(),Tabla1[[#This Row],[Fecha de Vencimiento]],Festivos),"")))</f>
        <v/>
      </c>
      <c r="L25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41" s="1"/>
      <c r="N2541" s="1"/>
      <c r="O2541" s="1"/>
      <c r="P2541" s="1" t="str">
        <f>_xlfn.IFNA(VLOOKUP(Tabla1[[#This Row],[Departamento]],Departamentos,2,FALSE),"")</f>
        <v/>
      </c>
      <c r="Q2541" s="1"/>
      <c r="R2541" s="1" t="str">
        <f>_xlfn.IFNA(VLOOKUP(Tabla1[[#This Row],[Municipio]],Municipios,2,FALSE),"")</f>
        <v/>
      </c>
      <c r="S2541" s="1"/>
      <c r="T2541" s="1"/>
      <c r="U2541" s="1"/>
      <c r="V2541" s="1"/>
      <c r="W2541" s="1"/>
      <c r="Z2541" s="1"/>
    </row>
    <row r="2542" spans="1:26">
      <c r="A2542" s="1"/>
      <c r="B2542" s="1"/>
      <c r="D2542" s="1"/>
      <c r="E2542" s="1"/>
      <c r="F2542" s="1"/>
      <c r="G2542" s="1"/>
      <c r="H2542" s="1"/>
      <c r="I2542" s="1" t="str">
        <f>IFERROR(VLOOKUP(Tabla1[[#This Row],[Tipo de Petición, queja o reclamo, queja o reclamo]],Tipif,2,0),"")</f>
        <v/>
      </c>
      <c r="J2542" s="2" t="str">
        <f>IF(Tabla1[[#This Row],[Fecha Radicado]]="","",IF(Tabla1[[#This Row],[Tipo de Petición, queja o reclamo, queja o reclamo]]="Sin término de respuesta","No aplica",WORKDAY(Tabla1[[#This Row],[Fecha Radicado]],Tabla1[[#This Row],[Plazo]],Festivos)))</f>
        <v/>
      </c>
      <c r="K2542" s="3" t="str">
        <f ca="1">IF(Tabla1[[#This Row],[Estado]]="No Aplica","",IF(Tabla1[[#This Row],[Estado]]="Con respuesta","Gestionado",IFERROR(NETWORKDAYS(TODAY(),Tabla1[[#This Row],[Fecha de Vencimiento]],Festivos),"")))</f>
        <v/>
      </c>
      <c r="L25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42" s="1"/>
      <c r="N2542" s="1"/>
      <c r="O2542" s="1"/>
      <c r="P2542" s="1" t="str">
        <f>_xlfn.IFNA(VLOOKUP(Tabla1[[#This Row],[Departamento]],Departamentos,2,FALSE),"")</f>
        <v/>
      </c>
      <c r="Q2542" s="1"/>
      <c r="R2542" s="1" t="str">
        <f>_xlfn.IFNA(VLOOKUP(Tabla1[[#This Row],[Municipio]],Municipios,2,FALSE),"")</f>
        <v/>
      </c>
      <c r="S2542" s="1"/>
      <c r="T2542" s="1"/>
      <c r="U2542" s="1"/>
      <c r="V2542" s="1"/>
      <c r="W2542" s="1"/>
      <c r="Z2542" s="1"/>
    </row>
    <row r="2543" spans="1:26">
      <c r="A2543" s="1"/>
      <c r="B2543" s="1"/>
      <c r="D2543" s="1"/>
      <c r="E2543" s="1"/>
      <c r="F2543" s="1"/>
      <c r="G2543" s="1"/>
      <c r="H2543" s="1"/>
      <c r="I2543" s="1" t="str">
        <f>IFERROR(VLOOKUP(Tabla1[[#This Row],[Tipo de Petición, queja o reclamo, queja o reclamo]],Tipif,2,0),"")</f>
        <v/>
      </c>
      <c r="J2543" s="2" t="str">
        <f>IF(Tabla1[[#This Row],[Fecha Radicado]]="","",IF(Tabla1[[#This Row],[Tipo de Petición, queja o reclamo, queja o reclamo]]="Sin término de respuesta","No aplica",WORKDAY(Tabla1[[#This Row],[Fecha Radicado]],Tabla1[[#This Row],[Plazo]],Festivos)))</f>
        <v/>
      </c>
      <c r="K2543" s="3" t="str">
        <f ca="1">IF(Tabla1[[#This Row],[Estado]]="No Aplica","",IF(Tabla1[[#This Row],[Estado]]="Con respuesta","Gestionado",IFERROR(NETWORKDAYS(TODAY(),Tabla1[[#This Row],[Fecha de Vencimiento]],Festivos),"")))</f>
        <v/>
      </c>
      <c r="L25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43" s="1"/>
      <c r="N2543" s="1"/>
      <c r="O2543" s="1"/>
      <c r="P2543" s="1" t="str">
        <f>_xlfn.IFNA(VLOOKUP(Tabla1[[#This Row],[Departamento]],Departamentos,2,FALSE),"")</f>
        <v/>
      </c>
      <c r="Q2543" s="1"/>
      <c r="R2543" s="1" t="str">
        <f>_xlfn.IFNA(VLOOKUP(Tabla1[[#This Row],[Municipio]],Municipios,2,FALSE),"")</f>
        <v/>
      </c>
      <c r="S2543" s="1"/>
      <c r="T2543" s="1"/>
      <c r="U2543" s="1"/>
      <c r="V2543" s="1"/>
      <c r="W2543" s="1"/>
      <c r="Z2543" s="1"/>
    </row>
    <row r="2544" spans="1:26">
      <c r="A2544" s="1"/>
      <c r="B2544" s="1"/>
      <c r="D2544" s="1"/>
      <c r="E2544" s="1"/>
      <c r="F2544" s="1"/>
      <c r="G2544" s="1"/>
      <c r="H2544" s="1"/>
      <c r="I2544" s="1" t="str">
        <f>IFERROR(VLOOKUP(Tabla1[[#This Row],[Tipo de Petición, queja o reclamo, queja o reclamo]],Tipif,2,0),"")</f>
        <v/>
      </c>
      <c r="J2544" s="2" t="str">
        <f>IF(Tabla1[[#This Row],[Fecha Radicado]]="","",IF(Tabla1[[#This Row],[Tipo de Petición, queja o reclamo, queja o reclamo]]="Sin término de respuesta","No aplica",WORKDAY(Tabla1[[#This Row],[Fecha Radicado]],Tabla1[[#This Row],[Plazo]],Festivos)))</f>
        <v/>
      </c>
      <c r="K2544" s="3" t="str">
        <f ca="1">IF(Tabla1[[#This Row],[Estado]]="No Aplica","",IF(Tabla1[[#This Row],[Estado]]="Con respuesta","Gestionado",IFERROR(NETWORKDAYS(TODAY(),Tabla1[[#This Row],[Fecha de Vencimiento]],Festivos),"")))</f>
        <v/>
      </c>
      <c r="L25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44" s="1"/>
      <c r="N2544" s="1"/>
      <c r="O2544" s="1"/>
      <c r="P2544" s="1" t="str">
        <f>_xlfn.IFNA(VLOOKUP(Tabla1[[#This Row],[Departamento]],Departamentos,2,FALSE),"")</f>
        <v/>
      </c>
      <c r="Q2544" s="1"/>
      <c r="R2544" s="1" t="str">
        <f>_xlfn.IFNA(VLOOKUP(Tabla1[[#This Row],[Municipio]],Municipios,2,FALSE),"")</f>
        <v/>
      </c>
      <c r="S2544" s="1"/>
      <c r="T2544" s="1"/>
      <c r="U2544" s="1"/>
      <c r="V2544" s="1"/>
      <c r="W2544" s="1"/>
      <c r="Z2544" s="1"/>
    </row>
    <row r="2545" spans="1:26">
      <c r="A2545" s="1"/>
      <c r="B2545" s="1"/>
      <c r="D2545" s="1"/>
      <c r="E2545" s="1"/>
      <c r="F2545" s="1"/>
      <c r="G2545" s="1"/>
      <c r="H2545" s="1"/>
      <c r="I2545" s="1" t="str">
        <f>IFERROR(VLOOKUP(Tabla1[[#This Row],[Tipo de Petición, queja o reclamo, queja o reclamo]],Tipif,2,0),"")</f>
        <v/>
      </c>
      <c r="J2545" s="2" t="str">
        <f>IF(Tabla1[[#This Row],[Fecha Radicado]]="","",IF(Tabla1[[#This Row],[Tipo de Petición, queja o reclamo, queja o reclamo]]="Sin término de respuesta","No aplica",WORKDAY(Tabla1[[#This Row],[Fecha Radicado]],Tabla1[[#This Row],[Plazo]],Festivos)))</f>
        <v/>
      </c>
      <c r="K2545" s="3" t="str">
        <f ca="1">IF(Tabla1[[#This Row],[Estado]]="No Aplica","",IF(Tabla1[[#This Row],[Estado]]="Con respuesta","Gestionado",IFERROR(NETWORKDAYS(TODAY(),Tabla1[[#This Row],[Fecha de Vencimiento]],Festivos),"")))</f>
        <v/>
      </c>
      <c r="L25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45" s="1"/>
      <c r="N2545" s="1"/>
      <c r="O2545" s="1"/>
      <c r="P2545" s="1" t="str">
        <f>_xlfn.IFNA(VLOOKUP(Tabla1[[#This Row],[Departamento]],Departamentos,2,FALSE),"")</f>
        <v/>
      </c>
      <c r="Q2545" s="1"/>
      <c r="R2545" s="1" t="str">
        <f>_xlfn.IFNA(VLOOKUP(Tabla1[[#This Row],[Municipio]],Municipios,2,FALSE),"")</f>
        <v/>
      </c>
      <c r="S2545" s="1"/>
      <c r="T2545" s="1"/>
      <c r="U2545" s="1"/>
      <c r="V2545" s="1"/>
      <c r="W2545" s="1"/>
      <c r="Z2545" s="1"/>
    </row>
    <row r="2546" spans="1:26">
      <c r="A2546" s="1"/>
      <c r="B2546" s="1"/>
      <c r="D2546" s="1"/>
      <c r="E2546" s="1"/>
      <c r="F2546" s="1"/>
      <c r="G2546" s="1"/>
      <c r="H2546" s="1"/>
      <c r="I2546" s="1" t="str">
        <f>IFERROR(VLOOKUP(Tabla1[[#This Row],[Tipo de Petición, queja o reclamo, queja o reclamo]],Tipif,2,0),"")</f>
        <v/>
      </c>
      <c r="J2546" s="2" t="str">
        <f>IF(Tabla1[[#This Row],[Fecha Radicado]]="","",IF(Tabla1[[#This Row],[Tipo de Petición, queja o reclamo, queja o reclamo]]="Sin término de respuesta","No aplica",WORKDAY(Tabla1[[#This Row],[Fecha Radicado]],Tabla1[[#This Row],[Plazo]],Festivos)))</f>
        <v/>
      </c>
      <c r="K2546" s="3" t="str">
        <f ca="1">IF(Tabla1[[#This Row],[Estado]]="No Aplica","",IF(Tabla1[[#This Row],[Estado]]="Con respuesta","Gestionado",IFERROR(NETWORKDAYS(TODAY(),Tabla1[[#This Row],[Fecha de Vencimiento]],Festivos),"")))</f>
        <v/>
      </c>
      <c r="L25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46" s="1"/>
      <c r="N2546" s="1"/>
      <c r="O2546" s="1"/>
      <c r="P2546" s="1" t="str">
        <f>_xlfn.IFNA(VLOOKUP(Tabla1[[#This Row],[Departamento]],Departamentos,2,FALSE),"")</f>
        <v/>
      </c>
      <c r="Q2546" s="1"/>
      <c r="R2546" s="1" t="str">
        <f>_xlfn.IFNA(VLOOKUP(Tabla1[[#This Row],[Municipio]],Municipios,2,FALSE),"")</f>
        <v/>
      </c>
      <c r="S2546" s="1"/>
      <c r="T2546" s="1"/>
      <c r="U2546" s="1"/>
      <c r="V2546" s="1"/>
      <c r="W2546" s="1"/>
      <c r="Z2546" s="1"/>
    </row>
    <row r="2547" spans="1:26">
      <c r="A2547" s="1"/>
      <c r="B2547" s="1"/>
      <c r="D2547" s="1"/>
      <c r="E2547" s="1"/>
      <c r="F2547" s="1"/>
      <c r="G2547" s="1"/>
      <c r="H2547" s="1"/>
      <c r="I2547" s="1" t="str">
        <f>IFERROR(VLOOKUP(Tabla1[[#This Row],[Tipo de Petición, queja o reclamo, queja o reclamo]],Tipif,2,0),"")</f>
        <v/>
      </c>
      <c r="J2547" s="2" t="str">
        <f>IF(Tabla1[[#This Row],[Fecha Radicado]]="","",IF(Tabla1[[#This Row],[Tipo de Petición, queja o reclamo, queja o reclamo]]="Sin término de respuesta","No aplica",WORKDAY(Tabla1[[#This Row],[Fecha Radicado]],Tabla1[[#This Row],[Plazo]],Festivos)))</f>
        <v/>
      </c>
      <c r="K2547" s="3" t="str">
        <f ca="1">IF(Tabla1[[#This Row],[Estado]]="No Aplica","",IF(Tabla1[[#This Row],[Estado]]="Con respuesta","Gestionado",IFERROR(NETWORKDAYS(TODAY(),Tabla1[[#This Row],[Fecha de Vencimiento]],Festivos),"")))</f>
        <v/>
      </c>
      <c r="L25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47" s="1"/>
      <c r="N2547" s="1"/>
      <c r="O2547" s="1"/>
      <c r="P2547" s="1" t="str">
        <f>_xlfn.IFNA(VLOOKUP(Tabla1[[#This Row],[Departamento]],Departamentos,2,FALSE),"")</f>
        <v/>
      </c>
      <c r="Q2547" s="1"/>
      <c r="R2547" s="1" t="str">
        <f>_xlfn.IFNA(VLOOKUP(Tabla1[[#This Row],[Municipio]],Municipios,2,FALSE),"")</f>
        <v/>
      </c>
      <c r="S2547" s="1"/>
      <c r="T2547" s="1"/>
      <c r="U2547" s="1"/>
      <c r="V2547" s="1"/>
      <c r="W2547" s="1"/>
      <c r="Z2547" s="1"/>
    </row>
    <row r="2548" spans="1:26">
      <c r="A2548" s="1"/>
      <c r="B2548" s="1"/>
      <c r="D2548" s="1"/>
      <c r="E2548" s="1"/>
      <c r="F2548" s="1"/>
      <c r="G2548" s="1"/>
      <c r="H2548" s="1"/>
      <c r="I2548" s="1" t="str">
        <f>IFERROR(VLOOKUP(Tabla1[[#This Row],[Tipo de Petición, queja o reclamo, queja o reclamo]],Tipif,2,0),"")</f>
        <v/>
      </c>
      <c r="J2548" s="2" t="str">
        <f>IF(Tabla1[[#This Row],[Fecha Radicado]]="","",IF(Tabla1[[#This Row],[Tipo de Petición, queja o reclamo, queja o reclamo]]="Sin término de respuesta","No aplica",WORKDAY(Tabla1[[#This Row],[Fecha Radicado]],Tabla1[[#This Row],[Plazo]],Festivos)))</f>
        <v/>
      </c>
      <c r="K2548" s="3" t="str">
        <f ca="1">IF(Tabla1[[#This Row],[Estado]]="No Aplica","",IF(Tabla1[[#This Row],[Estado]]="Con respuesta","Gestionado",IFERROR(NETWORKDAYS(TODAY(),Tabla1[[#This Row],[Fecha de Vencimiento]],Festivos),"")))</f>
        <v/>
      </c>
      <c r="L25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48" s="1"/>
      <c r="N2548" s="1"/>
      <c r="O2548" s="1"/>
      <c r="P2548" s="1" t="str">
        <f>_xlfn.IFNA(VLOOKUP(Tabla1[[#This Row],[Departamento]],Departamentos,2,FALSE),"")</f>
        <v/>
      </c>
      <c r="Q2548" s="1"/>
      <c r="R2548" s="1" t="str">
        <f>_xlfn.IFNA(VLOOKUP(Tabla1[[#This Row],[Municipio]],Municipios,2,FALSE),"")</f>
        <v/>
      </c>
      <c r="S2548" s="1"/>
      <c r="T2548" s="1"/>
      <c r="U2548" s="1"/>
      <c r="V2548" s="1"/>
      <c r="W2548" s="1"/>
      <c r="Z2548" s="1"/>
    </row>
    <row r="2549" spans="1:26">
      <c r="A2549" s="1"/>
      <c r="B2549" s="1"/>
      <c r="D2549" s="1"/>
      <c r="E2549" s="1"/>
      <c r="F2549" s="1"/>
      <c r="G2549" s="1"/>
      <c r="H2549" s="1"/>
      <c r="I2549" s="1" t="str">
        <f>IFERROR(VLOOKUP(Tabla1[[#This Row],[Tipo de Petición, queja o reclamo, queja o reclamo]],Tipif,2,0),"")</f>
        <v/>
      </c>
      <c r="J2549" s="2" t="str">
        <f>IF(Tabla1[[#This Row],[Fecha Radicado]]="","",IF(Tabla1[[#This Row],[Tipo de Petición, queja o reclamo, queja o reclamo]]="Sin término de respuesta","No aplica",WORKDAY(Tabla1[[#This Row],[Fecha Radicado]],Tabla1[[#This Row],[Plazo]],Festivos)))</f>
        <v/>
      </c>
      <c r="K2549" s="3" t="str">
        <f ca="1">IF(Tabla1[[#This Row],[Estado]]="No Aplica","",IF(Tabla1[[#This Row],[Estado]]="Con respuesta","Gestionado",IFERROR(NETWORKDAYS(TODAY(),Tabla1[[#This Row],[Fecha de Vencimiento]],Festivos),"")))</f>
        <v/>
      </c>
      <c r="L25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49" s="1"/>
      <c r="N2549" s="1"/>
      <c r="O2549" s="1"/>
      <c r="P2549" s="1" t="str">
        <f>_xlfn.IFNA(VLOOKUP(Tabla1[[#This Row],[Departamento]],Departamentos,2,FALSE),"")</f>
        <v/>
      </c>
      <c r="Q2549" s="1"/>
      <c r="R2549" s="1" t="str">
        <f>_xlfn.IFNA(VLOOKUP(Tabla1[[#This Row],[Municipio]],Municipios,2,FALSE),"")</f>
        <v/>
      </c>
      <c r="S2549" s="1"/>
      <c r="T2549" s="1"/>
      <c r="U2549" s="1"/>
      <c r="V2549" s="1"/>
      <c r="W2549" s="1"/>
      <c r="Z2549" s="1"/>
    </row>
    <row r="2550" spans="1:26">
      <c r="A2550" s="1"/>
      <c r="B2550" s="1"/>
      <c r="D2550" s="1"/>
      <c r="E2550" s="1"/>
      <c r="F2550" s="1"/>
      <c r="G2550" s="1"/>
      <c r="H2550" s="1"/>
      <c r="I2550" s="1" t="str">
        <f>IFERROR(VLOOKUP(Tabla1[[#This Row],[Tipo de Petición, queja o reclamo, queja o reclamo]],Tipif,2,0),"")</f>
        <v/>
      </c>
      <c r="J2550" s="2" t="str">
        <f>IF(Tabla1[[#This Row],[Fecha Radicado]]="","",IF(Tabla1[[#This Row],[Tipo de Petición, queja o reclamo, queja o reclamo]]="Sin término de respuesta","No aplica",WORKDAY(Tabla1[[#This Row],[Fecha Radicado]],Tabla1[[#This Row],[Plazo]],Festivos)))</f>
        <v/>
      </c>
      <c r="K2550" s="3" t="str">
        <f ca="1">IF(Tabla1[[#This Row],[Estado]]="No Aplica","",IF(Tabla1[[#This Row],[Estado]]="Con respuesta","Gestionado",IFERROR(NETWORKDAYS(TODAY(),Tabla1[[#This Row],[Fecha de Vencimiento]],Festivos),"")))</f>
        <v/>
      </c>
      <c r="L25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50" s="1"/>
      <c r="N2550" s="1"/>
      <c r="O2550" s="1"/>
      <c r="P2550" s="1" t="str">
        <f>_xlfn.IFNA(VLOOKUP(Tabla1[[#This Row],[Departamento]],Departamentos,2,FALSE),"")</f>
        <v/>
      </c>
      <c r="Q2550" s="1"/>
      <c r="R2550" s="1" t="str">
        <f>_xlfn.IFNA(VLOOKUP(Tabla1[[#This Row],[Municipio]],Municipios,2,FALSE),"")</f>
        <v/>
      </c>
      <c r="S2550" s="1"/>
      <c r="T2550" s="1"/>
      <c r="U2550" s="1"/>
      <c r="V2550" s="1"/>
      <c r="W2550" s="1"/>
      <c r="Z2550" s="1"/>
    </row>
    <row r="2551" spans="1:26">
      <c r="A2551" s="1"/>
      <c r="B2551" s="1"/>
      <c r="D2551" s="1"/>
      <c r="E2551" s="1"/>
      <c r="F2551" s="1"/>
      <c r="G2551" s="1"/>
      <c r="H2551" s="1"/>
      <c r="I2551" s="1" t="str">
        <f>IFERROR(VLOOKUP(Tabla1[[#This Row],[Tipo de Petición, queja o reclamo, queja o reclamo]],Tipif,2,0),"")</f>
        <v/>
      </c>
      <c r="J2551" s="2" t="str">
        <f>IF(Tabla1[[#This Row],[Fecha Radicado]]="","",IF(Tabla1[[#This Row],[Tipo de Petición, queja o reclamo, queja o reclamo]]="Sin término de respuesta","No aplica",WORKDAY(Tabla1[[#This Row],[Fecha Radicado]],Tabla1[[#This Row],[Plazo]],Festivos)))</f>
        <v/>
      </c>
      <c r="K2551" s="3" t="str">
        <f ca="1">IF(Tabla1[[#This Row],[Estado]]="No Aplica","",IF(Tabla1[[#This Row],[Estado]]="Con respuesta","Gestionado",IFERROR(NETWORKDAYS(TODAY(),Tabla1[[#This Row],[Fecha de Vencimiento]],Festivos),"")))</f>
        <v/>
      </c>
      <c r="L25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51" s="1"/>
      <c r="N2551" s="1"/>
      <c r="O2551" s="1"/>
      <c r="P2551" s="1" t="str">
        <f>_xlfn.IFNA(VLOOKUP(Tabla1[[#This Row],[Departamento]],Departamentos,2,FALSE),"")</f>
        <v/>
      </c>
      <c r="Q2551" s="1"/>
      <c r="R2551" s="1" t="str">
        <f>_xlfn.IFNA(VLOOKUP(Tabla1[[#This Row],[Municipio]],Municipios,2,FALSE),"")</f>
        <v/>
      </c>
      <c r="S2551" s="1"/>
      <c r="T2551" s="1"/>
      <c r="U2551" s="1"/>
      <c r="V2551" s="1"/>
      <c r="W2551" s="1"/>
      <c r="Z2551" s="1"/>
    </row>
    <row r="2552" spans="1:26">
      <c r="A2552" s="1"/>
      <c r="B2552" s="1"/>
      <c r="D2552" s="1"/>
      <c r="E2552" s="1"/>
      <c r="F2552" s="1"/>
      <c r="G2552" s="1"/>
      <c r="H2552" s="1"/>
      <c r="I2552" s="1" t="str">
        <f>IFERROR(VLOOKUP(Tabla1[[#This Row],[Tipo de Petición, queja o reclamo, queja o reclamo]],Tipif,2,0),"")</f>
        <v/>
      </c>
      <c r="J2552" s="2" t="str">
        <f>IF(Tabla1[[#This Row],[Fecha Radicado]]="","",IF(Tabla1[[#This Row],[Tipo de Petición, queja o reclamo, queja o reclamo]]="Sin término de respuesta","No aplica",WORKDAY(Tabla1[[#This Row],[Fecha Radicado]],Tabla1[[#This Row],[Plazo]],Festivos)))</f>
        <v/>
      </c>
      <c r="K2552" s="3" t="str">
        <f ca="1">IF(Tabla1[[#This Row],[Estado]]="No Aplica","",IF(Tabla1[[#This Row],[Estado]]="Con respuesta","Gestionado",IFERROR(NETWORKDAYS(TODAY(),Tabla1[[#This Row],[Fecha de Vencimiento]],Festivos),"")))</f>
        <v/>
      </c>
      <c r="L25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52" s="1"/>
      <c r="N2552" s="1"/>
      <c r="O2552" s="1"/>
      <c r="P2552" s="1" t="str">
        <f>_xlfn.IFNA(VLOOKUP(Tabla1[[#This Row],[Departamento]],Departamentos,2,FALSE),"")</f>
        <v/>
      </c>
      <c r="Q2552" s="1"/>
      <c r="R2552" s="1" t="str">
        <f>_xlfn.IFNA(VLOOKUP(Tabla1[[#This Row],[Municipio]],Municipios,2,FALSE),"")</f>
        <v/>
      </c>
      <c r="S2552" s="1"/>
      <c r="T2552" s="1"/>
      <c r="U2552" s="1"/>
      <c r="V2552" s="1"/>
      <c r="W2552" s="1"/>
      <c r="Z2552" s="1"/>
    </row>
    <row r="2553" spans="1:26">
      <c r="A2553" s="1"/>
      <c r="B2553" s="1"/>
      <c r="D2553" s="1"/>
      <c r="E2553" s="1"/>
      <c r="F2553" s="1"/>
      <c r="G2553" s="1"/>
      <c r="H2553" s="1"/>
      <c r="I2553" s="1" t="str">
        <f>IFERROR(VLOOKUP(Tabla1[[#This Row],[Tipo de Petición, queja o reclamo, queja o reclamo]],Tipif,2,0),"")</f>
        <v/>
      </c>
      <c r="J2553" s="2" t="str">
        <f>IF(Tabla1[[#This Row],[Fecha Radicado]]="","",IF(Tabla1[[#This Row],[Tipo de Petición, queja o reclamo, queja o reclamo]]="Sin término de respuesta","No aplica",WORKDAY(Tabla1[[#This Row],[Fecha Radicado]],Tabla1[[#This Row],[Plazo]],Festivos)))</f>
        <v/>
      </c>
      <c r="K2553" s="3" t="str">
        <f ca="1">IF(Tabla1[[#This Row],[Estado]]="No Aplica","",IF(Tabla1[[#This Row],[Estado]]="Con respuesta","Gestionado",IFERROR(NETWORKDAYS(TODAY(),Tabla1[[#This Row],[Fecha de Vencimiento]],Festivos),"")))</f>
        <v/>
      </c>
      <c r="L25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53" s="1"/>
      <c r="N2553" s="1"/>
      <c r="O2553" s="1"/>
      <c r="P2553" s="1" t="str">
        <f>_xlfn.IFNA(VLOOKUP(Tabla1[[#This Row],[Departamento]],Departamentos,2,FALSE),"")</f>
        <v/>
      </c>
      <c r="Q2553" s="1"/>
      <c r="R2553" s="1" t="str">
        <f>_xlfn.IFNA(VLOOKUP(Tabla1[[#This Row],[Municipio]],Municipios,2,FALSE),"")</f>
        <v/>
      </c>
      <c r="S2553" s="1"/>
      <c r="T2553" s="1"/>
      <c r="U2553" s="1"/>
      <c r="V2553" s="1"/>
      <c r="W2553" s="1"/>
      <c r="Z2553" s="1"/>
    </row>
    <row r="2554" spans="1:26">
      <c r="A2554" s="1"/>
      <c r="B2554" s="1"/>
      <c r="D2554" s="1"/>
      <c r="E2554" s="1"/>
      <c r="F2554" s="1"/>
      <c r="G2554" s="1"/>
      <c r="H2554" s="1"/>
      <c r="I2554" s="1" t="str">
        <f>IFERROR(VLOOKUP(Tabla1[[#This Row],[Tipo de Petición, queja o reclamo, queja o reclamo]],Tipif,2,0),"")</f>
        <v/>
      </c>
      <c r="J2554" s="2" t="str">
        <f>IF(Tabla1[[#This Row],[Fecha Radicado]]="","",IF(Tabla1[[#This Row],[Tipo de Petición, queja o reclamo, queja o reclamo]]="Sin término de respuesta","No aplica",WORKDAY(Tabla1[[#This Row],[Fecha Radicado]],Tabla1[[#This Row],[Plazo]],Festivos)))</f>
        <v/>
      </c>
      <c r="K2554" s="3" t="str">
        <f ca="1">IF(Tabla1[[#This Row],[Estado]]="No Aplica","",IF(Tabla1[[#This Row],[Estado]]="Con respuesta","Gestionado",IFERROR(NETWORKDAYS(TODAY(),Tabla1[[#This Row],[Fecha de Vencimiento]],Festivos),"")))</f>
        <v/>
      </c>
      <c r="L25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54" s="1"/>
      <c r="N2554" s="1"/>
      <c r="O2554" s="1"/>
      <c r="P2554" s="1" t="str">
        <f>_xlfn.IFNA(VLOOKUP(Tabla1[[#This Row],[Departamento]],Departamentos,2,FALSE),"")</f>
        <v/>
      </c>
      <c r="Q2554" s="1"/>
      <c r="R2554" s="1" t="str">
        <f>_xlfn.IFNA(VLOOKUP(Tabla1[[#This Row],[Municipio]],Municipios,2,FALSE),"")</f>
        <v/>
      </c>
      <c r="S2554" s="1"/>
      <c r="T2554" s="1"/>
      <c r="U2554" s="1"/>
      <c r="V2554" s="1"/>
      <c r="W2554" s="1"/>
      <c r="Z2554" s="1"/>
    </row>
    <row r="2555" spans="1:26">
      <c r="A2555" s="1"/>
      <c r="B2555" s="1"/>
      <c r="D2555" s="1"/>
      <c r="E2555" s="1"/>
      <c r="F2555" s="1"/>
      <c r="G2555" s="1"/>
      <c r="H2555" s="1"/>
      <c r="I2555" s="1" t="str">
        <f>IFERROR(VLOOKUP(Tabla1[[#This Row],[Tipo de Petición, queja o reclamo, queja o reclamo]],Tipif,2,0),"")</f>
        <v/>
      </c>
      <c r="J2555" s="2" t="str">
        <f>IF(Tabla1[[#This Row],[Fecha Radicado]]="","",IF(Tabla1[[#This Row],[Tipo de Petición, queja o reclamo, queja o reclamo]]="Sin término de respuesta","No aplica",WORKDAY(Tabla1[[#This Row],[Fecha Radicado]],Tabla1[[#This Row],[Plazo]],Festivos)))</f>
        <v/>
      </c>
      <c r="K2555" s="3" t="str">
        <f ca="1">IF(Tabla1[[#This Row],[Estado]]="No Aplica","",IF(Tabla1[[#This Row],[Estado]]="Con respuesta","Gestionado",IFERROR(NETWORKDAYS(TODAY(),Tabla1[[#This Row],[Fecha de Vencimiento]],Festivos),"")))</f>
        <v/>
      </c>
      <c r="L25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55" s="1"/>
      <c r="N2555" s="1"/>
      <c r="O2555" s="1"/>
      <c r="P2555" s="1" t="str">
        <f>_xlfn.IFNA(VLOOKUP(Tabla1[[#This Row],[Departamento]],Departamentos,2,FALSE),"")</f>
        <v/>
      </c>
      <c r="Q2555" s="1"/>
      <c r="R2555" s="1" t="str">
        <f>_xlfn.IFNA(VLOOKUP(Tabla1[[#This Row],[Municipio]],Municipios,2,FALSE),"")</f>
        <v/>
      </c>
      <c r="S2555" s="1"/>
      <c r="T2555" s="1"/>
      <c r="U2555" s="1"/>
      <c r="V2555" s="1"/>
      <c r="W2555" s="1"/>
      <c r="Z2555" s="1"/>
    </row>
    <row r="2556" spans="1:26">
      <c r="A2556" s="1"/>
      <c r="B2556" s="1"/>
      <c r="D2556" s="1"/>
      <c r="E2556" s="1"/>
      <c r="F2556" s="1"/>
      <c r="G2556" s="1"/>
      <c r="H2556" s="1"/>
      <c r="I2556" s="1" t="str">
        <f>IFERROR(VLOOKUP(Tabla1[[#This Row],[Tipo de Petición, queja o reclamo, queja o reclamo]],Tipif,2,0),"")</f>
        <v/>
      </c>
      <c r="J2556" s="2" t="str">
        <f>IF(Tabla1[[#This Row],[Fecha Radicado]]="","",IF(Tabla1[[#This Row],[Tipo de Petición, queja o reclamo, queja o reclamo]]="Sin término de respuesta","No aplica",WORKDAY(Tabla1[[#This Row],[Fecha Radicado]],Tabla1[[#This Row],[Plazo]],Festivos)))</f>
        <v/>
      </c>
      <c r="K2556" s="3" t="str">
        <f ca="1">IF(Tabla1[[#This Row],[Estado]]="No Aplica","",IF(Tabla1[[#This Row],[Estado]]="Con respuesta","Gestionado",IFERROR(NETWORKDAYS(TODAY(),Tabla1[[#This Row],[Fecha de Vencimiento]],Festivos),"")))</f>
        <v/>
      </c>
      <c r="L25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56" s="1"/>
      <c r="N2556" s="1"/>
      <c r="O2556" s="1"/>
      <c r="P2556" s="1" t="str">
        <f>_xlfn.IFNA(VLOOKUP(Tabla1[[#This Row],[Departamento]],Departamentos,2,FALSE),"")</f>
        <v/>
      </c>
      <c r="Q2556" s="1"/>
      <c r="R2556" s="1" t="str">
        <f>_xlfn.IFNA(VLOOKUP(Tabla1[[#This Row],[Municipio]],Municipios,2,FALSE),"")</f>
        <v/>
      </c>
      <c r="S2556" s="1"/>
      <c r="T2556" s="1"/>
      <c r="U2556" s="1"/>
      <c r="V2556" s="1"/>
      <c r="W2556" s="1"/>
      <c r="Z2556" s="1"/>
    </row>
    <row r="2557" spans="1:26">
      <c r="A2557" s="1"/>
      <c r="B2557" s="1"/>
      <c r="D2557" s="1"/>
      <c r="E2557" s="1"/>
      <c r="F2557" s="1"/>
      <c r="G2557" s="1"/>
      <c r="H2557" s="1"/>
      <c r="I2557" s="1" t="str">
        <f>IFERROR(VLOOKUP(Tabla1[[#This Row],[Tipo de Petición, queja o reclamo, queja o reclamo]],Tipif,2,0),"")</f>
        <v/>
      </c>
      <c r="J2557" s="2" t="str">
        <f>IF(Tabla1[[#This Row],[Fecha Radicado]]="","",IF(Tabla1[[#This Row],[Tipo de Petición, queja o reclamo, queja o reclamo]]="Sin término de respuesta","No aplica",WORKDAY(Tabla1[[#This Row],[Fecha Radicado]],Tabla1[[#This Row],[Plazo]],Festivos)))</f>
        <v/>
      </c>
      <c r="K2557" s="3" t="str">
        <f ca="1">IF(Tabla1[[#This Row],[Estado]]="No Aplica","",IF(Tabla1[[#This Row],[Estado]]="Con respuesta","Gestionado",IFERROR(NETWORKDAYS(TODAY(),Tabla1[[#This Row],[Fecha de Vencimiento]],Festivos),"")))</f>
        <v/>
      </c>
      <c r="L25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57" s="1"/>
      <c r="N2557" s="1"/>
      <c r="O2557" s="1"/>
      <c r="P2557" s="1" t="str">
        <f>_xlfn.IFNA(VLOOKUP(Tabla1[[#This Row],[Departamento]],Departamentos,2,FALSE),"")</f>
        <v/>
      </c>
      <c r="Q2557" s="1"/>
      <c r="R2557" s="1" t="str">
        <f>_xlfn.IFNA(VLOOKUP(Tabla1[[#This Row],[Municipio]],Municipios,2,FALSE),"")</f>
        <v/>
      </c>
      <c r="S2557" s="1"/>
      <c r="T2557" s="1"/>
      <c r="U2557" s="1"/>
      <c r="V2557" s="1"/>
      <c r="W2557" s="1"/>
      <c r="Z2557" s="1"/>
    </row>
    <row r="2558" spans="1:26">
      <c r="A2558" s="1"/>
      <c r="B2558" s="1"/>
      <c r="D2558" s="1"/>
      <c r="E2558" s="1"/>
      <c r="F2558" s="1"/>
      <c r="G2558" s="1"/>
      <c r="H2558" s="1"/>
      <c r="I2558" s="1" t="str">
        <f>IFERROR(VLOOKUP(Tabla1[[#This Row],[Tipo de Petición, queja o reclamo, queja o reclamo]],Tipif,2,0),"")</f>
        <v/>
      </c>
      <c r="J2558" s="2" t="str">
        <f>IF(Tabla1[[#This Row],[Fecha Radicado]]="","",IF(Tabla1[[#This Row],[Tipo de Petición, queja o reclamo, queja o reclamo]]="Sin término de respuesta","No aplica",WORKDAY(Tabla1[[#This Row],[Fecha Radicado]],Tabla1[[#This Row],[Plazo]],Festivos)))</f>
        <v/>
      </c>
      <c r="K2558" s="3" t="str">
        <f ca="1">IF(Tabla1[[#This Row],[Estado]]="No Aplica","",IF(Tabla1[[#This Row],[Estado]]="Con respuesta","Gestionado",IFERROR(NETWORKDAYS(TODAY(),Tabla1[[#This Row],[Fecha de Vencimiento]],Festivos),"")))</f>
        <v/>
      </c>
      <c r="L25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58" s="1"/>
      <c r="N2558" s="1"/>
      <c r="O2558" s="1"/>
      <c r="P2558" s="1" t="str">
        <f>_xlfn.IFNA(VLOOKUP(Tabla1[[#This Row],[Departamento]],Departamentos,2,FALSE),"")</f>
        <v/>
      </c>
      <c r="Q2558" s="1"/>
      <c r="R2558" s="1" t="str">
        <f>_xlfn.IFNA(VLOOKUP(Tabla1[[#This Row],[Municipio]],Municipios,2,FALSE),"")</f>
        <v/>
      </c>
      <c r="S2558" s="1"/>
      <c r="T2558" s="1"/>
      <c r="U2558" s="1"/>
      <c r="V2558" s="1"/>
      <c r="W2558" s="1"/>
      <c r="Z2558" s="1"/>
    </row>
    <row r="2559" spans="1:26">
      <c r="A2559" s="1"/>
      <c r="B2559" s="1"/>
      <c r="D2559" s="1"/>
      <c r="E2559" s="1"/>
      <c r="F2559" s="1"/>
      <c r="G2559" s="1"/>
      <c r="H2559" s="1"/>
      <c r="I2559" s="1" t="str">
        <f>IFERROR(VLOOKUP(Tabla1[[#This Row],[Tipo de Petición, queja o reclamo, queja o reclamo]],Tipif,2,0),"")</f>
        <v/>
      </c>
      <c r="J2559" s="2" t="str">
        <f>IF(Tabla1[[#This Row],[Fecha Radicado]]="","",IF(Tabla1[[#This Row],[Tipo de Petición, queja o reclamo, queja o reclamo]]="Sin término de respuesta","No aplica",WORKDAY(Tabla1[[#This Row],[Fecha Radicado]],Tabla1[[#This Row],[Plazo]],Festivos)))</f>
        <v/>
      </c>
      <c r="K2559" s="3" t="str">
        <f ca="1">IF(Tabla1[[#This Row],[Estado]]="No Aplica","",IF(Tabla1[[#This Row],[Estado]]="Con respuesta","Gestionado",IFERROR(NETWORKDAYS(TODAY(),Tabla1[[#This Row],[Fecha de Vencimiento]],Festivos),"")))</f>
        <v/>
      </c>
      <c r="L25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59" s="1"/>
      <c r="N2559" s="1"/>
      <c r="O2559" s="1"/>
      <c r="P2559" s="1" t="str">
        <f>_xlfn.IFNA(VLOOKUP(Tabla1[[#This Row],[Departamento]],Departamentos,2,FALSE),"")</f>
        <v/>
      </c>
      <c r="Q2559" s="1"/>
      <c r="R2559" s="1" t="str">
        <f>_xlfn.IFNA(VLOOKUP(Tabla1[[#This Row],[Municipio]],Municipios,2,FALSE),"")</f>
        <v/>
      </c>
      <c r="S2559" s="1"/>
      <c r="T2559" s="1"/>
      <c r="U2559" s="1"/>
      <c r="V2559" s="1"/>
      <c r="W2559" s="1"/>
      <c r="Z2559" s="1"/>
    </row>
    <row r="2560" spans="1:26">
      <c r="A2560" s="1"/>
      <c r="B2560" s="1"/>
      <c r="D2560" s="1"/>
      <c r="E2560" s="1"/>
      <c r="F2560" s="1"/>
      <c r="G2560" s="1"/>
      <c r="H2560" s="1"/>
      <c r="I2560" s="1" t="str">
        <f>IFERROR(VLOOKUP(Tabla1[[#This Row],[Tipo de Petición, queja o reclamo, queja o reclamo]],Tipif,2,0),"")</f>
        <v/>
      </c>
      <c r="J2560" s="2" t="str">
        <f>IF(Tabla1[[#This Row],[Fecha Radicado]]="","",IF(Tabla1[[#This Row],[Tipo de Petición, queja o reclamo, queja o reclamo]]="Sin término de respuesta","No aplica",WORKDAY(Tabla1[[#This Row],[Fecha Radicado]],Tabla1[[#This Row],[Plazo]],Festivos)))</f>
        <v/>
      </c>
      <c r="K2560" s="3" t="str">
        <f ca="1">IF(Tabla1[[#This Row],[Estado]]="No Aplica","",IF(Tabla1[[#This Row],[Estado]]="Con respuesta","Gestionado",IFERROR(NETWORKDAYS(TODAY(),Tabla1[[#This Row],[Fecha de Vencimiento]],Festivos),"")))</f>
        <v/>
      </c>
      <c r="L25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60" s="1"/>
      <c r="N2560" s="1"/>
      <c r="O2560" s="1"/>
      <c r="P2560" s="1" t="str">
        <f>_xlfn.IFNA(VLOOKUP(Tabla1[[#This Row],[Departamento]],Departamentos,2,FALSE),"")</f>
        <v/>
      </c>
      <c r="Q2560" s="1"/>
      <c r="R2560" s="1" t="str">
        <f>_xlfn.IFNA(VLOOKUP(Tabla1[[#This Row],[Municipio]],Municipios,2,FALSE),"")</f>
        <v/>
      </c>
      <c r="S2560" s="1"/>
      <c r="T2560" s="1"/>
      <c r="U2560" s="1"/>
      <c r="V2560" s="1"/>
      <c r="W2560" s="1"/>
      <c r="Z2560" s="1"/>
    </row>
    <row r="2561" spans="1:26">
      <c r="A2561" s="1"/>
      <c r="B2561" s="1"/>
      <c r="D2561" s="1"/>
      <c r="E2561" s="1"/>
      <c r="F2561" s="1"/>
      <c r="G2561" s="1"/>
      <c r="H2561" s="1"/>
      <c r="I2561" s="1" t="str">
        <f>IFERROR(VLOOKUP(Tabla1[[#This Row],[Tipo de Petición, queja o reclamo, queja o reclamo]],Tipif,2,0),"")</f>
        <v/>
      </c>
      <c r="J2561" s="2" t="str">
        <f>IF(Tabla1[[#This Row],[Fecha Radicado]]="","",IF(Tabla1[[#This Row],[Tipo de Petición, queja o reclamo, queja o reclamo]]="Sin término de respuesta","No aplica",WORKDAY(Tabla1[[#This Row],[Fecha Radicado]],Tabla1[[#This Row],[Plazo]],Festivos)))</f>
        <v/>
      </c>
      <c r="K2561" s="3" t="str">
        <f ca="1">IF(Tabla1[[#This Row],[Estado]]="No Aplica","",IF(Tabla1[[#This Row],[Estado]]="Con respuesta","Gestionado",IFERROR(NETWORKDAYS(TODAY(),Tabla1[[#This Row],[Fecha de Vencimiento]],Festivos),"")))</f>
        <v/>
      </c>
      <c r="L25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61" s="1"/>
      <c r="N2561" s="1"/>
      <c r="O2561" s="1"/>
      <c r="P2561" s="1" t="str">
        <f>_xlfn.IFNA(VLOOKUP(Tabla1[[#This Row],[Departamento]],Departamentos,2,FALSE),"")</f>
        <v/>
      </c>
      <c r="Q2561" s="1"/>
      <c r="R2561" s="1" t="str">
        <f>_xlfn.IFNA(VLOOKUP(Tabla1[[#This Row],[Municipio]],Municipios,2,FALSE),"")</f>
        <v/>
      </c>
      <c r="S2561" s="1"/>
      <c r="T2561" s="1"/>
      <c r="U2561" s="1"/>
      <c r="V2561" s="1"/>
      <c r="W2561" s="1"/>
      <c r="Z2561" s="1"/>
    </row>
    <row r="2562" spans="1:26">
      <c r="A2562" s="1"/>
      <c r="B2562" s="1"/>
      <c r="D2562" s="1"/>
      <c r="E2562" s="1"/>
      <c r="F2562" s="1"/>
      <c r="G2562" s="1"/>
      <c r="H2562" s="1"/>
      <c r="I2562" s="1" t="str">
        <f>IFERROR(VLOOKUP(Tabla1[[#This Row],[Tipo de Petición, queja o reclamo, queja o reclamo]],Tipif,2,0),"")</f>
        <v/>
      </c>
      <c r="J2562" s="2" t="str">
        <f>IF(Tabla1[[#This Row],[Fecha Radicado]]="","",IF(Tabla1[[#This Row],[Tipo de Petición, queja o reclamo, queja o reclamo]]="Sin término de respuesta","No aplica",WORKDAY(Tabla1[[#This Row],[Fecha Radicado]],Tabla1[[#This Row],[Plazo]],Festivos)))</f>
        <v/>
      </c>
      <c r="K2562" s="3" t="str">
        <f ca="1">IF(Tabla1[[#This Row],[Estado]]="No Aplica","",IF(Tabla1[[#This Row],[Estado]]="Con respuesta","Gestionado",IFERROR(NETWORKDAYS(TODAY(),Tabla1[[#This Row],[Fecha de Vencimiento]],Festivos),"")))</f>
        <v/>
      </c>
      <c r="L25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62" s="1"/>
      <c r="N2562" s="1"/>
      <c r="O2562" s="1"/>
      <c r="P2562" s="1" t="str">
        <f>_xlfn.IFNA(VLOOKUP(Tabla1[[#This Row],[Departamento]],Departamentos,2,FALSE),"")</f>
        <v/>
      </c>
      <c r="Q2562" s="1"/>
      <c r="R2562" s="1" t="str">
        <f>_xlfn.IFNA(VLOOKUP(Tabla1[[#This Row],[Municipio]],Municipios,2,FALSE),"")</f>
        <v/>
      </c>
      <c r="S2562" s="1"/>
      <c r="T2562" s="1"/>
      <c r="U2562" s="1"/>
      <c r="V2562" s="1"/>
      <c r="W2562" s="1"/>
      <c r="Z2562" s="1"/>
    </row>
    <row r="2563" spans="1:26">
      <c r="A2563" s="1"/>
      <c r="B2563" s="1"/>
      <c r="D2563" s="1"/>
      <c r="E2563" s="1"/>
      <c r="F2563" s="1"/>
      <c r="G2563" s="1"/>
      <c r="H2563" s="1"/>
      <c r="I2563" s="1" t="str">
        <f>IFERROR(VLOOKUP(Tabla1[[#This Row],[Tipo de Petición, queja o reclamo, queja o reclamo]],Tipif,2,0),"")</f>
        <v/>
      </c>
      <c r="J2563" s="2" t="str">
        <f>IF(Tabla1[[#This Row],[Fecha Radicado]]="","",IF(Tabla1[[#This Row],[Tipo de Petición, queja o reclamo, queja o reclamo]]="Sin término de respuesta","No aplica",WORKDAY(Tabla1[[#This Row],[Fecha Radicado]],Tabla1[[#This Row],[Plazo]],Festivos)))</f>
        <v/>
      </c>
      <c r="K2563" s="3" t="str">
        <f ca="1">IF(Tabla1[[#This Row],[Estado]]="No Aplica","",IF(Tabla1[[#This Row],[Estado]]="Con respuesta","Gestionado",IFERROR(NETWORKDAYS(TODAY(),Tabla1[[#This Row],[Fecha de Vencimiento]],Festivos),"")))</f>
        <v/>
      </c>
      <c r="L25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63" s="1"/>
      <c r="N2563" s="1"/>
      <c r="O2563" s="1"/>
      <c r="P2563" s="1" t="str">
        <f>_xlfn.IFNA(VLOOKUP(Tabla1[[#This Row],[Departamento]],Departamentos,2,FALSE),"")</f>
        <v/>
      </c>
      <c r="Q2563" s="1"/>
      <c r="R2563" s="1" t="str">
        <f>_xlfn.IFNA(VLOOKUP(Tabla1[[#This Row],[Municipio]],Municipios,2,FALSE),"")</f>
        <v/>
      </c>
      <c r="S2563" s="1"/>
      <c r="T2563" s="1"/>
      <c r="U2563" s="1"/>
      <c r="V2563" s="1"/>
      <c r="W2563" s="1"/>
      <c r="Z2563" s="1"/>
    </row>
    <row r="2564" spans="1:26">
      <c r="A2564" s="1"/>
      <c r="B2564" s="1"/>
      <c r="D2564" s="1"/>
      <c r="E2564" s="1"/>
      <c r="F2564" s="1"/>
      <c r="G2564" s="1"/>
      <c r="H2564" s="1"/>
      <c r="I2564" s="1" t="str">
        <f>IFERROR(VLOOKUP(Tabla1[[#This Row],[Tipo de Petición, queja o reclamo, queja o reclamo]],Tipif,2,0),"")</f>
        <v/>
      </c>
      <c r="J2564" s="2" t="str">
        <f>IF(Tabla1[[#This Row],[Fecha Radicado]]="","",IF(Tabla1[[#This Row],[Tipo de Petición, queja o reclamo, queja o reclamo]]="Sin término de respuesta","No aplica",WORKDAY(Tabla1[[#This Row],[Fecha Radicado]],Tabla1[[#This Row],[Plazo]],Festivos)))</f>
        <v/>
      </c>
      <c r="K2564" s="3" t="str">
        <f ca="1">IF(Tabla1[[#This Row],[Estado]]="No Aplica","",IF(Tabla1[[#This Row],[Estado]]="Con respuesta","Gestionado",IFERROR(NETWORKDAYS(TODAY(),Tabla1[[#This Row],[Fecha de Vencimiento]],Festivos),"")))</f>
        <v/>
      </c>
      <c r="L25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64" s="1"/>
      <c r="N2564" s="1"/>
      <c r="O2564" s="1"/>
      <c r="P2564" s="1" t="str">
        <f>_xlfn.IFNA(VLOOKUP(Tabla1[[#This Row],[Departamento]],Departamentos,2,FALSE),"")</f>
        <v/>
      </c>
      <c r="Q2564" s="1"/>
      <c r="R2564" s="1" t="str">
        <f>_xlfn.IFNA(VLOOKUP(Tabla1[[#This Row],[Municipio]],Municipios,2,FALSE),"")</f>
        <v/>
      </c>
      <c r="S2564" s="1"/>
      <c r="T2564" s="1"/>
      <c r="U2564" s="1"/>
      <c r="V2564" s="1"/>
      <c r="W2564" s="1"/>
      <c r="Z2564" s="1"/>
    </row>
    <row r="2565" spans="1:26">
      <c r="A2565" s="1"/>
      <c r="B2565" s="1"/>
      <c r="D2565" s="1"/>
      <c r="E2565" s="1"/>
      <c r="F2565" s="1"/>
      <c r="G2565" s="1"/>
      <c r="H2565" s="1"/>
      <c r="I2565" s="1" t="str">
        <f>IFERROR(VLOOKUP(Tabla1[[#This Row],[Tipo de Petición, queja o reclamo, queja o reclamo]],Tipif,2,0),"")</f>
        <v/>
      </c>
      <c r="J2565" s="2" t="str">
        <f>IF(Tabla1[[#This Row],[Fecha Radicado]]="","",IF(Tabla1[[#This Row],[Tipo de Petición, queja o reclamo, queja o reclamo]]="Sin término de respuesta","No aplica",WORKDAY(Tabla1[[#This Row],[Fecha Radicado]],Tabla1[[#This Row],[Plazo]],Festivos)))</f>
        <v/>
      </c>
      <c r="K2565" s="3" t="str">
        <f ca="1">IF(Tabla1[[#This Row],[Estado]]="No Aplica","",IF(Tabla1[[#This Row],[Estado]]="Con respuesta","Gestionado",IFERROR(NETWORKDAYS(TODAY(),Tabla1[[#This Row],[Fecha de Vencimiento]],Festivos),"")))</f>
        <v/>
      </c>
      <c r="L25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65" s="1"/>
      <c r="N2565" s="1"/>
      <c r="O2565" s="1"/>
      <c r="P2565" s="1" t="str">
        <f>_xlfn.IFNA(VLOOKUP(Tabla1[[#This Row],[Departamento]],Departamentos,2,FALSE),"")</f>
        <v/>
      </c>
      <c r="Q2565" s="1"/>
      <c r="R2565" s="1" t="str">
        <f>_xlfn.IFNA(VLOOKUP(Tabla1[[#This Row],[Municipio]],Municipios,2,FALSE),"")</f>
        <v/>
      </c>
      <c r="S2565" s="1"/>
      <c r="T2565" s="1"/>
      <c r="U2565" s="1"/>
      <c r="V2565" s="1"/>
      <c r="W2565" s="1"/>
      <c r="Z2565" s="1"/>
    </row>
    <row r="2566" spans="1:26">
      <c r="A2566" s="1"/>
      <c r="B2566" s="1"/>
      <c r="D2566" s="1"/>
      <c r="E2566" s="1"/>
      <c r="F2566" s="1"/>
      <c r="G2566" s="1"/>
      <c r="H2566" s="1"/>
      <c r="I2566" s="1" t="str">
        <f>IFERROR(VLOOKUP(Tabla1[[#This Row],[Tipo de Petición, queja o reclamo, queja o reclamo]],Tipif,2,0),"")</f>
        <v/>
      </c>
      <c r="J2566" s="2" t="str">
        <f>IF(Tabla1[[#This Row],[Fecha Radicado]]="","",IF(Tabla1[[#This Row],[Tipo de Petición, queja o reclamo, queja o reclamo]]="Sin término de respuesta","No aplica",WORKDAY(Tabla1[[#This Row],[Fecha Radicado]],Tabla1[[#This Row],[Plazo]],Festivos)))</f>
        <v/>
      </c>
      <c r="K2566" s="3" t="str">
        <f ca="1">IF(Tabla1[[#This Row],[Estado]]="No Aplica","",IF(Tabla1[[#This Row],[Estado]]="Con respuesta","Gestionado",IFERROR(NETWORKDAYS(TODAY(),Tabla1[[#This Row],[Fecha de Vencimiento]],Festivos),"")))</f>
        <v/>
      </c>
      <c r="L25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66" s="1"/>
      <c r="N2566" s="1"/>
      <c r="O2566" s="1"/>
      <c r="P2566" s="1" t="str">
        <f>_xlfn.IFNA(VLOOKUP(Tabla1[[#This Row],[Departamento]],Departamentos,2,FALSE),"")</f>
        <v/>
      </c>
      <c r="Q2566" s="1"/>
      <c r="R2566" s="1" t="str">
        <f>_xlfn.IFNA(VLOOKUP(Tabla1[[#This Row],[Municipio]],Municipios,2,FALSE),"")</f>
        <v/>
      </c>
      <c r="S2566" s="1"/>
      <c r="T2566" s="1"/>
      <c r="U2566" s="1"/>
      <c r="V2566" s="1"/>
      <c r="W2566" s="1"/>
      <c r="Z2566" s="1"/>
    </row>
    <row r="2567" spans="1:26">
      <c r="A2567" s="1"/>
      <c r="B2567" s="1"/>
      <c r="D2567" s="1"/>
      <c r="E2567" s="1"/>
      <c r="F2567" s="1"/>
      <c r="G2567" s="1"/>
      <c r="H2567" s="1"/>
      <c r="I2567" s="1" t="str">
        <f>IFERROR(VLOOKUP(Tabla1[[#This Row],[Tipo de Petición, queja o reclamo, queja o reclamo]],Tipif,2,0),"")</f>
        <v/>
      </c>
      <c r="J2567" s="2" t="str">
        <f>IF(Tabla1[[#This Row],[Fecha Radicado]]="","",IF(Tabla1[[#This Row],[Tipo de Petición, queja o reclamo, queja o reclamo]]="Sin término de respuesta","No aplica",WORKDAY(Tabla1[[#This Row],[Fecha Radicado]],Tabla1[[#This Row],[Plazo]],Festivos)))</f>
        <v/>
      </c>
      <c r="K2567" s="3" t="str">
        <f ca="1">IF(Tabla1[[#This Row],[Estado]]="No Aplica","",IF(Tabla1[[#This Row],[Estado]]="Con respuesta","Gestionado",IFERROR(NETWORKDAYS(TODAY(),Tabla1[[#This Row],[Fecha de Vencimiento]],Festivos),"")))</f>
        <v/>
      </c>
      <c r="L25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67" s="1"/>
      <c r="N2567" s="1"/>
      <c r="O2567" s="1"/>
      <c r="P2567" s="1" t="str">
        <f>_xlfn.IFNA(VLOOKUP(Tabla1[[#This Row],[Departamento]],Departamentos,2,FALSE),"")</f>
        <v/>
      </c>
      <c r="Q2567" s="1"/>
      <c r="R2567" s="1" t="str">
        <f>_xlfn.IFNA(VLOOKUP(Tabla1[[#This Row],[Municipio]],Municipios,2,FALSE),"")</f>
        <v/>
      </c>
      <c r="S2567" s="1"/>
      <c r="T2567" s="1"/>
      <c r="U2567" s="1"/>
      <c r="V2567" s="1"/>
      <c r="W2567" s="1"/>
      <c r="Z2567" s="1"/>
    </row>
    <row r="2568" spans="1:26">
      <c r="A2568" s="1"/>
      <c r="B2568" s="1"/>
      <c r="D2568" s="1"/>
      <c r="E2568" s="1"/>
      <c r="F2568" s="1"/>
      <c r="G2568" s="1"/>
      <c r="H2568" s="1"/>
      <c r="I2568" s="1" t="str">
        <f>IFERROR(VLOOKUP(Tabla1[[#This Row],[Tipo de Petición, queja o reclamo, queja o reclamo]],Tipif,2,0),"")</f>
        <v/>
      </c>
      <c r="J2568" s="2" t="str">
        <f>IF(Tabla1[[#This Row],[Fecha Radicado]]="","",IF(Tabla1[[#This Row],[Tipo de Petición, queja o reclamo, queja o reclamo]]="Sin término de respuesta","No aplica",WORKDAY(Tabla1[[#This Row],[Fecha Radicado]],Tabla1[[#This Row],[Plazo]],Festivos)))</f>
        <v/>
      </c>
      <c r="K2568" s="3" t="str">
        <f ca="1">IF(Tabla1[[#This Row],[Estado]]="No Aplica","",IF(Tabla1[[#This Row],[Estado]]="Con respuesta","Gestionado",IFERROR(NETWORKDAYS(TODAY(),Tabla1[[#This Row],[Fecha de Vencimiento]],Festivos),"")))</f>
        <v/>
      </c>
      <c r="L25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68" s="1"/>
      <c r="N2568" s="1"/>
      <c r="O2568" s="1"/>
      <c r="P2568" s="1" t="str">
        <f>_xlfn.IFNA(VLOOKUP(Tabla1[[#This Row],[Departamento]],Departamentos,2,FALSE),"")</f>
        <v/>
      </c>
      <c r="Q2568" s="1"/>
      <c r="R2568" s="1" t="str">
        <f>_xlfn.IFNA(VLOOKUP(Tabla1[[#This Row],[Municipio]],Municipios,2,FALSE),"")</f>
        <v/>
      </c>
      <c r="S2568" s="1"/>
      <c r="T2568" s="1"/>
      <c r="U2568" s="1"/>
      <c r="V2568" s="1"/>
      <c r="W2568" s="1"/>
      <c r="Z2568" s="1"/>
    </row>
    <row r="2569" spans="1:26">
      <c r="A2569" s="1"/>
      <c r="B2569" s="1"/>
      <c r="D2569" s="1"/>
      <c r="E2569" s="1"/>
      <c r="F2569" s="1"/>
      <c r="G2569" s="1"/>
      <c r="H2569" s="1"/>
      <c r="I2569" s="1" t="str">
        <f>IFERROR(VLOOKUP(Tabla1[[#This Row],[Tipo de Petición, queja o reclamo, queja o reclamo]],Tipif,2,0),"")</f>
        <v/>
      </c>
      <c r="J2569" s="2" t="str">
        <f>IF(Tabla1[[#This Row],[Fecha Radicado]]="","",IF(Tabla1[[#This Row],[Tipo de Petición, queja o reclamo, queja o reclamo]]="Sin término de respuesta","No aplica",WORKDAY(Tabla1[[#This Row],[Fecha Radicado]],Tabla1[[#This Row],[Plazo]],Festivos)))</f>
        <v/>
      </c>
      <c r="K2569" s="3" t="str">
        <f ca="1">IF(Tabla1[[#This Row],[Estado]]="No Aplica","",IF(Tabla1[[#This Row],[Estado]]="Con respuesta","Gestionado",IFERROR(NETWORKDAYS(TODAY(),Tabla1[[#This Row],[Fecha de Vencimiento]],Festivos),"")))</f>
        <v/>
      </c>
      <c r="L25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69" s="1"/>
      <c r="N2569" s="1"/>
      <c r="O2569" s="1"/>
      <c r="P2569" s="1" t="str">
        <f>_xlfn.IFNA(VLOOKUP(Tabla1[[#This Row],[Departamento]],Departamentos,2,FALSE),"")</f>
        <v/>
      </c>
      <c r="Q2569" s="1"/>
      <c r="R2569" s="1" t="str">
        <f>_xlfn.IFNA(VLOOKUP(Tabla1[[#This Row],[Municipio]],Municipios,2,FALSE),"")</f>
        <v/>
      </c>
      <c r="S2569" s="1"/>
      <c r="T2569" s="1"/>
      <c r="U2569" s="1"/>
      <c r="V2569" s="1"/>
      <c r="W2569" s="1"/>
      <c r="Z2569" s="1"/>
    </row>
    <row r="2570" spans="1:26">
      <c r="A2570" s="1"/>
      <c r="B2570" s="1"/>
      <c r="D2570" s="1"/>
      <c r="E2570" s="1"/>
      <c r="F2570" s="1"/>
      <c r="G2570" s="1"/>
      <c r="H2570" s="1"/>
      <c r="I2570" s="1" t="str">
        <f>IFERROR(VLOOKUP(Tabla1[[#This Row],[Tipo de Petición, queja o reclamo, queja o reclamo]],Tipif,2,0),"")</f>
        <v/>
      </c>
      <c r="J2570" s="2" t="str">
        <f>IF(Tabla1[[#This Row],[Fecha Radicado]]="","",IF(Tabla1[[#This Row],[Tipo de Petición, queja o reclamo, queja o reclamo]]="Sin término de respuesta","No aplica",WORKDAY(Tabla1[[#This Row],[Fecha Radicado]],Tabla1[[#This Row],[Plazo]],Festivos)))</f>
        <v/>
      </c>
      <c r="K2570" s="3" t="str">
        <f ca="1">IF(Tabla1[[#This Row],[Estado]]="No Aplica","",IF(Tabla1[[#This Row],[Estado]]="Con respuesta","Gestionado",IFERROR(NETWORKDAYS(TODAY(),Tabla1[[#This Row],[Fecha de Vencimiento]],Festivos),"")))</f>
        <v/>
      </c>
      <c r="L25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70" s="1"/>
      <c r="N2570" s="1"/>
      <c r="O2570" s="1"/>
      <c r="P2570" s="1" t="str">
        <f>_xlfn.IFNA(VLOOKUP(Tabla1[[#This Row],[Departamento]],Departamentos,2,FALSE),"")</f>
        <v/>
      </c>
      <c r="Q2570" s="1"/>
      <c r="R2570" s="1" t="str">
        <f>_xlfn.IFNA(VLOOKUP(Tabla1[[#This Row],[Municipio]],Municipios,2,FALSE),"")</f>
        <v/>
      </c>
      <c r="S2570" s="1"/>
      <c r="T2570" s="1"/>
      <c r="U2570" s="1"/>
      <c r="V2570" s="1"/>
      <c r="W2570" s="1"/>
      <c r="Z2570" s="1"/>
    </row>
    <row r="2571" spans="1:26">
      <c r="A2571" s="1"/>
      <c r="B2571" s="1"/>
      <c r="D2571" s="1"/>
      <c r="E2571" s="1"/>
      <c r="F2571" s="1"/>
      <c r="G2571" s="1"/>
      <c r="H2571" s="1"/>
      <c r="I2571" s="1" t="str">
        <f>IFERROR(VLOOKUP(Tabla1[[#This Row],[Tipo de Petición, queja o reclamo, queja o reclamo]],Tipif,2,0),"")</f>
        <v/>
      </c>
      <c r="J2571" s="2" t="str">
        <f>IF(Tabla1[[#This Row],[Fecha Radicado]]="","",IF(Tabla1[[#This Row],[Tipo de Petición, queja o reclamo, queja o reclamo]]="Sin término de respuesta","No aplica",WORKDAY(Tabla1[[#This Row],[Fecha Radicado]],Tabla1[[#This Row],[Plazo]],Festivos)))</f>
        <v/>
      </c>
      <c r="K2571" s="3" t="str">
        <f ca="1">IF(Tabla1[[#This Row],[Estado]]="No Aplica","",IF(Tabla1[[#This Row],[Estado]]="Con respuesta","Gestionado",IFERROR(NETWORKDAYS(TODAY(),Tabla1[[#This Row],[Fecha de Vencimiento]],Festivos),"")))</f>
        <v/>
      </c>
      <c r="L25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71" s="1"/>
      <c r="N2571" s="1"/>
      <c r="O2571" s="1"/>
      <c r="P2571" s="1" t="str">
        <f>_xlfn.IFNA(VLOOKUP(Tabla1[[#This Row],[Departamento]],Departamentos,2,FALSE),"")</f>
        <v/>
      </c>
      <c r="Q2571" s="1"/>
      <c r="R2571" s="1" t="str">
        <f>_xlfn.IFNA(VLOOKUP(Tabla1[[#This Row],[Municipio]],Municipios,2,FALSE),"")</f>
        <v/>
      </c>
      <c r="S2571" s="1"/>
      <c r="T2571" s="1"/>
      <c r="U2571" s="1"/>
      <c r="V2571" s="1"/>
      <c r="W2571" s="1"/>
      <c r="Z2571" s="1"/>
    </row>
    <row r="2572" spans="1:26">
      <c r="A2572" s="1"/>
      <c r="B2572" s="1"/>
      <c r="D2572" s="1"/>
      <c r="E2572" s="1"/>
      <c r="F2572" s="1"/>
      <c r="G2572" s="1"/>
      <c r="H2572" s="1"/>
      <c r="I2572" s="1" t="str">
        <f>IFERROR(VLOOKUP(Tabla1[[#This Row],[Tipo de Petición, queja o reclamo, queja o reclamo]],Tipif,2,0),"")</f>
        <v/>
      </c>
      <c r="J2572" s="2" t="str">
        <f>IF(Tabla1[[#This Row],[Fecha Radicado]]="","",IF(Tabla1[[#This Row],[Tipo de Petición, queja o reclamo, queja o reclamo]]="Sin término de respuesta","No aplica",WORKDAY(Tabla1[[#This Row],[Fecha Radicado]],Tabla1[[#This Row],[Plazo]],Festivos)))</f>
        <v/>
      </c>
      <c r="K2572" s="3" t="str">
        <f ca="1">IF(Tabla1[[#This Row],[Estado]]="No Aplica","",IF(Tabla1[[#This Row],[Estado]]="Con respuesta","Gestionado",IFERROR(NETWORKDAYS(TODAY(),Tabla1[[#This Row],[Fecha de Vencimiento]],Festivos),"")))</f>
        <v/>
      </c>
      <c r="L25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72" s="1"/>
      <c r="N2572" s="1"/>
      <c r="O2572" s="1"/>
      <c r="P2572" s="1" t="str">
        <f>_xlfn.IFNA(VLOOKUP(Tabla1[[#This Row],[Departamento]],Departamentos,2,FALSE),"")</f>
        <v/>
      </c>
      <c r="Q2572" s="1"/>
      <c r="R2572" s="1" t="str">
        <f>_xlfn.IFNA(VLOOKUP(Tabla1[[#This Row],[Municipio]],Municipios,2,FALSE),"")</f>
        <v/>
      </c>
      <c r="S2572" s="1"/>
      <c r="T2572" s="1"/>
      <c r="U2572" s="1"/>
      <c r="V2572" s="1"/>
      <c r="W2572" s="1"/>
      <c r="Z2572" s="1"/>
    </row>
    <row r="2573" spans="1:26">
      <c r="A2573" s="1"/>
      <c r="B2573" s="1"/>
      <c r="D2573" s="1"/>
      <c r="E2573" s="1"/>
      <c r="F2573" s="1"/>
      <c r="G2573" s="1"/>
      <c r="H2573" s="1"/>
      <c r="I2573" s="1" t="str">
        <f>IFERROR(VLOOKUP(Tabla1[[#This Row],[Tipo de Petición, queja o reclamo, queja o reclamo]],Tipif,2,0),"")</f>
        <v/>
      </c>
      <c r="J2573" s="2" t="str">
        <f>IF(Tabla1[[#This Row],[Fecha Radicado]]="","",IF(Tabla1[[#This Row],[Tipo de Petición, queja o reclamo, queja o reclamo]]="Sin término de respuesta","No aplica",WORKDAY(Tabla1[[#This Row],[Fecha Radicado]],Tabla1[[#This Row],[Plazo]],Festivos)))</f>
        <v/>
      </c>
      <c r="K2573" s="3" t="str">
        <f ca="1">IF(Tabla1[[#This Row],[Estado]]="No Aplica","",IF(Tabla1[[#This Row],[Estado]]="Con respuesta","Gestionado",IFERROR(NETWORKDAYS(TODAY(),Tabla1[[#This Row],[Fecha de Vencimiento]],Festivos),"")))</f>
        <v/>
      </c>
      <c r="L25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73" s="1"/>
      <c r="N2573" s="1"/>
      <c r="O2573" s="1"/>
      <c r="P2573" s="1" t="str">
        <f>_xlfn.IFNA(VLOOKUP(Tabla1[[#This Row],[Departamento]],Departamentos,2,FALSE),"")</f>
        <v/>
      </c>
      <c r="Q2573" s="1"/>
      <c r="R2573" s="1" t="str">
        <f>_xlfn.IFNA(VLOOKUP(Tabla1[[#This Row],[Municipio]],Municipios,2,FALSE),"")</f>
        <v/>
      </c>
      <c r="S2573" s="1"/>
      <c r="T2573" s="1"/>
      <c r="U2573" s="1"/>
      <c r="V2573" s="1"/>
      <c r="W2573" s="1"/>
      <c r="Z2573" s="1"/>
    </row>
    <row r="2574" spans="1:26">
      <c r="A2574" s="1"/>
      <c r="B2574" s="1"/>
      <c r="D2574" s="1"/>
      <c r="E2574" s="1"/>
      <c r="F2574" s="1"/>
      <c r="G2574" s="1"/>
      <c r="H2574" s="1"/>
      <c r="I2574" s="1" t="str">
        <f>IFERROR(VLOOKUP(Tabla1[[#This Row],[Tipo de Petición, queja o reclamo, queja o reclamo]],Tipif,2,0),"")</f>
        <v/>
      </c>
      <c r="J2574" s="2" t="str">
        <f>IF(Tabla1[[#This Row],[Fecha Radicado]]="","",IF(Tabla1[[#This Row],[Tipo de Petición, queja o reclamo, queja o reclamo]]="Sin término de respuesta","No aplica",WORKDAY(Tabla1[[#This Row],[Fecha Radicado]],Tabla1[[#This Row],[Plazo]],Festivos)))</f>
        <v/>
      </c>
      <c r="K2574" s="3" t="str">
        <f ca="1">IF(Tabla1[[#This Row],[Estado]]="No Aplica","",IF(Tabla1[[#This Row],[Estado]]="Con respuesta","Gestionado",IFERROR(NETWORKDAYS(TODAY(),Tabla1[[#This Row],[Fecha de Vencimiento]],Festivos),"")))</f>
        <v/>
      </c>
      <c r="L25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74" s="1"/>
      <c r="N2574" s="1"/>
      <c r="O2574" s="1"/>
      <c r="P2574" s="1" t="str">
        <f>_xlfn.IFNA(VLOOKUP(Tabla1[[#This Row],[Departamento]],Departamentos,2,FALSE),"")</f>
        <v/>
      </c>
      <c r="Q2574" s="1"/>
      <c r="R2574" s="1" t="str">
        <f>_xlfn.IFNA(VLOOKUP(Tabla1[[#This Row],[Municipio]],Municipios,2,FALSE),"")</f>
        <v/>
      </c>
      <c r="S2574" s="1"/>
      <c r="T2574" s="1"/>
      <c r="U2574" s="1"/>
      <c r="V2574" s="1"/>
      <c r="W2574" s="1"/>
      <c r="Z2574" s="1"/>
    </row>
    <row r="2575" spans="1:26">
      <c r="A2575" s="1"/>
      <c r="B2575" s="1"/>
      <c r="D2575" s="1"/>
      <c r="E2575" s="1"/>
      <c r="F2575" s="1"/>
      <c r="G2575" s="1"/>
      <c r="H2575" s="1"/>
      <c r="I2575" s="1" t="str">
        <f>IFERROR(VLOOKUP(Tabla1[[#This Row],[Tipo de Petición, queja o reclamo, queja o reclamo]],Tipif,2,0),"")</f>
        <v/>
      </c>
      <c r="J2575" s="2" t="str">
        <f>IF(Tabla1[[#This Row],[Fecha Radicado]]="","",IF(Tabla1[[#This Row],[Tipo de Petición, queja o reclamo, queja o reclamo]]="Sin término de respuesta","No aplica",WORKDAY(Tabla1[[#This Row],[Fecha Radicado]],Tabla1[[#This Row],[Plazo]],Festivos)))</f>
        <v/>
      </c>
      <c r="K2575" s="3" t="str">
        <f ca="1">IF(Tabla1[[#This Row],[Estado]]="No Aplica","",IF(Tabla1[[#This Row],[Estado]]="Con respuesta","Gestionado",IFERROR(NETWORKDAYS(TODAY(),Tabla1[[#This Row],[Fecha de Vencimiento]],Festivos),"")))</f>
        <v/>
      </c>
      <c r="L25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75" s="1"/>
      <c r="N2575" s="1"/>
      <c r="O2575" s="1"/>
      <c r="P2575" s="1" t="str">
        <f>_xlfn.IFNA(VLOOKUP(Tabla1[[#This Row],[Departamento]],Departamentos,2,FALSE),"")</f>
        <v/>
      </c>
      <c r="Q2575" s="1"/>
      <c r="R2575" s="1" t="str">
        <f>_xlfn.IFNA(VLOOKUP(Tabla1[[#This Row],[Municipio]],Municipios,2,FALSE),"")</f>
        <v/>
      </c>
      <c r="S2575" s="1"/>
      <c r="T2575" s="1"/>
      <c r="U2575" s="1"/>
      <c r="V2575" s="1"/>
      <c r="W2575" s="1"/>
      <c r="Z2575" s="1"/>
    </row>
    <row r="2576" spans="1:26">
      <c r="A2576" s="1"/>
      <c r="B2576" s="1"/>
      <c r="D2576" s="1"/>
      <c r="E2576" s="1"/>
      <c r="F2576" s="1"/>
      <c r="G2576" s="1"/>
      <c r="H2576" s="1"/>
      <c r="I2576" s="1" t="str">
        <f>IFERROR(VLOOKUP(Tabla1[[#This Row],[Tipo de Petición, queja o reclamo, queja o reclamo]],Tipif,2,0),"")</f>
        <v/>
      </c>
      <c r="J2576" s="2" t="str">
        <f>IF(Tabla1[[#This Row],[Fecha Radicado]]="","",IF(Tabla1[[#This Row],[Tipo de Petición, queja o reclamo, queja o reclamo]]="Sin término de respuesta","No aplica",WORKDAY(Tabla1[[#This Row],[Fecha Radicado]],Tabla1[[#This Row],[Plazo]],Festivos)))</f>
        <v/>
      </c>
      <c r="K2576" s="3" t="str">
        <f ca="1">IF(Tabla1[[#This Row],[Estado]]="No Aplica","",IF(Tabla1[[#This Row],[Estado]]="Con respuesta","Gestionado",IFERROR(NETWORKDAYS(TODAY(),Tabla1[[#This Row],[Fecha de Vencimiento]],Festivos),"")))</f>
        <v/>
      </c>
      <c r="L25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76" s="1"/>
      <c r="N2576" s="1"/>
      <c r="O2576" s="1"/>
      <c r="P2576" s="1" t="str">
        <f>_xlfn.IFNA(VLOOKUP(Tabla1[[#This Row],[Departamento]],Departamentos,2,FALSE),"")</f>
        <v/>
      </c>
      <c r="Q2576" s="1"/>
      <c r="R2576" s="1" t="str">
        <f>_xlfn.IFNA(VLOOKUP(Tabla1[[#This Row],[Municipio]],Municipios,2,FALSE),"")</f>
        <v/>
      </c>
      <c r="S2576" s="1"/>
      <c r="T2576" s="1"/>
      <c r="U2576" s="1"/>
      <c r="V2576" s="1"/>
      <c r="W2576" s="1"/>
      <c r="Z2576" s="1"/>
    </row>
    <row r="2577" spans="1:26">
      <c r="A2577" s="1"/>
      <c r="B2577" s="1"/>
      <c r="D2577" s="1"/>
      <c r="E2577" s="1"/>
      <c r="F2577" s="1"/>
      <c r="G2577" s="1"/>
      <c r="H2577" s="1"/>
      <c r="I2577" s="1" t="str">
        <f>IFERROR(VLOOKUP(Tabla1[[#This Row],[Tipo de Petición, queja o reclamo, queja o reclamo]],Tipif,2,0),"")</f>
        <v/>
      </c>
      <c r="J2577" s="2" t="str">
        <f>IF(Tabla1[[#This Row],[Fecha Radicado]]="","",IF(Tabla1[[#This Row],[Tipo de Petición, queja o reclamo, queja o reclamo]]="Sin término de respuesta","No aplica",WORKDAY(Tabla1[[#This Row],[Fecha Radicado]],Tabla1[[#This Row],[Plazo]],Festivos)))</f>
        <v/>
      </c>
      <c r="K2577" s="3" t="str">
        <f ca="1">IF(Tabla1[[#This Row],[Estado]]="No Aplica","",IF(Tabla1[[#This Row],[Estado]]="Con respuesta","Gestionado",IFERROR(NETWORKDAYS(TODAY(),Tabla1[[#This Row],[Fecha de Vencimiento]],Festivos),"")))</f>
        <v/>
      </c>
      <c r="L25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77" s="1"/>
      <c r="N2577" s="1"/>
      <c r="O2577" s="1"/>
      <c r="P2577" s="1" t="str">
        <f>_xlfn.IFNA(VLOOKUP(Tabla1[[#This Row],[Departamento]],Departamentos,2,FALSE),"")</f>
        <v/>
      </c>
      <c r="Q2577" s="1"/>
      <c r="R2577" s="1" t="str">
        <f>_xlfn.IFNA(VLOOKUP(Tabla1[[#This Row],[Municipio]],Municipios,2,FALSE),"")</f>
        <v/>
      </c>
      <c r="S2577" s="1"/>
      <c r="T2577" s="1"/>
      <c r="U2577" s="1"/>
      <c r="V2577" s="1"/>
      <c r="W2577" s="1"/>
      <c r="Z2577" s="1"/>
    </row>
    <row r="2578" spans="1:26">
      <c r="A2578" s="1"/>
      <c r="B2578" s="1"/>
      <c r="D2578" s="1"/>
      <c r="E2578" s="1"/>
      <c r="F2578" s="1"/>
      <c r="G2578" s="1"/>
      <c r="H2578" s="1"/>
      <c r="I2578" s="1" t="str">
        <f>IFERROR(VLOOKUP(Tabla1[[#This Row],[Tipo de Petición, queja o reclamo, queja o reclamo]],Tipif,2,0),"")</f>
        <v/>
      </c>
      <c r="J2578" s="2" t="str">
        <f>IF(Tabla1[[#This Row],[Fecha Radicado]]="","",IF(Tabla1[[#This Row],[Tipo de Petición, queja o reclamo, queja o reclamo]]="Sin término de respuesta","No aplica",WORKDAY(Tabla1[[#This Row],[Fecha Radicado]],Tabla1[[#This Row],[Plazo]],Festivos)))</f>
        <v/>
      </c>
      <c r="K2578" s="3" t="str">
        <f ca="1">IF(Tabla1[[#This Row],[Estado]]="No Aplica","",IF(Tabla1[[#This Row],[Estado]]="Con respuesta","Gestionado",IFERROR(NETWORKDAYS(TODAY(),Tabla1[[#This Row],[Fecha de Vencimiento]],Festivos),"")))</f>
        <v/>
      </c>
      <c r="L25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78" s="1"/>
      <c r="N2578" s="1"/>
      <c r="O2578" s="1"/>
      <c r="P2578" s="1" t="str">
        <f>_xlfn.IFNA(VLOOKUP(Tabla1[[#This Row],[Departamento]],Departamentos,2,FALSE),"")</f>
        <v/>
      </c>
      <c r="Q2578" s="1"/>
      <c r="R2578" s="1" t="str">
        <f>_xlfn.IFNA(VLOOKUP(Tabla1[[#This Row],[Municipio]],Municipios,2,FALSE),"")</f>
        <v/>
      </c>
      <c r="S2578" s="1"/>
      <c r="T2578" s="1"/>
      <c r="U2578" s="1"/>
      <c r="V2578" s="1"/>
      <c r="W2578" s="1"/>
      <c r="Z2578" s="1"/>
    </row>
    <row r="2579" spans="1:26">
      <c r="A2579" s="1"/>
      <c r="B2579" s="1"/>
      <c r="D2579" s="1"/>
      <c r="E2579" s="1"/>
      <c r="F2579" s="1"/>
      <c r="G2579" s="1"/>
      <c r="H2579" s="1"/>
      <c r="I2579" s="1" t="str">
        <f>IFERROR(VLOOKUP(Tabla1[[#This Row],[Tipo de Petición, queja o reclamo, queja o reclamo]],Tipif,2,0),"")</f>
        <v/>
      </c>
      <c r="J2579" s="2" t="str">
        <f>IF(Tabla1[[#This Row],[Fecha Radicado]]="","",IF(Tabla1[[#This Row],[Tipo de Petición, queja o reclamo, queja o reclamo]]="Sin término de respuesta","No aplica",WORKDAY(Tabla1[[#This Row],[Fecha Radicado]],Tabla1[[#This Row],[Plazo]],Festivos)))</f>
        <v/>
      </c>
      <c r="K2579" s="3" t="str">
        <f ca="1">IF(Tabla1[[#This Row],[Estado]]="No Aplica","",IF(Tabla1[[#This Row],[Estado]]="Con respuesta","Gestionado",IFERROR(NETWORKDAYS(TODAY(),Tabla1[[#This Row],[Fecha de Vencimiento]],Festivos),"")))</f>
        <v/>
      </c>
      <c r="L25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79" s="1"/>
      <c r="N2579" s="1"/>
      <c r="O2579" s="1"/>
      <c r="P2579" s="1" t="str">
        <f>_xlfn.IFNA(VLOOKUP(Tabla1[[#This Row],[Departamento]],Departamentos,2,FALSE),"")</f>
        <v/>
      </c>
      <c r="Q2579" s="1"/>
      <c r="R2579" s="1" t="str">
        <f>_xlfn.IFNA(VLOOKUP(Tabla1[[#This Row],[Municipio]],Municipios,2,FALSE),"")</f>
        <v/>
      </c>
      <c r="S2579" s="1"/>
      <c r="T2579" s="1"/>
      <c r="U2579" s="1"/>
      <c r="V2579" s="1"/>
      <c r="W2579" s="1"/>
      <c r="Z2579" s="1"/>
    </row>
    <row r="2580" spans="1:26">
      <c r="A2580" s="1"/>
      <c r="B2580" s="1"/>
      <c r="D2580" s="1"/>
      <c r="E2580" s="1"/>
      <c r="F2580" s="1"/>
      <c r="G2580" s="1"/>
      <c r="H2580" s="1"/>
      <c r="I2580" s="1" t="str">
        <f>IFERROR(VLOOKUP(Tabla1[[#This Row],[Tipo de Petición, queja o reclamo, queja o reclamo]],Tipif,2,0),"")</f>
        <v/>
      </c>
      <c r="J2580" s="2" t="str">
        <f>IF(Tabla1[[#This Row],[Fecha Radicado]]="","",IF(Tabla1[[#This Row],[Tipo de Petición, queja o reclamo, queja o reclamo]]="Sin término de respuesta","No aplica",WORKDAY(Tabla1[[#This Row],[Fecha Radicado]],Tabla1[[#This Row],[Plazo]],Festivos)))</f>
        <v/>
      </c>
      <c r="K2580" s="3" t="str">
        <f ca="1">IF(Tabla1[[#This Row],[Estado]]="No Aplica","",IF(Tabla1[[#This Row],[Estado]]="Con respuesta","Gestionado",IFERROR(NETWORKDAYS(TODAY(),Tabla1[[#This Row],[Fecha de Vencimiento]],Festivos),"")))</f>
        <v/>
      </c>
      <c r="L25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80" s="1"/>
      <c r="N2580" s="1"/>
      <c r="O2580" s="1"/>
      <c r="P2580" s="1" t="str">
        <f>_xlfn.IFNA(VLOOKUP(Tabla1[[#This Row],[Departamento]],Departamentos,2,FALSE),"")</f>
        <v/>
      </c>
      <c r="Q2580" s="1"/>
      <c r="R2580" s="1" t="str">
        <f>_xlfn.IFNA(VLOOKUP(Tabla1[[#This Row],[Municipio]],Municipios,2,FALSE),"")</f>
        <v/>
      </c>
      <c r="S2580" s="1"/>
      <c r="T2580" s="1"/>
      <c r="U2580" s="1"/>
      <c r="V2580" s="1"/>
      <c r="W2580" s="1"/>
      <c r="Z2580" s="1"/>
    </row>
    <row r="2581" spans="1:26">
      <c r="A2581" s="1"/>
      <c r="B2581" s="1"/>
      <c r="D2581" s="1"/>
      <c r="E2581" s="1"/>
      <c r="F2581" s="1"/>
      <c r="G2581" s="1"/>
      <c r="H2581" s="1"/>
      <c r="I2581" s="1" t="str">
        <f>IFERROR(VLOOKUP(Tabla1[[#This Row],[Tipo de Petición, queja o reclamo, queja o reclamo]],Tipif,2,0),"")</f>
        <v/>
      </c>
      <c r="J2581" s="2" t="str">
        <f>IF(Tabla1[[#This Row],[Fecha Radicado]]="","",IF(Tabla1[[#This Row],[Tipo de Petición, queja o reclamo, queja o reclamo]]="Sin término de respuesta","No aplica",WORKDAY(Tabla1[[#This Row],[Fecha Radicado]],Tabla1[[#This Row],[Plazo]],Festivos)))</f>
        <v/>
      </c>
      <c r="K2581" s="3" t="str">
        <f ca="1">IF(Tabla1[[#This Row],[Estado]]="No Aplica","",IF(Tabla1[[#This Row],[Estado]]="Con respuesta","Gestionado",IFERROR(NETWORKDAYS(TODAY(),Tabla1[[#This Row],[Fecha de Vencimiento]],Festivos),"")))</f>
        <v/>
      </c>
      <c r="L25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81" s="1"/>
      <c r="N2581" s="1"/>
      <c r="O2581" s="1"/>
      <c r="P2581" s="1" t="str">
        <f>_xlfn.IFNA(VLOOKUP(Tabla1[[#This Row],[Departamento]],Departamentos,2,FALSE),"")</f>
        <v/>
      </c>
      <c r="Q2581" s="1"/>
      <c r="R2581" s="1" t="str">
        <f>_xlfn.IFNA(VLOOKUP(Tabla1[[#This Row],[Municipio]],Municipios,2,FALSE),"")</f>
        <v/>
      </c>
      <c r="S2581" s="1"/>
      <c r="T2581" s="1"/>
      <c r="U2581" s="1"/>
      <c r="V2581" s="1"/>
      <c r="W2581" s="1"/>
      <c r="Z2581" s="1"/>
    </row>
    <row r="2582" spans="1:26">
      <c r="A2582" s="1"/>
      <c r="B2582" s="1"/>
      <c r="D2582" s="1"/>
      <c r="E2582" s="1"/>
      <c r="F2582" s="1"/>
      <c r="G2582" s="1"/>
      <c r="H2582" s="1"/>
      <c r="I2582" s="1" t="str">
        <f>IFERROR(VLOOKUP(Tabla1[[#This Row],[Tipo de Petición, queja o reclamo, queja o reclamo]],Tipif,2,0),"")</f>
        <v/>
      </c>
      <c r="J2582" s="2" t="str">
        <f>IF(Tabla1[[#This Row],[Fecha Radicado]]="","",IF(Tabla1[[#This Row],[Tipo de Petición, queja o reclamo, queja o reclamo]]="Sin término de respuesta","No aplica",WORKDAY(Tabla1[[#This Row],[Fecha Radicado]],Tabla1[[#This Row],[Plazo]],Festivos)))</f>
        <v/>
      </c>
      <c r="K2582" s="3" t="str">
        <f ca="1">IF(Tabla1[[#This Row],[Estado]]="No Aplica","",IF(Tabla1[[#This Row],[Estado]]="Con respuesta","Gestionado",IFERROR(NETWORKDAYS(TODAY(),Tabla1[[#This Row],[Fecha de Vencimiento]],Festivos),"")))</f>
        <v/>
      </c>
      <c r="L25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82" s="1"/>
      <c r="N2582" s="1"/>
      <c r="O2582" s="1"/>
      <c r="P2582" s="1" t="str">
        <f>_xlfn.IFNA(VLOOKUP(Tabla1[[#This Row],[Departamento]],Departamentos,2,FALSE),"")</f>
        <v/>
      </c>
      <c r="Q2582" s="1"/>
      <c r="R2582" s="1" t="str">
        <f>_xlfn.IFNA(VLOOKUP(Tabla1[[#This Row],[Municipio]],Municipios,2,FALSE),"")</f>
        <v/>
      </c>
      <c r="S2582" s="1"/>
      <c r="T2582" s="1"/>
      <c r="U2582" s="1"/>
      <c r="V2582" s="1"/>
      <c r="W2582" s="1"/>
      <c r="Z2582" s="1"/>
    </row>
    <row r="2583" spans="1:26">
      <c r="A2583" s="1"/>
      <c r="B2583" s="1"/>
      <c r="D2583" s="1"/>
      <c r="E2583" s="1"/>
      <c r="F2583" s="1"/>
      <c r="G2583" s="1"/>
      <c r="H2583" s="1"/>
      <c r="I2583" s="1" t="str">
        <f>IFERROR(VLOOKUP(Tabla1[[#This Row],[Tipo de Petición, queja o reclamo, queja o reclamo]],Tipif,2,0),"")</f>
        <v/>
      </c>
      <c r="J2583" s="2" t="str">
        <f>IF(Tabla1[[#This Row],[Fecha Radicado]]="","",IF(Tabla1[[#This Row],[Tipo de Petición, queja o reclamo, queja o reclamo]]="Sin término de respuesta","No aplica",WORKDAY(Tabla1[[#This Row],[Fecha Radicado]],Tabla1[[#This Row],[Plazo]],Festivos)))</f>
        <v/>
      </c>
      <c r="K2583" s="3" t="str">
        <f ca="1">IF(Tabla1[[#This Row],[Estado]]="No Aplica","",IF(Tabla1[[#This Row],[Estado]]="Con respuesta","Gestionado",IFERROR(NETWORKDAYS(TODAY(),Tabla1[[#This Row],[Fecha de Vencimiento]],Festivos),"")))</f>
        <v/>
      </c>
      <c r="L25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83" s="1"/>
      <c r="N2583" s="1"/>
      <c r="O2583" s="1"/>
      <c r="P2583" s="1" t="str">
        <f>_xlfn.IFNA(VLOOKUP(Tabla1[[#This Row],[Departamento]],Departamentos,2,FALSE),"")</f>
        <v/>
      </c>
      <c r="Q2583" s="1"/>
      <c r="R2583" s="1" t="str">
        <f>_xlfn.IFNA(VLOOKUP(Tabla1[[#This Row],[Municipio]],Municipios,2,FALSE),"")</f>
        <v/>
      </c>
      <c r="S2583" s="1"/>
      <c r="T2583" s="1"/>
      <c r="U2583" s="1"/>
      <c r="V2583" s="1"/>
      <c r="W2583" s="1"/>
      <c r="Z2583" s="1"/>
    </row>
    <row r="2584" spans="1:26">
      <c r="A2584" s="1"/>
      <c r="B2584" s="1"/>
      <c r="D2584" s="1"/>
      <c r="E2584" s="1"/>
      <c r="F2584" s="1"/>
      <c r="G2584" s="1"/>
      <c r="H2584" s="1"/>
      <c r="I2584" s="1" t="str">
        <f>IFERROR(VLOOKUP(Tabla1[[#This Row],[Tipo de Petición, queja o reclamo, queja o reclamo]],Tipif,2,0),"")</f>
        <v/>
      </c>
      <c r="J2584" s="2" t="str">
        <f>IF(Tabla1[[#This Row],[Fecha Radicado]]="","",IF(Tabla1[[#This Row],[Tipo de Petición, queja o reclamo, queja o reclamo]]="Sin término de respuesta","No aplica",WORKDAY(Tabla1[[#This Row],[Fecha Radicado]],Tabla1[[#This Row],[Plazo]],Festivos)))</f>
        <v/>
      </c>
      <c r="K2584" s="3" t="str">
        <f ca="1">IF(Tabla1[[#This Row],[Estado]]="No Aplica","",IF(Tabla1[[#This Row],[Estado]]="Con respuesta","Gestionado",IFERROR(NETWORKDAYS(TODAY(),Tabla1[[#This Row],[Fecha de Vencimiento]],Festivos),"")))</f>
        <v/>
      </c>
      <c r="L25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84" s="1"/>
      <c r="N2584" s="1"/>
      <c r="O2584" s="1"/>
      <c r="P2584" s="1" t="str">
        <f>_xlfn.IFNA(VLOOKUP(Tabla1[[#This Row],[Departamento]],Departamentos,2,FALSE),"")</f>
        <v/>
      </c>
      <c r="Q2584" s="1"/>
      <c r="R2584" s="1" t="str">
        <f>_xlfn.IFNA(VLOOKUP(Tabla1[[#This Row],[Municipio]],Municipios,2,FALSE),"")</f>
        <v/>
      </c>
      <c r="S2584" s="1"/>
      <c r="T2584" s="1"/>
      <c r="U2584" s="1"/>
      <c r="V2584" s="1"/>
      <c r="W2584" s="1"/>
      <c r="Z2584" s="1"/>
    </row>
    <row r="2585" spans="1:26">
      <c r="A2585" s="1"/>
      <c r="B2585" s="1"/>
      <c r="D2585" s="1"/>
      <c r="E2585" s="1"/>
      <c r="F2585" s="1"/>
      <c r="G2585" s="1"/>
      <c r="H2585" s="1"/>
      <c r="I2585" s="1" t="str">
        <f>IFERROR(VLOOKUP(Tabla1[[#This Row],[Tipo de Petición, queja o reclamo, queja o reclamo]],Tipif,2,0),"")</f>
        <v/>
      </c>
      <c r="J2585" s="2" t="str">
        <f>IF(Tabla1[[#This Row],[Fecha Radicado]]="","",IF(Tabla1[[#This Row],[Tipo de Petición, queja o reclamo, queja o reclamo]]="Sin término de respuesta","No aplica",WORKDAY(Tabla1[[#This Row],[Fecha Radicado]],Tabla1[[#This Row],[Plazo]],Festivos)))</f>
        <v/>
      </c>
      <c r="K2585" s="3" t="str">
        <f ca="1">IF(Tabla1[[#This Row],[Estado]]="No Aplica","",IF(Tabla1[[#This Row],[Estado]]="Con respuesta","Gestionado",IFERROR(NETWORKDAYS(TODAY(),Tabla1[[#This Row],[Fecha de Vencimiento]],Festivos),"")))</f>
        <v/>
      </c>
      <c r="L25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85" s="1"/>
      <c r="N2585" s="1"/>
      <c r="O2585" s="1"/>
      <c r="P2585" s="1" t="str">
        <f>_xlfn.IFNA(VLOOKUP(Tabla1[[#This Row],[Departamento]],Departamentos,2,FALSE),"")</f>
        <v/>
      </c>
      <c r="Q2585" s="1"/>
      <c r="R2585" s="1" t="str">
        <f>_xlfn.IFNA(VLOOKUP(Tabla1[[#This Row],[Municipio]],Municipios,2,FALSE),"")</f>
        <v/>
      </c>
      <c r="S2585" s="1"/>
      <c r="T2585" s="1"/>
      <c r="U2585" s="1"/>
      <c r="V2585" s="1"/>
      <c r="W2585" s="1"/>
      <c r="Z2585" s="1"/>
    </row>
    <row r="2586" spans="1:26">
      <c r="A2586" s="1"/>
      <c r="B2586" s="1"/>
      <c r="D2586" s="1"/>
      <c r="E2586" s="1"/>
      <c r="F2586" s="1"/>
      <c r="G2586" s="1"/>
      <c r="H2586" s="1"/>
      <c r="I2586" s="1" t="str">
        <f>IFERROR(VLOOKUP(Tabla1[[#This Row],[Tipo de Petición, queja o reclamo, queja o reclamo]],Tipif,2,0),"")</f>
        <v/>
      </c>
      <c r="J2586" s="2" t="str">
        <f>IF(Tabla1[[#This Row],[Fecha Radicado]]="","",IF(Tabla1[[#This Row],[Tipo de Petición, queja o reclamo, queja o reclamo]]="Sin término de respuesta","No aplica",WORKDAY(Tabla1[[#This Row],[Fecha Radicado]],Tabla1[[#This Row],[Plazo]],Festivos)))</f>
        <v/>
      </c>
      <c r="K2586" s="3" t="str">
        <f ca="1">IF(Tabla1[[#This Row],[Estado]]="No Aplica","",IF(Tabla1[[#This Row],[Estado]]="Con respuesta","Gestionado",IFERROR(NETWORKDAYS(TODAY(),Tabla1[[#This Row],[Fecha de Vencimiento]],Festivos),"")))</f>
        <v/>
      </c>
      <c r="L25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86" s="1"/>
      <c r="N2586" s="1"/>
      <c r="O2586" s="1"/>
      <c r="P2586" s="1" t="str">
        <f>_xlfn.IFNA(VLOOKUP(Tabla1[[#This Row],[Departamento]],Departamentos,2,FALSE),"")</f>
        <v/>
      </c>
      <c r="Q2586" s="1"/>
      <c r="R2586" s="1" t="str">
        <f>_xlfn.IFNA(VLOOKUP(Tabla1[[#This Row],[Municipio]],Municipios,2,FALSE),"")</f>
        <v/>
      </c>
      <c r="S2586" s="1"/>
      <c r="T2586" s="1"/>
      <c r="U2586" s="1"/>
      <c r="V2586" s="1"/>
      <c r="W2586" s="1"/>
      <c r="Z2586" s="1"/>
    </row>
    <row r="2587" spans="1:26">
      <c r="A2587" s="1"/>
      <c r="B2587" s="1"/>
      <c r="D2587" s="1"/>
      <c r="E2587" s="1"/>
      <c r="F2587" s="1"/>
      <c r="G2587" s="1"/>
      <c r="H2587" s="1"/>
      <c r="I2587" s="1" t="str">
        <f>IFERROR(VLOOKUP(Tabla1[[#This Row],[Tipo de Petición, queja o reclamo, queja o reclamo]],Tipif,2,0),"")</f>
        <v/>
      </c>
      <c r="J2587" s="2" t="str">
        <f>IF(Tabla1[[#This Row],[Fecha Radicado]]="","",IF(Tabla1[[#This Row],[Tipo de Petición, queja o reclamo, queja o reclamo]]="Sin término de respuesta","No aplica",WORKDAY(Tabla1[[#This Row],[Fecha Radicado]],Tabla1[[#This Row],[Plazo]],Festivos)))</f>
        <v/>
      </c>
      <c r="K2587" s="3" t="str">
        <f ca="1">IF(Tabla1[[#This Row],[Estado]]="No Aplica","",IF(Tabla1[[#This Row],[Estado]]="Con respuesta","Gestionado",IFERROR(NETWORKDAYS(TODAY(),Tabla1[[#This Row],[Fecha de Vencimiento]],Festivos),"")))</f>
        <v/>
      </c>
      <c r="L25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87" s="1"/>
      <c r="N2587" s="1"/>
      <c r="O2587" s="1"/>
      <c r="P2587" s="1" t="str">
        <f>_xlfn.IFNA(VLOOKUP(Tabla1[[#This Row],[Departamento]],Departamentos,2,FALSE),"")</f>
        <v/>
      </c>
      <c r="Q2587" s="1"/>
      <c r="R2587" s="1" t="str">
        <f>_xlfn.IFNA(VLOOKUP(Tabla1[[#This Row],[Municipio]],Municipios,2,FALSE),"")</f>
        <v/>
      </c>
      <c r="S2587" s="1"/>
      <c r="T2587" s="1"/>
      <c r="U2587" s="1"/>
      <c r="V2587" s="1"/>
      <c r="W2587" s="1"/>
      <c r="Z2587" s="1"/>
    </row>
    <row r="2588" spans="1:26">
      <c r="A2588" s="1"/>
      <c r="B2588" s="1"/>
      <c r="D2588" s="1"/>
      <c r="E2588" s="1"/>
      <c r="F2588" s="1"/>
      <c r="G2588" s="1"/>
      <c r="H2588" s="1"/>
      <c r="I2588" s="1" t="str">
        <f>IFERROR(VLOOKUP(Tabla1[[#This Row],[Tipo de Petición, queja o reclamo, queja o reclamo]],Tipif,2,0),"")</f>
        <v/>
      </c>
      <c r="J2588" s="2" t="str">
        <f>IF(Tabla1[[#This Row],[Fecha Radicado]]="","",IF(Tabla1[[#This Row],[Tipo de Petición, queja o reclamo, queja o reclamo]]="Sin término de respuesta","No aplica",WORKDAY(Tabla1[[#This Row],[Fecha Radicado]],Tabla1[[#This Row],[Plazo]],Festivos)))</f>
        <v/>
      </c>
      <c r="K2588" s="3" t="str">
        <f ca="1">IF(Tabla1[[#This Row],[Estado]]="No Aplica","",IF(Tabla1[[#This Row],[Estado]]="Con respuesta","Gestionado",IFERROR(NETWORKDAYS(TODAY(),Tabla1[[#This Row],[Fecha de Vencimiento]],Festivos),"")))</f>
        <v/>
      </c>
      <c r="L25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88" s="1"/>
      <c r="N2588" s="1"/>
      <c r="O2588" s="1"/>
      <c r="P2588" s="1" t="str">
        <f>_xlfn.IFNA(VLOOKUP(Tabla1[[#This Row],[Departamento]],Departamentos,2,FALSE),"")</f>
        <v/>
      </c>
      <c r="Q2588" s="1"/>
      <c r="R2588" s="1" t="str">
        <f>_xlfn.IFNA(VLOOKUP(Tabla1[[#This Row],[Municipio]],Municipios,2,FALSE),"")</f>
        <v/>
      </c>
      <c r="S2588" s="1"/>
      <c r="T2588" s="1"/>
      <c r="U2588" s="1"/>
      <c r="V2588" s="1"/>
      <c r="W2588" s="1"/>
      <c r="Z2588" s="1"/>
    </row>
    <row r="2589" spans="1:26">
      <c r="A2589" s="1"/>
      <c r="B2589" s="1"/>
      <c r="D2589" s="1"/>
      <c r="E2589" s="1"/>
      <c r="F2589" s="1"/>
      <c r="G2589" s="1"/>
      <c r="H2589" s="1"/>
      <c r="I2589" s="1" t="str">
        <f>IFERROR(VLOOKUP(Tabla1[[#This Row],[Tipo de Petición, queja o reclamo, queja o reclamo]],Tipif,2,0),"")</f>
        <v/>
      </c>
      <c r="J2589" s="2" t="str">
        <f>IF(Tabla1[[#This Row],[Fecha Radicado]]="","",IF(Tabla1[[#This Row],[Tipo de Petición, queja o reclamo, queja o reclamo]]="Sin término de respuesta","No aplica",WORKDAY(Tabla1[[#This Row],[Fecha Radicado]],Tabla1[[#This Row],[Plazo]],Festivos)))</f>
        <v/>
      </c>
      <c r="K2589" s="3" t="str">
        <f ca="1">IF(Tabla1[[#This Row],[Estado]]="No Aplica","",IF(Tabla1[[#This Row],[Estado]]="Con respuesta","Gestionado",IFERROR(NETWORKDAYS(TODAY(),Tabla1[[#This Row],[Fecha de Vencimiento]],Festivos),"")))</f>
        <v/>
      </c>
      <c r="L25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89" s="1"/>
      <c r="N2589" s="1"/>
      <c r="O2589" s="1"/>
      <c r="P2589" s="1" t="str">
        <f>_xlfn.IFNA(VLOOKUP(Tabla1[[#This Row],[Departamento]],Departamentos,2,FALSE),"")</f>
        <v/>
      </c>
      <c r="Q2589" s="1"/>
      <c r="R2589" s="1" t="str">
        <f>_xlfn.IFNA(VLOOKUP(Tabla1[[#This Row],[Municipio]],Municipios,2,FALSE),"")</f>
        <v/>
      </c>
      <c r="S2589" s="1"/>
      <c r="T2589" s="1"/>
      <c r="U2589" s="1"/>
      <c r="V2589" s="1"/>
      <c r="W2589" s="1"/>
      <c r="Z2589" s="1"/>
    </row>
    <row r="2590" spans="1:26">
      <c r="A2590" s="1"/>
      <c r="B2590" s="1"/>
      <c r="D2590" s="1"/>
      <c r="E2590" s="1"/>
      <c r="F2590" s="1"/>
      <c r="G2590" s="1"/>
      <c r="H2590" s="1"/>
      <c r="I2590" s="1" t="str">
        <f>IFERROR(VLOOKUP(Tabla1[[#This Row],[Tipo de Petición, queja o reclamo, queja o reclamo]],Tipif,2,0),"")</f>
        <v/>
      </c>
      <c r="J2590" s="2" t="str">
        <f>IF(Tabla1[[#This Row],[Fecha Radicado]]="","",IF(Tabla1[[#This Row],[Tipo de Petición, queja o reclamo, queja o reclamo]]="Sin término de respuesta","No aplica",WORKDAY(Tabla1[[#This Row],[Fecha Radicado]],Tabla1[[#This Row],[Plazo]],Festivos)))</f>
        <v/>
      </c>
      <c r="K2590" s="3" t="str">
        <f ca="1">IF(Tabla1[[#This Row],[Estado]]="No Aplica","",IF(Tabla1[[#This Row],[Estado]]="Con respuesta","Gestionado",IFERROR(NETWORKDAYS(TODAY(),Tabla1[[#This Row],[Fecha de Vencimiento]],Festivos),"")))</f>
        <v/>
      </c>
      <c r="L25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90" s="1"/>
      <c r="N2590" s="1"/>
      <c r="O2590" s="1"/>
      <c r="P2590" s="1" t="str">
        <f>_xlfn.IFNA(VLOOKUP(Tabla1[[#This Row],[Departamento]],Departamentos,2,FALSE),"")</f>
        <v/>
      </c>
      <c r="Q2590" s="1"/>
      <c r="R2590" s="1" t="str">
        <f>_xlfn.IFNA(VLOOKUP(Tabla1[[#This Row],[Municipio]],Municipios,2,FALSE),"")</f>
        <v/>
      </c>
      <c r="S2590" s="1"/>
      <c r="T2590" s="1"/>
      <c r="U2590" s="1"/>
      <c r="V2590" s="1"/>
      <c r="W2590" s="1"/>
      <c r="Z2590" s="1"/>
    </row>
    <row r="2591" spans="1:26">
      <c r="A2591" s="1"/>
      <c r="B2591" s="1"/>
      <c r="D2591" s="1"/>
      <c r="E2591" s="1"/>
      <c r="F2591" s="1"/>
      <c r="G2591" s="1"/>
      <c r="H2591" s="1"/>
      <c r="I2591" s="1" t="str">
        <f>IFERROR(VLOOKUP(Tabla1[[#This Row],[Tipo de Petición, queja o reclamo, queja o reclamo]],Tipif,2,0),"")</f>
        <v/>
      </c>
      <c r="J2591" s="2" t="str">
        <f>IF(Tabla1[[#This Row],[Fecha Radicado]]="","",IF(Tabla1[[#This Row],[Tipo de Petición, queja o reclamo, queja o reclamo]]="Sin término de respuesta","No aplica",WORKDAY(Tabla1[[#This Row],[Fecha Radicado]],Tabla1[[#This Row],[Plazo]],Festivos)))</f>
        <v/>
      </c>
      <c r="K2591" s="3" t="str">
        <f ca="1">IF(Tabla1[[#This Row],[Estado]]="No Aplica","",IF(Tabla1[[#This Row],[Estado]]="Con respuesta","Gestionado",IFERROR(NETWORKDAYS(TODAY(),Tabla1[[#This Row],[Fecha de Vencimiento]],Festivos),"")))</f>
        <v/>
      </c>
      <c r="L25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91" s="1"/>
      <c r="N2591" s="1"/>
      <c r="O2591" s="1"/>
      <c r="P2591" s="1" t="str">
        <f>_xlfn.IFNA(VLOOKUP(Tabla1[[#This Row],[Departamento]],Departamentos,2,FALSE),"")</f>
        <v/>
      </c>
      <c r="Q2591" s="1"/>
      <c r="R2591" s="1" t="str">
        <f>_xlfn.IFNA(VLOOKUP(Tabla1[[#This Row],[Municipio]],Municipios,2,FALSE),"")</f>
        <v/>
      </c>
      <c r="S2591" s="1"/>
      <c r="T2591" s="1"/>
      <c r="U2591" s="1"/>
      <c r="V2591" s="1"/>
      <c r="W2591" s="1"/>
      <c r="Z2591" s="1"/>
    </row>
    <row r="2592" spans="1:26">
      <c r="A2592" s="1"/>
      <c r="B2592" s="1"/>
      <c r="D2592" s="1"/>
      <c r="E2592" s="1"/>
      <c r="F2592" s="1"/>
      <c r="G2592" s="1"/>
      <c r="H2592" s="1"/>
      <c r="I2592" s="1" t="str">
        <f>IFERROR(VLOOKUP(Tabla1[[#This Row],[Tipo de Petición, queja o reclamo, queja o reclamo]],Tipif,2,0),"")</f>
        <v/>
      </c>
      <c r="J2592" s="2" t="str">
        <f>IF(Tabla1[[#This Row],[Fecha Radicado]]="","",IF(Tabla1[[#This Row],[Tipo de Petición, queja o reclamo, queja o reclamo]]="Sin término de respuesta","No aplica",WORKDAY(Tabla1[[#This Row],[Fecha Radicado]],Tabla1[[#This Row],[Plazo]],Festivos)))</f>
        <v/>
      </c>
      <c r="K2592" s="3" t="str">
        <f ca="1">IF(Tabla1[[#This Row],[Estado]]="No Aplica","",IF(Tabla1[[#This Row],[Estado]]="Con respuesta","Gestionado",IFERROR(NETWORKDAYS(TODAY(),Tabla1[[#This Row],[Fecha de Vencimiento]],Festivos),"")))</f>
        <v/>
      </c>
      <c r="L25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92" s="1"/>
      <c r="N2592" s="1"/>
      <c r="O2592" s="1"/>
      <c r="P2592" s="1" t="str">
        <f>_xlfn.IFNA(VLOOKUP(Tabla1[[#This Row],[Departamento]],Departamentos,2,FALSE),"")</f>
        <v/>
      </c>
      <c r="Q2592" s="1"/>
      <c r="R2592" s="1" t="str">
        <f>_xlfn.IFNA(VLOOKUP(Tabla1[[#This Row],[Municipio]],Municipios,2,FALSE),"")</f>
        <v/>
      </c>
      <c r="S2592" s="1"/>
      <c r="T2592" s="1"/>
      <c r="U2592" s="1"/>
      <c r="V2592" s="1"/>
      <c r="W2592" s="1"/>
      <c r="Z2592" s="1"/>
    </row>
    <row r="2593" spans="1:26">
      <c r="A2593" s="1"/>
      <c r="B2593" s="1"/>
      <c r="D2593" s="1"/>
      <c r="E2593" s="1"/>
      <c r="F2593" s="1"/>
      <c r="G2593" s="1"/>
      <c r="H2593" s="1"/>
      <c r="I2593" s="1" t="str">
        <f>IFERROR(VLOOKUP(Tabla1[[#This Row],[Tipo de Petición, queja o reclamo, queja o reclamo]],Tipif,2,0),"")</f>
        <v/>
      </c>
      <c r="J2593" s="2" t="str">
        <f>IF(Tabla1[[#This Row],[Fecha Radicado]]="","",IF(Tabla1[[#This Row],[Tipo de Petición, queja o reclamo, queja o reclamo]]="Sin término de respuesta","No aplica",WORKDAY(Tabla1[[#This Row],[Fecha Radicado]],Tabla1[[#This Row],[Plazo]],Festivos)))</f>
        <v/>
      </c>
      <c r="K2593" s="3" t="str">
        <f ca="1">IF(Tabla1[[#This Row],[Estado]]="No Aplica","",IF(Tabla1[[#This Row],[Estado]]="Con respuesta","Gestionado",IFERROR(NETWORKDAYS(TODAY(),Tabla1[[#This Row],[Fecha de Vencimiento]],Festivos),"")))</f>
        <v/>
      </c>
      <c r="L25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93" s="1"/>
      <c r="N2593" s="1"/>
      <c r="O2593" s="1"/>
      <c r="P2593" s="1" t="str">
        <f>_xlfn.IFNA(VLOOKUP(Tabla1[[#This Row],[Departamento]],Departamentos,2,FALSE),"")</f>
        <v/>
      </c>
      <c r="Q2593" s="1"/>
      <c r="R2593" s="1" t="str">
        <f>_xlfn.IFNA(VLOOKUP(Tabla1[[#This Row],[Municipio]],Municipios,2,FALSE),"")</f>
        <v/>
      </c>
      <c r="S2593" s="1"/>
      <c r="T2593" s="1"/>
      <c r="U2593" s="1"/>
      <c r="V2593" s="1"/>
      <c r="W2593" s="1"/>
      <c r="Z2593" s="1"/>
    </row>
    <row r="2594" spans="1:26">
      <c r="A2594" s="1"/>
      <c r="B2594" s="1"/>
      <c r="D2594" s="1"/>
      <c r="E2594" s="1"/>
      <c r="F2594" s="1"/>
      <c r="G2594" s="1"/>
      <c r="H2594" s="1"/>
      <c r="I2594" s="1" t="str">
        <f>IFERROR(VLOOKUP(Tabla1[[#This Row],[Tipo de Petición, queja o reclamo, queja o reclamo]],Tipif,2,0),"")</f>
        <v/>
      </c>
      <c r="J2594" s="2" t="str">
        <f>IF(Tabla1[[#This Row],[Fecha Radicado]]="","",IF(Tabla1[[#This Row],[Tipo de Petición, queja o reclamo, queja o reclamo]]="Sin término de respuesta","No aplica",WORKDAY(Tabla1[[#This Row],[Fecha Radicado]],Tabla1[[#This Row],[Plazo]],Festivos)))</f>
        <v/>
      </c>
      <c r="K2594" s="3" t="str">
        <f ca="1">IF(Tabla1[[#This Row],[Estado]]="No Aplica","",IF(Tabla1[[#This Row],[Estado]]="Con respuesta","Gestionado",IFERROR(NETWORKDAYS(TODAY(),Tabla1[[#This Row],[Fecha de Vencimiento]],Festivos),"")))</f>
        <v/>
      </c>
      <c r="L25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94" s="1"/>
      <c r="N2594" s="1"/>
      <c r="O2594" s="1"/>
      <c r="P2594" s="1" t="str">
        <f>_xlfn.IFNA(VLOOKUP(Tabla1[[#This Row],[Departamento]],Departamentos,2,FALSE),"")</f>
        <v/>
      </c>
      <c r="Q2594" s="1"/>
      <c r="R2594" s="1" t="str">
        <f>_xlfn.IFNA(VLOOKUP(Tabla1[[#This Row],[Municipio]],Municipios,2,FALSE),"")</f>
        <v/>
      </c>
      <c r="S2594" s="1"/>
      <c r="T2594" s="1"/>
      <c r="U2594" s="1"/>
      <c r="V2594" s="1"/>
      <c r="W2594" s="1"/>
      <c r="Z2594" s="1"/>
    </row>
    <row r="2595" spans="1:26">
      <c r="A2595" s="1"/>
      <c r="B2595" s="1"/>
      <c r="D2595" s="1"/>
      <c r="E2595" s="1"/>
      <c r="F2595" s="1"/>
      <c r="G2595" s="1"/>
      <c r="H2595" s="1"/>
      <c r="I2595" s="1" t="str">
        <f>IFERROR(VLOOKUP(Tabla1[[#This Row],[Tipo de Petición, queja o reclamo, queja o reclamo]],Tipif,2,0),"")</f>
        <v/>
      </c>
      <c r="J2595" s="2" t="str">
        <f>IF(Tabla1[[#This Row],[Fecha Radicado]]="","",IF(Tabla1[[#This Row],[Tipo de Petición, queja o reclamo, queja o reclamo]]="Sin término de respuesta","No aplica",WORKDAY(Tabla1[[#This Row],[Fecha Radicado]],Tabla1[[#This Row],[Plazo]],Festivos)))</f>
        <v/>
      </c>
      <c r="K2595" s="3" t="str">
        <f ca="1">IF(Tabla1[[#This Row],[Estado]]="No Aplica","",IF(Tabla1[[#This Row],[Estado]]="Con respuesta","Gestionado",IFERROR(NETWORKDAYS(TODAY(),Tabla1[[#This Row],[Fecha de Vencimiento]],Festivos),"")))</f>
        <v/>
      </c>
      <c r="L25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95" s="1"/>
      <c r="N2595" s="1"/>
      <c r="O2595" s="1"/>
      <c r="P2595" s="1" t="str">
        <f>_xlfn.IFNA(VLOOKUP(Tabla1[[#This Row],[Departamento]],Departamentos,2,FALSE),"")</f>
        <v/>
      </c>
      <c r="Q2595" s="1"/>
      <c r="R2595" s="1" t="str">
        <f>_xlfn.IFNA(VLOOKUP(Tabla1[[#This Row],[Municipio]],Municipios,2,FALSE),"")</f>
        <v/>
      </c>
      <c r="S2595" s="1"/>
      <c r="T2595" s="1"/>
      <c r="U2595" s="1"/>
      <c r="V2595" s="1"/>
      <c r="W2595" s="1"/>
      <c r="Z2595" s="1"/>
    </row>
    <row r="2596" spans="1:26">
      <c r="A2596" s="1"/>
      <c r="B2596" s="1"/>
      <c r="D2596" s="1"/>
      <c r="E2596" s="1"/>
      <c r="F2596" s="1"/>
      <c r="G2596" s="1"/>
      <c r="H2596" s="1"/>
      <c r="I2596" s="1" t="str">
        <f>IFERROR(VLOOKUP(Tabla1[[#This Row],[Tipo de Petición, queja o reclamo, queja o reclamo]],Tipif,2,0),"")</f>
        <v/>
      </c>
      <c r="J2596" s="2" t="str">
        <f>IF(Tabla1[[#This Row],[Fecha Radicado]]="","",IF(Tabla1[[#This Row],[Tipo de Petición, queja o reclamo, queja o reclamo]]="Sin término de respuesta","No aplica",WORKDAY(Tabla1[[#This Row],[Fecha Radicado]],Tabla1[[#This Row],[Plazo]],Festivos)))</f>
        <v/>
      </c>
      <c r="K2596" s="3" t="str">
        <f ca="1">IF(Tabla1[[#This Row],[Estado]]="No Aplica","",IF(Tabla1[[#This Row],[Estado]]="Con respuesta","Gestionado",IFERROR(NETWORKDAYS(TODAY(),Tabla1[[#This Row],[Fecha de Vencimiento]],Festivos),"")))</f>
        <v/>
      </c>
      <c r="L25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96" s="1"/>
      <c r="N2596" s="1"/>
      <c r="O2596" s="1"/>
      <c r="P2596" s="1" t="str">
        <f>_xlfn.IFNA(VLOOKUP(Tabla1[[#This Row],[Departamento]],Departamentos,2,FALSE),"")</f>
        <v/>
      </c>
      <c r="Q2596" s="1"/>
      <c r="R2596" s="1" t="str">
        <f>_xlfn.IFNA(VLOOKUP(Tabla1[[#This Row],[Municipio]],Municipios,2,FALSE),"")</f>
        <v/>
      </c>
      <c r="S2596" s="1"/>
      <c r="T2596" s="1"/>
      <c r="U2596" s="1"/>
      <c r="V2596" s="1"/>
      <c r="W2596" s="1"/>
      <c r="Z2596" s="1"/>
    </row>
    <row r="2597" spans="1:26">
      <c r="A2597" s="1"/>
      <c r="B2597" s="1"/>
      <c r="D2597" s="1"/>
      <c r="E2597" s="1"/>
      <c r="F2597" s="1"/>
      <c r="G2597" s="1"/>
      <c r="H2597" s="1"/>
      <c r="I2597" s="1" t="str">
        <f>IFERROR(VLOOKUP(Tabla1[[#This Row],[Tipo de Petición, queja o reclamo, queja o reclamo]],Tipif,2,0),"")</f>
        <v/>
      </c>
      <c r="J2597" s="2" t="str">
        <f>IF(Tabla1[[#This Row],[Fecha Radicado]]="","",IF(Tabla1[[#This Row],[Tipo de Petición, queja o reclamo, queja o reclamo]]="Sin término de respuesta","No aplica",WORKDAY(Tabla1[[#This Row],[Fecha Radicado]],Tabla1[[#This Row],[Plazo]],Festivos)))</f>
        <v/>
      </c>
      <c r="K2597" s="3" t="str">
        <f ca="1">IF(Tabla1[[#This Row],[Estado]]="No Aplica","",IF(Tabla1[[#This Row],[Estado]]="Con respuesta","Gestionado",IFERROR(NETWORKDAYS(TODAY(),Tabla1[[#This Row],[Fecha de Vencimiento]],Festivos),"")))</f>
        <v/>
      </c>
      <c r="L25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97" s="1"/>
      <c r="N2597" s="1"/>
      <c r="O2597" s="1"/>
      <c r="P2597" s="1" t="str">
        <f>_xlfn.IFNA(VLOOKUP(Tabla1[[#This Row],[Departamento]],Departamentos,2,FALSE),"")</f>
        <v/>
      </c>
      <c r="Q2597" s="1"/>
      <c r="R2597" s="1" t="str">
        <f>_xlfn.IFNA(VLOOKUP(Tabla1[[#This Row],[Municipio]],Municipios,2,FALSE),"")</f>
        <v/>
      </c>
      <c r="S2597" s="1"/>
      <c r="T2597" s="1"/>
      <c r="U2597" s="1"/>
      <c r="V2597" s="1"/>
      <c r="W2597" s="1"/>
      <c r="Z2597" s="1"/>
    </row>
    <row r="2598" spans="1:26">
      <c r="A2598" s="1"/>
      <c r="B2598" s="1"/>
      <c r="D2598" s="1"/>
      <c r="E2598" s="1"/>
      <c r="F2598" s="1"/>
      <c r="G2598" s="1"/>
      <c r="H2598" s="1"/>
      <c r="I2598" s="1" t="str">
        <f>IFERROR(VLOOKUP(Tabla1[[#This Row],[Tipo de Petición, queja o reclamo, queja o reclamo]],Tipif,2,0),"")</f>
        <v/>
      </c>
      <c r="J2598" s="2" t="str">
        <f>IF(Tabla1[[#This Row],[Fecha Radicado]]="","",IF(Tabla1[[#This Row],[Tipo de Petición, queja o reclamo, queja o reclamo]]="Sin término de respuesta","No aplica",WORKDAY(Tabla1[[#This Row],[Fecha Radicado]],Tabla1[[#This Row],[Plazo]],Festivos)))</f>
        <v/>
      </c>
      <c r="K2598" s="3" t="str">
        <f ca="1">IF(Tabla1[[#This Row],[Estado]]="No Aplica","",IF(Tabla1[[#This Row],[Estado]]="Con respuesta","Gestionado",IFERROR(NETWORKDAYS(TODAY(),Tabla1[[#This Row],[Fecha de Vencimiento]],Festivos),"")))</f>
        <v/>
      </c>
      <c r="L25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98" s="1"/>
      <c r="N2598" s="1"/>
      <c r="O2598" s="1"/>
      <c r="P2598" s="1" t="str">
        <f>_xlfn.IFNA(VLOOKUP(Tabla1[[#This Row],[Departamento]],Departamentos,2,FALSE),"")</f>
        <v/>
      </c>
      <c r="Q2598" s="1"/>
      <c r="R2598" s="1" t="str">
        <f>_xlfn.IFNA(VLOOKUP(Tabla1[[#This Row],[Municipio]],Municipios,2,FALSE),"")</f>
        <v/>
      </c>
      <c r="S2598" s="1"/>
      <c r="T2598" s="1"/>
      <c r="U2598" s="1"/>
      <c r="V2598" s="1"/>
      <c r="W2598" s="1"/>
      <c r="Z2598" s="1"/>
    </row>
    <row r="2599" spans="1:26">
      <c r="A2599" s="1"/>
      <c r="B2599" s="1"/>
      <c r="D2599" s="1"/>
      <c r="E2599" s="1"/>
      <c r="F2599" s="1"/>
      <c r="G2599" s="1"/>
      <c r="H2599" s="1"/>
      <c r="I2599" s="1" t="str">
        <f>IFERROR(VLOOKUP(Tabla1[[#This Row],[Tipo de Petición, queja o reclamo, queja o reclamo]],Tipif,2,0),"")</f>
        <v/>
      </c>
      <c r="J2599" s="2" t="str">
        <f>IF(Tabla1[[#This Row],[Fecha Radicado]]="","",IF(Tabla1[[#This Row],[Tipo de Petición, queja o reclamo, queja o reclamo]]="Sin término de respuesta","No aplica",WORKDAY(Tabla1[[#This Row],[Fecha Radicado]],Tabla1[[#This Row],[Plazo]],Festivos)))</f>
        <v/>
      </c>
      <c r="K2599" s="3" t="str">
        <f ca="1">IF(Tabla1[[#This Row],[Estado]]="No Aplica","",IF(Tabla1[[#This Row],[Estado]]="Con respuesta","Gestionado",IFERROR(NETWORKDAYS(TODAY(),Tabla1[[#This Row],[Fecha de Vencimiento]],Festivos),"")))</f>
        <v/>
      </c>
      <c r="L25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599" s="1"/>
      <c r="N2599" s="1"/>
      <c r="O2599" s="1"/>
      <c r="P2599" s="1" t="str">
        <f>_xlfn.IFNA(VLOOKUP(Tabla1[[#This Row],[Departamento]],Departamentos,2,FALSE),"")</f>
        <v/>
      </c>
      <c r="Q2599" s="1"/>
      <c r="R2599" s="1" t="str">
        <f>_xlfn.IFNA(VLOOKUP(Tabla1[[#This Row],[Municipio]],Municipios,2,FALSE),"")</f>
        <v/>
      </c>
      <c r="S2599" s="1"/>
      <c r="T2599" s="1"/>
      <c r="U2599" s="1"/>
      <c r="V2599" s="1"/>
      <c r="W2599" s="1"/>
      <c r="Z2599" s="1"/>
    </row>
    <row r="2600" spans="1:26">
      <c r="A2600" s="1"/>
      <c r="B2600" s="1"/>
      <c r="D2600" s="1"/>
      <c r="E2600" s="1"/>
      <c r="F2600" s="1"/>
      <c r="G2600" s="1"/>
      <c r="H2600" s="1"/>
      <c r="I2600" s="1" t="str">
        <f>IFERROR(VLOOKUP(Tabla1[[#This Row],[Tipo de Petición, queja o reclamo, queja o reclamo]],Tipif,2,0),"")</f>
        <v/>
      </c>
      <c r="J2600" s="2" t="str">
        <f>IF(Tabla1[[#This Row],[Fecha Radicado]]="","",IF(Tabla1[[#This Row],[Tipo de Petición, queja o reclamo, queja o reclamo]]="Sin término de respuesta","No aplica",WORKDAY(Tabla1[[#This Row],[Fecha Radicado]],Tabla1[[#This Row],[Plazo]],Festivos)))</f>
        <v/>
      </c>
      <c r="K2600" s="3" t="str">
        <f ca="1">IF(Tabla1[[#This Row],[Estado]]="No Aplica","",IF(Tabla1[[#This Row],[Estado]]="Con respuesta","Gestionado",IFERROR(NETWORKDAYS(TODAY(),Tabla1[[#This Row],[Fecha de Vencimiento]],Festivos),"")))</f>
        <v/>
      </c>
      <c r="L26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00" s="1"/>
      <c r="N2600" s="1"/>
      <c r="O2600" s="1"/>
      <c r="P2600" s="1" t="str">
        <f>_xlfn.IFNA(VLOOKUP(Tabla1[[#This Row],[Departamento]],Departamentos,2,FALSE),"")</f>
        <v/>
      </c>
      <c r="Q2600" s="1"/>
      <c r="R2600" s="1" t="str">
        <f>_xlfn.IFNA(VLOOKUP(Tabla1[[#This Row],[Municipio]],Municipios,2,FALSE),"")</f>
        <v/>
      </c>
      <c r="S2600" s="1"/>
      <c r="T2600" s="1"/>
      <c r="U2600" s="1"/>
      <c r="V2600" s="1"/>
      <c r="W2600" s="1"/>
      <c r="Z2600" s="1"/>
    </row>
    <row r="2601" spans="1:26">
      <c r="A2601" s="1"/>
      <c r="B2601" s="1"/>
      <c r="D2601" s="1"/>
      <c r="E2601" s="1"/>
      <c r="F2601" s="1"/>
      <c r="G2601" s="1"/>
      <c r="H2601" s="1"/>
      <c r="I2601" s="1" t="str">
        <f>IFERROR(VLOOKUP(Tabla1[[#This Row],[Tipo de Petición, queja o reclamo, queja o reclamo]],Tipif,2,0),"")</f>
        <v/>
      </c>
      <c r="J2601" s="2" t="str">
        <f>IF(Tabla1[[#This Row],[Fecha Radicado]]="","",IF(Tabla1[[#This Row],[Tipo de Petición, queja o reclamo, queja o reclamo]]="Sin término de respuesta","No aplica",WORKDAY(Tabla1[[#This Row],[Fecha Radicado]],Tabla1[[#This Row],[Plazo]],Festivos)))</f>
        <v/>
      </c>
      <c r="K2601" s="3" t="str">
        <f ca="1">IF(Tabla1[[#This Row],[Estado]]="No Aplica","",IF(Tabla1[[#This Row],[Estado]]="Con respuesta","Gestionado",IFERROR(NETWORKDAYS(TODAY(),Tabla1[[#This Row],[Fecha de Vencimiento]],Festivos),"")))</f>
        <v/>
      </c>
      <c r="L26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01" s="1"/>
      <c r="N2601" s="1"/>
      <c r="O2601" s="1"/>
      <c r="P2601" s="1" t="str">
        <f>_xlfn.IFNA(VLOOKUP(Tabla1[[#This Row],[Departamento]],Departamentos,2,FALSE),"")</f>
        <v/>
      </c>
      <c r="Q2601" s="1"/>
      <c r="R2601" s="1" t="str">
        <f>_xlfn.IFNA(VLOOKUP(Tabla1[[#This Row],[Municipio]],Municipios,2,FALSE),"")</f>
        <v/>
      </c>
      <c r="S2601" s="1"/>
      <c r="T2601" s="1"/>
      <c r="U2601" s="1"/>
      <c r="V2601" s="1"/>
      <c r="W2601" s="1"/>
      <c r="Z2601" s="1"/>
    </row>
    <row r="2602" spans="1:26">
      <c r="A2602" s="1"/>
      <c r="B2602" s="1"/>
      <c r="D2602" s="1"/>
      <c r="E2602" s="1"/>
      <c r="F2602" s="1"/>
      <c r="G2602" s="1"/>
      <c r="H2602" s="1"/>
      <c r="I2602" s="1" t="str">
        <f>IFERROR(VLOOKUP(Tabla1[[#This Row],[Tipo de Petición, queja o reclamo, queja o reclamo]],Tipif,2,0),"")</f>
        <v/>
      </c>
      <c r="J2602" s="2" t="str">
        <f>IF(Tabla1[[#This Row],[Fecha Radicado]]="","",IF(Tabla1[[#This Row],[Tipo de Petición, queja o reclamo, queja o reclamo]]="Sin término de respuesta","No aplica",WORKDAY(Tabla1[[#This Row],[Fecha Radicado]],Tabla1[[#This Row],[Plazo]],Festivos)))</f>
        <v/>
      </c>
      <c r="K2602" s="3" t="str">
        <f ca="1">IF(Tabla1[[#This Row],[Estado]]="No Aplica","",IF(Tabla1[[#This Row],[Estado]]="Con respuesta","Gestionado",IFERROR(NETWORKDAYS(TODAY(),Tabla1[[#This Row],[Fecha de Vencimiento]],Festivos),"")))</f>
        <v/>
      </c>
      <c r="L26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02" s="1"/>
      <c r="N2602" s="1"/>
      <c r="O2602" s="1"/>
      <c r="P2602" s="1" t="str">
        <f>_xlfn.IFNA(VLOOKUP(Tabla1[[#This Row],[Departamento]],Departamentos,2,FALSE),"")</f>
        <v/>
      </c>
      <c r="Q2602" s="1"/>
      <c r="R2602" s="1" t="str">
        <f>_xlfn.IFNA(VLOOKUP(Tabla1[[#This Row],[Municipio]],Municipios,2,FALSE),"")</f>
        <v/>
      </c>
      <c r="S2602" s="1"/>
      <c r="T2602" s="1"/>
      <c r="U2602" s="1"/>
      <c r="V2602" s="1"/>
      <c r="W2602" s="1"/>
      <c r="Z2602" s="1"/>
    </row>
    <row r="2603" spans="1:26">
      <c r="A2603" s="1"/>
      <c r="B2603" s="1"/>
      <c r="D2603" s="1"/>
      <c r="E2603" s="1"/>
      <c r="F2603" s="1"/>
      <c r="G2603" s="1"/>
      <c r="H2603" s="1"/>
      <c r="I2603" s="1" t="str">
        <f>IFERROR(VLOOKUP(Tabla1[[#This Row],[Tipo de Petición, queja o reclamo, queja o reclamo]],Tipif,2,0),"")</f>
        <v/>
      </c>
      <c r="J2603" s="2" t="str">
        <f>IF(Tabla1[[#This Row],[Fecha Radicado]]="","",IF(Tabla1[[#This Row],[Tipo de Petición, queja o reclamo, queja o reclamo]]="Sin término de respuesta","No aplica",WORKDAY(Tabla1[[#This Row],[Fecha Radicado]],Tabla1[[#This Row],[Plazo]],Festivos)))</f>
        <v/>
      </c>
      <c r="K2603" s="3" t="str">
        <f ca="1">IF(Tabla1[[#This Row],[Estado]]="No Aplica","",IF(Tabla1[[#This Row],[Estado]]="Con respuesta","Gestionado",IFERROR(NETWORKDAYS(TODAY(),Tabla1[[#This Row],[Fecha de Vencimiento]],Festivos),"")))</f>
        <v/>
      </c>
      <c r="L26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03" s="1"/>
      <c r="N2603" s="1"/>
      <c r="O2603" s="1"/>
      <c r="P2603" s="1" t="str">
        <f>_xlfn.IFNA(VLOOKUP(Tabla1[[#This Row],[Departamento]],Departamentos,2,FALSE),"")</f>
        <v/>
      </c>
      <c r="Q2603" s="1"/>
      <c r="R2603" s="1" t="str">
        <f>_xlfn.IFNA(VLOOKUP(Tabla1[[#This Row],[Municipio]],Municipios,2,FALSE),"")</f>
        <v/>
      </c>
      <c r="S2603" s="1"/>
      <c r="T2603" s="1"/>
      <c r="U2603" s="1"/>
      <c r="V2603" s="1"/>
      <c r="W2603" s="1"/>
      <c r="Z2603" s="1"/>
    </row>
    <row r="2604" spans="1:26">
      <c r="A2604" s="1"/>
      <c r="B2604" s="1"/>
      <c r="D2604" s="1"/>
      <c r="E2604" s="1"/>
      <c r="F2604" s="1"/>
      <c r="G2604" s="1"/>
      <c r="H2604" s="1"/>
      <c r="I2604" s="1" t="str">
        <f>IFERROR(VLOOKUP(Tabla1[[#This Row],[Tipo de Petición, queja o reclamo, queja o reclamo]],Tipif,2,0),"")</f>
        <v/>
      </c>
      <c r="J2604" s="2" t="str">
        <f>IF(Tabla1[[#This Row],[Fecha Radicado]]="","",IF(Tabla1[[#This Row],[Tipo de Petición, queja o reclamo, queja o reclamo]]="Sin término de respuesta","No aplica",WORKDAY(Tabla1[[#This Row],[Fecha Radicado]],Tabla1[[#This Row],[Plazo]],Festivos)))</f>
        <v/>
      </c>
      <c r="K2604" s="3" t="str">
        <f ca="1">IF(Tabla1[[#This Row],[Estado]]="No Aplica","",IF(Tabla1[[#This Row],[Estado]]="Con respuesta","Gestionado",IFERROR(NETWORKDAYS(TODAY(),Tabla1[[#This Row],[Fecha de Vencimiento]],Festivos),"")))</f>
        <v/>
      </c>
      <c r="L26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04" s="1"/>
      <c r="N2604" s="1"/>
      <c r="O2604" s="1"/>
      <c r="P2604" s="1" t="str">
        <f>_xlfn.IFNA(VLOOKUP(Tabla1[[#This Row],[Departamento]],Departamentos,2,FALSE),"")</f>
        <v/>
      </c>
      <c r="Q2604" s="1"/>
      <c r="R2604" s="1" t="str">
        <f>_xlfn.IFNA(VLOOKUP(Tabla1[[#This Row],[Municipio]],Municipios,2,FALSE),"")</f>
        <v/>
      </c>
      <c r="S2604" s="1"/>
      <c r="T2604" s="1"/>
      <c r="U2604" s="1"/>
      <c r="V2604" s="1"/>
      <c r="W2604" s="1"/>
      <c r="Z2604" s="1"/>
    </row>
    <row r="2605" spans="1:26">
      <c r="A2605" s="1"/>
      <c r="B2605" s="1"/>
      <c r="D2605" s="1"/>
      <c r="E2605" s="1"/>
      <c r="F2605" s="1"/>
      <c r="G2605" s="1"/>
      <c r="H2605" s="1"/>
      <c r="I2605" s="1" t="str">
        <f>IFERROR(VLOOKUP(Tabla1[[#This Row],[Tipo de Petición, queja o reclamo, queja o reclamo]],Tipif,2,0),"")</f>
        <v/>
      </c>
      <c r="J2605" s="2" t="str">
        <f>IF(Tabla1[[#This Row],[Fecha Radicado]]="","",IF(Tabla1[[#This Row],[Tipo de Petición, queja o reclamo, queja o reclamo]]="Sin término de respuesta","No aplica",WORKDAY(Tabla1[[#This Row],[Fecha Radicado]],Tabla1[[#This Row],[Plazo]],Festivos)))</f>
        <v/>
      </c>
      <c r="K2605" s="3" t="str">
        <f ca="1">IF(Tabla1[[#This Row],[Estado]]="No Aplica","",IF(Tabla1[[#This Row],[Estado]]="Con respuesta","Gestionado",IFERROR(NETWORKDAYS(TODAY(),Tabla1[[#This Row],[Fecha de Vencimiento]],Festivos),"")))</f>
        <v/>
      </c>
      <c r="L26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05" s="1"/>
      <c r="N2605" s="1"/>
      <c r="O2605" s="1"/>
      <c r="P2605" s="1" t="str">
        <f>_xlfn.IFNA(VLOOKUP(Tabla1[[#This Row],[Departamento]],Departamentos,2,FALSE),"")</f>
        <v/>
      </c>
      <c r="Q2605" s="1"/>
      <c r="R2605" s="1" t="str">
        <f>_xlfn.IFNA(VLOOKUP(Tabla1[[#This Row],[Municipio]],Municipios,2,FALSE),"")</f>
        <v/>
      </c>
      <c r="S2605" s="1"/>
      <c r="T2605" s="1"/>
      <c r="U2605" s="1"/>
      <c r="V2605" s="1"/>
      <c r="W2605" s="1"/>
      <c r="Z2605" s="1"/>
    </row>
    <row r="2606" spans="1:26">
      <c r="A2606" s="1"/>
      <c r="B2606" s="1"/>
      <c r="D2606" s="1"/>
      <c r="E2606" s="1"/>
      <c r="F2606" s="1"/>
      <c r="G2606" s="1"/>
      <c r="H2606" s="1"/>
      <c r="I2606" s="1" t="str">
        <f>IFERROR(VLOOKUP(Tabla1[[#This Row],[Tipo de Petición, queja o reclamo, queja o reclamo]],Tipif,2,0),"")</f>
        <v/>
      </c>
      <c r="J2606" s="2" t="str">
        <f>IF(Tabla1[[#This Row],[Fecha Radicado]]="","",IF(Tabla1[[#This Row],[Tipo de Petición, queja o reclamo, queja o reclamo]]="Sin término de respuesta","No aplica",WORKDAY(Tabla1[[#This Row],[Fecha Radicado]],Tabla1[[#This Row],[Plazo]],Festivos)))</f>
        <v/>
      </c>
      <c r="K2606" s="3" t="str">
        <f ca="1">IF(Tabla1[[#This Row],[Estado]]="No Aplica","",IF(Tabla1[[#This Row],[Estado]]="Con respuesta","Gestionado",IFERROR(NETWORKDAYS(TODAY(),Tabla1[[#This Row],[Fecha de Vencimiento]],Festivos),"")))</f>
        <v/>
      </c>
      <c r="L26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06" s="1"/>
      <c r="N2606" s="1"/>
      <c r="O2606" s="1"/>
      <c r="P2606" s="1" t="str">
        <f>_xlfn.IFNA(VLOOKUP(Tabla1[[#This Row],[Departamento]],Departamentos,2,FALSE),"")</f>
        <v/>
      </c>
      <c r="Q2606" s="1"/>
      <c r="R2606" s="1" t="str">
        <f>_xlfn.IFNA(VLOOKUP(Tabla1[[#This Row],[Municipio]],Municipios,2,FALSE),"")</f>
        <v/>
      </c>
      <c r="S2606" s="1"/>
      <c r="T2606" s="1"/>
      <c r="U2606" s="1"/>
      <c r="V2606" s="1"/>
      <c r="W2606" s="1"/>
      <c r="Z2606" s="1"/>
    </row>
    <row r="2607" spans="1:26">
      <c r="A2607" s="1"/>
      <c r="B2607" s="1"/>
      <c r="D2607" s="1"/>
      <c r="E2607" s="1"/>
      <c r="F2607" s="1"/>
      <c r="G2607" s="1"/>
      <c r="H2607" s="1"/>
      <c r="I2607" s="1" t="str">
        <f>IFERROR(VLOOKUP(Tabla1[[#This Row],[Tipo de Petición, queja o reclamo, queja o reclamo]],Tipif,2,0),"")</f>
        <v/>
      </c>
      <c r="J2607" s="2" t="str">
        <f>IF(Tabla1[[#This Row],[Fecha Radicado]]="","",IF(Tabla1[[#This Row],[Tipo de Petición, queja o reclamo, queja o reclamo]]="Sin término de respuesta","No aplica",WORKDAY(Tabla1[[#This Row],[Fecha Radicado]],Tabla1[[#This Row],[Plazo]],Festivos)))</f>
        <v/>
      </c>
      <c r="K2607" s="3" t="str">
        <f ca="1">IF(Tabla1[[#This Row],[Estado]]="No Aplica","",IF(Tabla1[[#This Row],[Estado]]="Con respuesta","Gestionado",IFERROR(NETWORKDAYS(TODAY(),Tabla1[[#This Row],[Fecha de Vencimiento]],Festivos),"")))</f>
        <v/>
      </c>
      <c r="L26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07" s="1"/>
      <c r="N2607" s="1"/>
      <c r="O2607" s="1"/>
      <c r="P2607" s="1" t="str">
        <f>_xlfn.IFNA(VLOOKUP(Tabla1[[#This Row],[Departamento]],Departamentos,2,FALSE),"")</f>
        <v/>
      </c>
      <c r="Q2607" s="1"/>
      <c r="R2607" s="1" t="str">
        <f>_xlfn.IFNA(VLOOKUP(Tabla1[[#This Row],[Municipio]],Municipios,2,FALSE),"")</f>
        <v/>
      </c>
      <c r="S2607" s="1"/>
      <c r="T2607" s="1"/>
      <c r="U2607" s="1"/>
      <c r="V2607" s="1"/>
      <c r="W2607" s="1"/>
      <c r="Z2607" s="1"/>
    </row>
    <row r="2608" spans="1:26">
      <c r="A2608" s="1"/>
      <c r="B2608" s="1"/>
      <c r="D2608" s="1"/>
      <c r="E2608" s="1"/>
      <c r="F2608" s="1"/>
      <c r="G2608" s="1"/>
      <c r="H2608" s="1"/>
      <c r="I2608" s="1" t="str">
        <f>IFERROR(VLOOKUP(Tabla1[[#This Row],[Tipo de Petición, queja o reclamo, queja o reclamo]],Tipif,2,0),"")</f>
        <v/>
      </c>
      <c r="J2608" s="2" t="str">
        <f>IF(Tabla1[[#This Row],[Fecha Radicado]]="","",IF(Tabla1[[#This Row],[Tipo de Petición, queja o reclamo, queja o reclamo]]="Sin término de respuesta","No aplica",WORKDAY(Tabla1[[#This Row],[Fecha Radicado]],Tabla1[[#This Row],[Plazo]],Festivos)))</f>
        <v/>
      </c>
      <c r="K2608" s="3" t="str">
        <f ca="1">IF(Tabla1[[#This Row],[Estado]]="No Aplica","",IF(Tabla1[[#This Row],[Estado]]="Con respuesta","Gestionado",IFERROR(NETWORKDAYS(TODAY(),Tabla1[[#This Row],[Fecha de Vencimiento]],Festivos),"")))</f>
        <v/>
      </c>
      <c r="L26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08" s="1"/>
      <c r="N2608" s="1"/>
      <c r="O2608" s="1"/>
      <c r="P2608" s="1" t="str">
        <f>_xlfn.IFNA(VLOOKUP(Tabla1[[#This Row],[Departamento]],Departamentos,2,FALSE),"")</f>
        <v/>
      </c>
      <c r="Q2608" s="1"/>
      <c r="R2608" s="1" t="str">
        <f>_xlfn.IFNA(VLOOKUP(Tabla1[[#This Row],[Municipio]],Municipios,2,FALSE),"")</f>
        <v/>
      </c>
      <c r="S2608" s="1"/>
      <c r="T2608" s="1"/>
      <c r="U2608" s="1"/>
      <c r="V2608" s="1"/>
      <c r="W2608" s="1"/>
      <c r="Z2608" s="1"/>
    </row>
    <row r="2609" spans="1:26">
      <c r="A2609" s="1"/>
      <c r="B2609" s="1"/>
      <c r="D2609" s="1"/>
      <c r="E2609" s="1"/>
      <c r="F2609" s="1"/>
      <c r="G2609" s="1"/>
      <c r="H2609" s="1"/>
      <c r="I2609" s="1" t="str">
        <f>IFERROR(VLOOKUP(Tabla1[[#This Row],[Tipo de Petición, queja o reclamo, queja o reclamo]],Tipif,2,0),"")</f>
        <v/>
      </c>
      <c r="J2609" s="2" t="str">
        <f>IF(Tabla1[[#This Row],[Fecha Radicado]]="","",IF(Tabla1[[#This Row],[Tipo de Petición, queja o reclamo, queja o reclamo]]="Sin término de respuesta","No aplica",WORKDAY(Tabla1[[#This Row],[Fecha Radicado]],Tabla1[[#This Row],[Plazo]],Festivos)))</f>
        <v/>
      </c>
      <c r="K2609" s="3" t="str">
        <f ca="1">IF(Tabla1[[#This Row],[Estado]]="No Aplica","",IF(Tabla1[[#This Row],[Estado]]="Con respuesta","Gestionado",IFERROR(NETWORKDAYS(TODAY(),Tabla1[[#This Row],[Fecha de Vencimiento]],Festivos),"")))</f>
        <v/>
      </c>
      <c r="L26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09" s="1"/>
      <c r="N2609" s="1"/>
      <c r="O2609" s="1"/>
      <c r="P2609" s="1" t="str">
        <f>_xlfn.IFNA(VLOOKUP(Tabla1[[#This Row],[Departamento]],Departamentos,2,FALSE),"")</f>
        <v/>
      </c>
      <c r="Q2609" s="1"/>
      <c r="R2609" s="1" t="str">
        <f>_xlfn.IFNA(VLOOKUP(Tabla1[[#This Row],[Municipio]],Municipios,2,FALSE),"")</f>
        <v/>
      </c>
      <c r="S2609" s="1"/>
      <c r="T2609" s="1"/>
      <c r="U2609" s="1"/>
      <c r="V2609" s="1"/>
      <c r="W2609" s="1"/>
      <c r="Z2609" s="1"/>
    </row>
    <row r="2610" spans="1:26">
      <c r="A2610" s="1"/>
      <c r="B2610" s="1"/>
      <c r="D2610" s="1"/>
      <c r="E2610" s="1"/>
      <c r="F2610" s="1"/>
      <c r="G2610" s="1"/>
      <c r="H2610" s="1"/>
      <c r="I2610" s="1" t="str">
        <f>IFERROR(VLOOKUP(Tabla1[[#This Row],[Tipo de Petición, queja o reclamo, queja o reclamo]],Tipif,2,0),"")</f>
        <v/>
      </c>
      <c r="J2610" s="2" t="str">
        <f>IF(Tabla1[[#This Row],[Fecha Radicado]]="","",IF(Tabla1[[#This Row],[Tipo de Petición, queja o reclamo, queja o reclamo]]="Sin término de respuesta","No aplica",WORKDAY(Tabla1[[#This Row],[Fecha Radicado]],Tabla1[[#This Row],[Plazo]],Festivos)))</f>
        <v/>
      </c>
      <c r="K2610" s="3" t="str">
        <f ca="1">IF(Tabla1[[#This Row],[Estado]]="No Aplica","",IF(Tabla1[[#This Row],[Estado]]="Con respuesta","Gestionado",IFERROR(NETWORKDAYS(TODAY(),Tabla1[[#This Row],[Fecha de Vencimiento]],Festivos),"")))</f>
        <v/>
      </c>
      <c r="L26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10" s="1"/>
      <c r="N2610" s="1"/>
      <c r="O2610" s="1"/>
      <c r="P2610" s="1" t="str">
        <f>_xlfn.IFNA(VLOOKUP(Tabla1[[#This Row],[Departamento]],Departamentos,2,FALSE),"")</f>
        <v/>
      </c>
      <c r="Q2610" s="1"/>
      <c r="R2610" s="1" t="str">
        <f>_xlfn.IFNA(VLOOKUP(Tabla1[[#This Row],[Municipio]],Municipios,2,FALSE),"")</f>
        <v/>
      </c>
      <c r="S2610" s="1"/>
      <c r="T2610" s="1"/>
      <c r="U2610" s="1"/>
      <c r="V2610" s="1"/>
      <c r="W2610" s="1"/>
      <c r="Z2610" s="1"/>
    </row>
    <row r="2611" spans="1:26">
      <c r="A2611" s="1"/>
      <c r="B2611" s="1"/>
      <c r="D2611" s="1"/>
      <c r="E2611" s="1"/>
      <c r="F2611" s="1"/>
      <c r="G2611" s="1"/>
      <c r="H2611" s="1"/>
      <c r="I2611" s="1" t="str">
        <f>IFERROR(VLOOKUP(Tabla1[[#This Row],[Tipo de Petición, queja o reclamo, queja o reclamo]],Tipif,2,0),"")</f>
        <v/>
      </c>
      <c r="J2611" s="2" t="str">
        <f>IF(Tabla1[[#This Row],[Fecha Radicado]]="","",IF(Tabla1[[#This Row],[Tipo de Petición, queja o reclamo, queja o reclamo]]="Sin término de respuesta","No aplica",WORKDAY(Tabla1[[#This Row],[Fecha Radicado]],Tabla1[[#This Row],[Plazo]],Festivos)))</f>
        <v/>
      </c>
      <c r="K2611" s="3" t="str">
        <f ca="1">IF(Tabla1[[#This Row],[Estado]]="No Aplica","",IF(Tabla1[[#This Row],[Estado]]="Con respuesta","Gestionado",IFERROR(NETWORKDAYS(TODAY(),Tabla1[[#This Row],[Fecha de Vencimiento]],Festivos),"")))</f>
        <v/>
      </c>
      <c r="L26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11" s="1"/>
      <c r="N2611" s="1"/>
      <c r="O2611" s="1"/>
      <c r="P2611" s="1" t="str">
        <f>_xlfn.IFNA(VLOOKUP(Tabla1[[#This Row],[Departamento]],Departamentos,2,FALSE),"")</f>
        <v/>
      </c>
      <c r="Q2611" s="1"/>
      <c r="R2611" s="1" t="str">
        <f>_xlfn.IFNA(VLOOKUP(Tabla1[[#This Row],[Municipio]],Municipios,2,FALSE),"")</f>
        <v/>
      </c>
      <c r="S2611" s="1"/>
      <c r="T2611" s="1"/>
      <c r="U2611" s="1"/>
      <c r="V2611" s="1"/>
      <c r="W2611" s="1"/>
      <c r="Z2611" s="1"/>
    </row>
    <row r="2612" spans="1:26">
      <c r="A2612" s="1"/>
      <c r="B2612" s="1"/>
      <c r="D2612" s="1"/>
      <c r="E2612" s="1"/>
      <c r="F2612" s="1"/>
      <c r="G2612" s="1"/>
      <c r="H2612" s="1"/>
      <c r="I2612" s="1" t="str">
        <f>IFERROR(VLOOKUP(Tabla1[[#This Row],[Tipo de Petición, queja o reclamo, queja o reclamo]],Tipif,2,0),"")</f>
        <v/>
      </c>
      <c r="J2612" s="2" t="str">
        <f>IF(Tabla1[[#This Row],[Fecha Radicado]]="","",IF(Tabla1[[#This Row],[Tipo de Petición, queja o reclamo, queja o reclamo]]="Sin término de respuesta","No aplica",WORKDAY(Tabla1[[#This Row],[Fecha Radicado]],Tabla1[[#This Row],[Plazo]],Festivos)))</f>
        <v/>
      </c>
      <c r="K2612" s="3" t="str">
        <f ca="1">IF(Tabla1[[#This Row],[Estado]]="No Aplica","",IF(Tabla1[[#This Row],[Estado]]="Con respuesta","Gestionado",IFERROR(NETWORKDAYS(TODAY(),Tabla1[[#This Row],[Fecha de Vencimiento]],Festivos),"")))</f>
        <v/>
      </c>
      <c r="L26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12" s="1"/>
      <c r="N2612" s="1"/>
      <c r="O2612" s="1"/>
      <c r="P2612" s="1" t="str">
        <f>_xlfn.IFNA(VLOOKUP(Tabla1[[#This Row],[Departamento]],Departamentos,2,FALSE),"")</f>
        <v/>
      </c>
      <c r="Q2612" s="1"/>
      <c r="R2612" s="1" t="str">
        <f>_xlfn.IFNA(VLOOKUP(Tabla1[[#This Row],[Municipio]],Municipios,2,FALSE),"")</f>
        <v/>
      </c>
      <c r="S2612" s="1"/>
      <c r="T2612" s="1"/>
      <c r="U2612" s="1"/>
      <c r="V2612" s="1"/>
      <c r="W2612" s="1"/>
      <c r="Z2612" s="1"/>
    </row>
    <row r="2613" spans="1:26">
      <c r="A2613" s="1"/>
      <c r="B2613" s="1"/>
      <c r="D2613" s="1"/>
      <c r="E2613" s="1"/>
      <c r="F2613" s="1"/>
      <c r="G2613" s="1"/>
      <c r="H2613" s="1"/>
      <c r="I2613" s="1" t="str">
        <f>IFERROR(VLOOKUP(Tabla1[[#This Row],[Tipo de Petición, queja o reclamo, queja o reclamo]],Tipif,2,0),"")</f>
        <v/>
      </c>
      <c r="J2613" s="2" t="str">
        <f>IF(Tabla1[[#This Row],[Fecha Radicado]]="","",IF(Tabla1[[#This Row],[Tipo de Petición, queja o reclamo, queja o reclamo]]="Sin término de respuesta","No aplica",WORKDAY(Tabla1[[#This Row],[Fecha Radicado]],Tabla1[[#This Row],[Plazo]],Festivos)))</f>
        <v/>
      </c>
      <c r="K2613" s="3" t="str">
        <f ca="1">IF(Tabla1[[#This Row],[Estado]]="No Aplica","",IF(Tabla1[[#This Row],[Estado]]="Con respuesta","Gestionado",IFERROR(NETWORKDAYS(TODAY(),Tabla1[[#This Row],[Fecha de Vencimiento]],Festivos),"")))</f>
        <v/>
      </c>
      <c r="L26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13" s="1"/>
      <c r="N2613" s="1"/>
      <c r="O2613" s="1"/>
      <c r="P2613" s="1" t="str">
        <f>_xlfn.IFNA(VLOOKUP(Tabla1[[#This Row],[Departamento]],Departamentos,2,FALSE),"")</f>
        <v/>
      </c>
      <c r="Q2613" s="1"/>
      <c r="R2613" s="1" t="str">
        <f>_xlfn.IFNA(VLOOKUP(Tabla1[[#This Row],[Municipio]],Municipios,2,FALSE),"")</f>
        <v/>
      </c>
      <c r="S2613" s="1"/>
      <c r="T2613" s="1"/>
      <c r="U2613" s="1"/>
      <c r="V2613" s="1"/>
      <c r="W2613" s="1"/>
      <c r="Z2613" s="1"/>
    </row>
    <row r="2614" spans="1:26">
      <c r="A2614" s="1"/>
      <c r="B2614" s="1"/>
      <c r="D2614" s="1"/>
      <c r="E2614" s="1"/>
      <c r="F2614" s="1"/>
      <c r="G2614" s="1"/>
      <c r="H2614" s="1"/>
      <c r="I2614" s="1" t="str">
        <f>IFERROR(VLOOKUP(Tabla1[[#This Row],[Tipo de Petición, queja o reclamo, queja o reclamo]],Tipif,2,0),"")</f>
        <v/>
      </c>
      <c r="J2614" s="2" t="str">
        <f>IF(Tabla1[[#This Row],[Fecha Radicado]]="","",IF(Tabla1[[#This Row],[Tipo de Petición, queja o reclamo, queja o reclamo]]="Sin término de respuesta","No aplica",WORKDAY(Tabla1[[#This Row],[Fecha Radicado]],Tabla1[[#This Row],[Plazo]],Festivos)))</f>
        <v/>
      </c>
      <c r="K2614" s="3" t="str">
        <f ca="1">IF(Tabla1[[#This Row],[Estado]]="No Aplica","",IF(Tabla1[[#This Row],[Estado]]="Con respuesta","Gestionado",IFERROR(NETWORKDAYS(TODAY(),Tabla1[[#This Row],[Fecha de Vencimiento]],Festivos),"")))</f>
        <v/>
      </c>
      <c r="L26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14" s="1"/>
      <c r="N2614" s="1"/>
      <c r="O2614" s="1"/>
      <c r="P2614" s="1" t="str">
        <f>_xlfn.IFNA(VLOOKUP(Tabla1[[#This Row],[Departamento]],Departamentos,2,FALSE),"")</f>
        <v/>
      </c>
      <c r="Q2614" s="1"/>
      <c r="R2614" s="1" t="str">
        <f>_xlfn.IFNA(VLOOKUP(Tabla1[[#This Row],[Municipio]],Municipios,2,FALSE),"")</f>
        <v/>
      </c>
      <c r="S2614" s="1"/>
      <c r="T2614" s="1"/>
      <c r="U2614" s="1"/>
      <c r="V2614" s="1"/>
      <c r="W2614" s="1"/>
      <c r="Z2614" s="1"/>
    </row>
    <row r="2615" spans="1:26">
      <c r="A2615" s="1"/>
      <c r="B2615" s="1"/>
      <c r="D2615" s="1"/>
      <c r="E2615" s="1"/>
      <c r="F2615" s="1"/>
      <c r="G2615" s="1"/>
      <c r="H2615" s="1"/>
      <c r="I2615" s="1" t="str">
        <f>IFERROR(VLOOKUP(Tabla1[[#This Row],[Tipo de Petición, queja o reclamo, queja o reclamo]],Tipif,2,0),"")</f>
        <v/>
      </c>
      <c r="J2615" s="2" t="str">
        <f>IF(Tabla1[[#This Row],[Fecha Radicado]]="","",IF(Tabla1[[#This Row],[Tipo de Petición, queja o reclamo, queja o reclamo]]="Sin término de respuesta","No aplica",WORKDAY(Tabla1[[#This Row],[Fecha Radicado]],Tabla1[[#This Row],[Plazo]],Festivos)))</f>
        <v/>
      </c>
      <c r="K2615" s="3" t="str">
        <f ca="1">IF(Tabla1[[#This Row],[Estado]]="No Aplica","",IF(Tabla1[[#This Row],[Estado]]="Con respuesta","Gestionado",IFERROR(NETWORKDAYS(TODAY(),Tabla1[[#This Row],[Fecha de Vencimiento]],Festivos),"")))</f>
        <v/>
      </c>
      <c r="L26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15" s="1"/>
      <c r="N2615" s="1"/>
      <c r="O2615" s="1"/>
      <c r="P2615" s="1" t="str">
        <f>_xlfn.IFNA(VLOOKUP(Tabla1[[#This Row],[Departamento]],Departamentos,2,FALSE),"")</f>
        <v/>
      </c>
      <c r="Q2615" s="1"/>
      <c r="R2615" s="1" t="str">
        <f>_xlfn.IFNA(VLOOKUP(Tabla1[[#This Row],[Municipio]],Municipios,2,FALSE),"")</f>
        <v/>
      </c>
      <c r="S2615" s="1"/>
      <c r="T2615" s="1"/>
      <c r="U2615" s="1"/>
      <c r="V2615" s="1"/>
      <c r="W2615" s="1"/>
      <c r="Z2615" s="1"/>
    </row>
    <row r="2616" spans="1:26">
      <c r="A2616" s="1"/>
      <c r="B2616" s="1"/>
      <c r="D2616" s="1"/>
      <c r="E2616" s="1"/>
      <c r="F2616" s="1"/>
      <c r="G2616" s="1"/>
      <c r="H2616" s="1"/>
      <c r="I2616" s="1" t="str">
        <f>IFERROR(VLOOKUP(Tabla1[[#This Row],[Tipo de Petición, queja o reclamo, queja o reclamo]],Tipif,2,0),"")</f>
        <v/>
      </c>
      <c r="J2616" s="2" t="str">
        <f>IF(Tabla1[[#This Row],[Fecha Radicado]]="","",IF(Tabla1[[#This Row],[Tipo de Petición, queja o reclamo, queja o reclamo]]="Sin término de respuesta","No aplica",WORKDAY(Tabla1[[#This Row],[Fecha Radicado]],Tabla1[[#This Row],[Plazo]],Festivos)))</f>
        <v/>
      </c>
      <c r="K2616" s="3" t="str">
        <f ca="1">IF(Tabla1[[#This Row],[Estado]]="No Aplica","",IF(Tabla1[[#This Row],[Estado]]="Con respuesta","Gestionado",IFERROR(NETWORKDAYS(TODAY(),Tabla1[[#This Row],[Fecha de Vencimiento]],Festivos),"")))</f>
        <v/>
      </c>
      <c r="L26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16" s="1"/>
      <c r="N2616" s="1"/>
      <c r="O2616" s="1"/>
      <c r="P2616" s="1" t="str">
        <f>_xlfn.IFNA(VLOOKUP(Tabla1[[#This Row],[Departamento]],Departamentos,2,FALSE),"")</f>
        <v/>
      </c>
      <c r="Q2616" s="1"/>
      <c r="R2616" s="1" t="str">
        <f>_xlfn.IFNA(VLOOKUP(Tabla1[[#This Row],[Municipio]],Municipios,2,FALSE),"")</f>
        <v/>
      </c>
      <c r="S2616" s="1"/>
      <c r="T2616" s="1"/>
      <c r="U2616" s="1"/>
      <c r="V2616" s="1"/>
      <c r="W2616" s="1"/>
      <c r="Z2616" s="1"/>
    </row>
    <row r="2617" spans="1:26">
      <c r="A2617" s="1"/>
      <c r="B2617" s="1"/>
      <c r="D2617" s="1"/>
      <c r="E2617" s="1"/>
      <c r="F2617" s="1"/>
      <c r="G2617" s="1"/>
      <c r="H2617" s="1"/>
      <c r="I2617" s="1" t="str">
        <f>IFERROR(VLOOKUP(Tabla1[[#This Row],[Tipo de Petición, queja o reclamo, queja o reclamo]],Tipif,2,0),"")</f>
        <v/>
      </c>
      <c r="J2617" s="2" t="str">
        <f>IF(Tabla1[[#This Row],[Fecha Radicado]]="","",IF(Tabla1[[#This Row],[Tipo de Petición, queja o reclamo, queja o reclamo]]="Sin término de respuesta","No aplica",WORKDAY(Tabla1[[#This Row],[Fecha Radicado]],Tabla1[[#This Row],[Plazo]],Festivos)))</f>
        <v/>
      </c>
      <c r="K2617" s="3" t="str">
        <f ca="1">IF(Tabla1[[#This Row],[Estado]]="No Aplica","",IF(Tabla1[[#This Row],[Estado]]="Con respuesta","Gestionado",IFERROR(NETWORKDAYS(TODAY(),Tabla1[[#This Row],[Fecha de Vencimiento]],Festivos),"")))</f>
        <v/>
      </c>
      <c r="L26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17" s="1"/>
      <c r="N2617" s="1"/>
      <c r="O2617" s="1"/>
      <c r="P2617" s="1" t="str">
        <f>_xlfn.IFNA(VLOOKUP(Tabla1[[#This Row],[Departamento]],Departamentos,2,FALSE),"")</f>
        <v/>
      </c>
      <c r="Q2617" s="1"/>
      <c r="R2617" s="1" t="str">
        <f>_xlfn.IFNA(VLOOKUP(Tabla1[[#This Row],[Municipio]],Municipios,2,FALSE),"")</f>
        <v/>
      </c>
      <c r="S2617" s="1"/>
      <c r="T2617" s="1"/>
      <c r="U2617" s="1"/>
      <c r="V2617" s="1"/>
      <c r="W2617" s="1"/>
      <c r="Z2617" s="1"/>
    </row>
    <row r="2618" spans="1:26">
      <c r="A2618" s="1"/>
      <c r="B2618" s="1"/>
      <c r="D2618" s="1"/>
      <c r="E2618" s="1"/>
      <c r="F2618" s="1"/>
      <c r="G2618" s="1"/>
      <c r="H2618" s="1"/>
      <c r="I2618" s="1" t="str">
        <f>IFERROR(VLOOKUP(Tabla1[[#This Row],[Tipo de Petición, queja o reclamo, queja o reclamo]],Tipif,2,0),"")</f>
        <v/>
      </c>
      <c r="J2618" s="2" t="str">
        <f>IF(Tabla1[[#This Row],[Fecha Radicado]]="","",IF(Tabla1[[#This Row],[Tipo de Petición, queja o reclamo, queja o reclamo]]="Sin término de respuesta","No aplica",WORKDAY(Tabla1[[#This Row],[Fecha Radicado]],Tabla1[[#This Row],[Plazo]],Festivos)))</f>
        <v/>
      </c>
      <c r="K2618" s="3" t="str">
        <f ca="1">IF(Tabla1[[#This Row],[Estado]]="No Aplica","",IF(Tabla1[[#This Row],[Estado]]="Con respuesta","Gestionado",IFERROR(NETWORKDAYS(TODAY(),Tabla1[[#This Row],[Fecha de Vencimiento]],Festivos),"")))</f>
        <v/>
      </c>
      <c r="L26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18" s="1"/>
      <c r="N2618" s="1"/>
      <c r="O2618" s="1"/>
      <c r="P2618" s="1" t="str">
        <f>_xlfn.IFNA(VLOOKUP(Tabla1[[#This Row],[Departamento]],Departamentos,2,FALSE),"")</f>
        <v/>
      </c>
      <c r="Q2618" s="1"/>
      <c r="R2618" s="1" t="str">
        <f>_xlfn.IFNA(VLOOKUP(Tabla1[[#This Row],[Municipio]],Municipios,2,FALSE),"")</f>
        <v/>
      </c>
      <c r="S2618" s="1"/>
      <c r="T2618" s="1"/>
      <c r="U2618" s="1"/>
      <c r="V2618" s="1"/>
      <c r="W2618" s="1"/>
      <c r="Z2618" s="1"/>
    </row>
    <row r="2619" spans="1:26">
      <c r="A2619" s="1"/>
      <c r="B2619" s="1"/>
      <c r="D2619" s="1"/>
      <c r="E2619" s="1"/>
      <c r="F2619" s="1"/>
      <c r="G2619" s="1"/>
      <c r="H2619" s="1"/>
      <c r="I2619" s="1" t="str">
        <f>IFERROR(VLOOKUP(Tabla1[[#This Row],[Tipo de Petición, queja o reclamo, queja o reclamo]],Tipif,2,0),"")</f>
        <v/>
      </c>
      <c r="J2619" s="2" t="str">
        <f>IF(Tabla1[[#This Row],[Fecha Radicado]]="","",IF(Tabla1[[#This Row],[Tipo de Petición, queja o reclamo, queja o reclamo]]="Sin término de respuesta","No aplica",WORKDAY(Tabla1[[#This Row],[Fecha Radicado]],Tabla1[[#This Row],[Plazo]],Festivos)))</f>
        <v/>
      </c>
      <c r="K2619" s="3" t="str">
        <f ca="1">IF(Tabla1[[#This Row],[Estado]]="No Aplica","",IF(Tabla1[[#This Row],[Estado]]="Con respuesta","Gestionado",IFERROR(NETWORKDAYS(TODAY(),Tabla1[[#This Row],[Fecha de Vencimiento]],Festivos),"")))</f>
        <v/>
      </c>
      <c r="L26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19" s="1"/>
      <c r="N2619" s="1"/>
      <c r="O2619" s="1"/>
      <c r="P2619" s="1" t="str">
        <f>_xlfn.IFNA(VLOOKUP(Tabla1[[#This Row],[Departamento]],Departamentos,2,FALSE),"")</f>
        <v/>
      </c>
      <c r="Q2619" s="1"/>
      <c r="R2619" s="1" t="str">
        <f>_xlfn.IFNA(VLOOKUP(Tabla1[[#This Row],[Municipio]],Municipios,2,FALSE),"")</f>
        <v/>
      </c>
      <c r="S2619" s="1"/>
      <c r="T2619" s="1"/>
      <c r="U2619" s="1"/>
      <c r="V2619" s="1"/>
      <c r="W2619" s="1"/>
      <c r="Z2619" s="1"/>
    </row>
    <row r="2620" spans="1:26">
      <c r="A2620" s="1"/>
      <c r="B2620" s="1"/>
      <c r="D2620" s="1"/>
      <c r="E2620" s="1"/>
      <c r="F2620" s="1"/>
      <c r="G2620" s="1"/>
      <c r="H2620" s="1"/>
      <c r="I2620" s="1" t="str">
        <f>IFERROR(VLOOKUP(Tabla1[[#This Row],[Tipo de Petición, queja o reclamo, queja o reclamo]],Tipif,2,0),"")</f>
        <v/>
      </c>
      <c r="J2620" s="2" t="str">
        <f>IF(Tabla1[[#This Row],[Fecha Radicado]]="","",IF(Tabla1[[#This Row],[Tipo de Petición, queja o reclamo, queja o reclamo]]="Sin término de respuesta","No aplica",WORKDAY(Tabla1[[#This Row],[Fecha Radicado]],Tabla1[[#This Row],[Plazo]],Festivos)))</f>
        <v/>
      </c>
      <c r="K2620" s="3" t="str">
        <f ca="1">IF(Tabla1[[#This Row],[Estado]]="No Aplica","",IF(Tabla1[[#This Row],[Estado]]="Con respuesta","Gestionado",IFERROR(NETWORKDAYS(TODAY(),Tabla1[[#This Row],[Fecha de Vencimiento]],Festivos),"")))</f>
        <v/>
      </c>
      <c r="L26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20" s="1"/>
      <c r="N2620" s="1"/>
      <c r="O2620" s="1"/>
      <c r="P2620" s="1" t="str">
        <f>_xlfn.IFNA(VLOOKUP(Tabla1[[#This Row],[Departamento]],Departamentos,2,FALSE),"")</f>
        <v/>
      </c>
      <c r="Q2620" s="1"/>
      <c r="R2620" s="1" t="str">
        <f>_xlfn.IFNA(VLOOKUP(Tabla1[[#This Row],[Municipio]],Municipios,2,FALSE),"")</f>
        <v/>
      </c>
      <c r="S2620" s="1"/>
      <c r="T2620" s="1"/>
      <c r="U2620" s="1"/>
      <c r="V2620" s="1"/>
      <c r="W2620" s="1"/>
      <c r="Z2620" s="1"/>
    </row>
    <row r="2621" spans="1:26">
      <c r="A2621" s="1"/>
      <c r="B2621" s="1"/>
      <c r="D2621" s="1"/>
      <c r="E2621" s="1"/>
      <c r="F2621" s="1"/>
      <c r="G2621" s="1"/>
      <c r="H2621" s="1"/>
      <c r="I2621" s="1" t="str">
        <f>IFERROR(VLOOKUP(Tabla1[[#This Row],[Tipo de Petición, queja o reclamo, queja o reclamo]],Tipif,2,0),"")</f>
        <v/>
      </c>
      <c r="J2621" s="2" t="str">
        <f>IF(Tabla1[[#This Row],[Fecha Radicado]]="","",IF(Tabla1[[#This Row],[Tipo de Petición, queja o reclamo, queja o reclamo]]="Sin término de respuesta","No aplica",WORKDAY(Tabla1[[#This Row],[Fecha Radicado]],Tabla1[[#This Row],[Plazo]],Festivos)))</f>
        <v/>
      </c>
      <c r="K2621" s="3" t="str">
        <f ca="1">IF(Tabla1[[#This Row],[Estado]]="No Aplica","",IF(Tabla1[[#This Row],[Estado]]="Con respuesta","Gestionado",IFERROR(NETWORKDAYS(TODAY(),Tabla1[[#This Row],[Fecha de Vencimiento]],Festivos),"")))</f>
        <v/>
      </c>
      <c r="L26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21" s="1"/>
      <c r="N2621" s="1"/>
      <c r="O2621" s="1"/>
      <c r="P2621" s="1" t="str">
        <f>_xlfn.IFNA(VLOOKUP(Tabla1[[#This Row],[Departamento]],Departamentos,2,FALSE),"")</f>
        <v/>
      </c>
      <c r="Q2621" s="1"/>
      <c r="R2621" s="1" t="str">
        <f>_xlfn.IFNA(VLOOKUP(Tabla1[[#This Row],[Municipio]],Municipios,2,FALSE),"")</f>
        <v/>
      </c>
      <c r="S2621" s="1"/>
      <c r="T2621" s="1"/>
      <c r="U2621" s="1"/>
      <c r="V2621" s="1"/>
      <c r="W2621" s="1"/>
      <c r="Z2621" s="1"/>
    </row>
    <row r="2622" spans="1:26">
      <c r="A2622" s="1"/>
      <c r="B2622" s="1"/>
      <c r="D2622" s="1"/>
      <c r="E2622" s="1"/>
      <c r="F2622" s="1"/>
      <c r="G2622" s="1"/>
      <c r="H2622" s="1"/>
      <c r="I2622" s="1" t="str">
        <f>IFERROR(VLOOKUP(Tabla1[[#This Row],[Tipo de Petición, queja o reclamo, queja o reclamo]],Tipif,2,0),"")</f>
        <v/>
      </c>
      <c r="J2622" s="2" t="str">
        <f>IF(Tabla1[[#This Row],[Fecha Radicado]]="","",IF(Tabla1[[#This Row],[Tipo de Petición, queja o reclamo, queja o reclamo]]="Sin término de respuesta","No aplica",WORKDAY(Tabla1[[#This Row],[Fecha Radicado]],Tabla1[[#This Row],[Plazo]],Festivos)))</f>
        <v/>
      </c>
      <c r="K2622" s="3" t="str">
        <f ca="1">IF(Tabla1[[#This Row],[Estado]]="No Aplica","",IF(Tabla1[[#This Row],[Estado]]="Con respuesta","Gestionado",IFERROR(NETWORKDAYS(TODAY(),Tabla1[[#This Row],[Fecha de Vencimiento]],Festivos),"")))</f>
        <v/>
      </c>
      <c r="L26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22" s="1"/>
      <c r="N2622" s="1"/>
      <c r="O2622" s="1"/>
      <c r="P2622" s="1" t="str">
        <f>_xlfn.IFNA(VLOOKUP(Tabla1[[#This Row],[Departamento]],Departamentos,2,FALSE),"")</f>
        <v/>
      </c>
      <c r="Q2622" s="1"/>
      <c r="R2622" s="1" t="str">
        <f>_xlfn.IFNA(VLOOKUP(Tabla1[[#This Row],[Municipio]],Municipios,2,FALSE),"")</f>
        <v/>
      </c>
      <c r="S2622" s="1"/>
      <c r="T2622" s="1"/>
      <c r="U2622" s="1"/>
      <c r="V2622" s="1"/>
      <c r="W2622" s="1"/>
      <c r="Z2622" s="1"/>
    </row>
    <row r="2623" spans="1:26">
      <c r="A2623" s="1"/>
      <c r="B2623" s="1"/>
      <c r="D2623" s="1"/>
      <c r="E2623" s="1"/>
      <c r="F2623" s="1"/>
      <c r="G2623" s="1"/>
      <c r="H2623" s="1"/>
      <c r="I2623" s="1" t="str">
        <f>IFERROR(VLOOKUP(Tabla1[[#This Row],[Tipo de Petición, queja o reclamo, queja o reclamo]],Tipif,2,0),"")</f>
        <v/>
      </c>
      <c r="J2623" s="2" t="str">
        <f>IF(Tabla1[[#This Row],[Fecha Radicado]]="","",IF(Tabla1[[#This Row],[Tipo de Petición, queja o reclamo, queja o reclamo]]="Sin término de respuesta","No aplica",WORKDAY(Tabla1[[#This Row],[Fecha Radicado]],Tabla1[[#This Row],[Plazo]],Festivos)))</f>
        <v/>
      </c>
      <c r="K2623" s="3" t="str">
        <f ca="1">IF(Tabla1[[#This Row],[Estado]]="No Aplica","",IF(Tabla1[[#This Row],[Estado]]="Con respuesta","Gestionado",IFERROR(NETWORKDAYS(TODAY(),Tabla1[[#This Row],[Fecha de Vencimiento]],Festivos),"")))</f>
        <v/>
      </c>
      <c r="L26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23" s="1"/>
      <c r="N2623" s="1"/>
      <c r="O2623" s="1"/>
      <c r="P2623" s="1" t="str">
        <f>_xlfn.IFNA(VLOOKUP(Tabla1[[#This Row],[Departamento]],Departamentos,2,FALSE),"")</f>
        <v/>
      </c>
      <c r="Q2623" s="1"/>
      <c r="R2623" s="1" t="str">
        <f>_xlfn.IFNA(VLOOKUP(Tabla1[[#This Row],[Municipio]],Municipios,2,FALSE),"")</f>
        <v/>
      </c>
      <c r="S2623" s="1"/>
      <c r="T2623" s="1"/>
      <c r="U2623" s="1"/>
      <c r="V2623" s="1"/>
      <c r="W2623" s="1"/>
      <c r="Z2623" s="1"/>
    </row>
    <row r="2624" spans="1:26">
      <c r="A2624" s="1"/>
      <c r="B2624" s="1"/>
      <c r="D2624" s="1"/>
      <c r="E2624" s="1"/>
      <c r="F2624" s="1"/>
      <c r="G2624" s="1"/>
      <c r="H2624" s="1"/>
      <c r="I2624" s="1" t="str">
        <f>IFERROR(VLOOKUP(Tabla1[[#This Row],[Tipo de Petición, queja o reclamo, queja o reclamo]],Tipif,2,0),"")</f>
        <v/>
      </c>
      <c r="J2624" s="2" t="str">
        <f>IF(Tabla1[[#This Row],[Fecha Radicado]]="","",IF(Tabla1[[#This Row],[Tipo de Petición, queja o reclamo, queja o reclamo]]="Sin término de respuesta","No aplica",WORKDAY(Tabla1[[#This Row],[Fecha Radicado]],Tabla1[[#This Row],[Plazo]],Festivos)))</f>
        <v/>
      </c>
      <c r="K2624" s="3" t="str">
        <f ca="1">IF(Tabla1[[#This Row],[Estado]]="No Aplica","",IF(Tabla1[[#This Row],[Estado]]="Con respuesta","Gestionado",IFERROR(NETWORKDAYS(TODAY(),Tabla1[[#This Row],[Fecha de Vencimiento]],Festivos),"")))</f>
        <v/>
      </c>
      <c r="L26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24" s="1"/>
      <c r="N2624" s="1"/>
      <c r="O2624" s="1"/>
      <c r="P2624" s="1" t="str">
        <f>_xlfn.IFNA(VLOOKUP(Tabla1[[#This Row],[Departamento]],Departamentos,2,FALSE),"")</f>
        <v/>
      </c>
      <c r="Q2624" s="1"/>
      <c r="R2624" s="1" t="str">
        <f>_xlfn.IFNA(VLOOKUP(Tabla1[[#This Row],[Municipio]],Municipios,2,FALSE),"")</f>
        <v/>
      </c>
      <c r="S2624" s="1"/>
      <c r="T2624" s="1"/>
      <c r="U2624" s="1"/>
      <c r="V2624" s="1"/>
      <c r="W2624" s="1"/>
      <c r="Z2624" s="1"/>
    </row>
    <row r="2625" spans="1:26">
      <c r="A2625" s="1"/>
      <c r="B2625" s="1"/>
      <c r="D2625" s="1"/>
      <c r="E2625" s="1"/>
      <c r="F2625" s="1"/>
      <c r="G2625" s="1"/>
      <c r="H2625" s="1"/>
      <c r="I2625" s="1" t="str">
        <f>IFERROR(VLOOKUP(Tabla1[[#This Row],[Tipo de Petición, queja o reclamo, queja o reclamo]],Tipif,2,0),"")</f>
        <v/>
      </c>
      <c r="J2625" s="2" t="str">
        <f>IF(Tabla1[[#This Row],[Fecha Radicado]]="","",IF(Tabla1[[#This Row],[Tipo de Petición, queja o reclamo, queja o reclamo]]="Sin término de respuesta","No aplica",WORKDAY(Tabla1[[#This Row],[Fecha Radicado]],Tabla1[[#This Row],[Plazo]],Festivos)))</f>
        <v/>
      </c>
      <c r="K2625" s="3" t="str">
        <f ca="1">IF(Tabla1[[#This Row],[Estado]]="No Aplica","",IF(Tabla1[[#This Row],[Estado]]="Con respuesta","Gestionado",IFERROR(NETWORKDAYS(TODAY(),Tabla1[[#This Row],[Fecha de Vencimiento]],Festivos),"")))</f>
        <v/>
      </c>
      <c r="L26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25" s="1"/>
      <c r="N2625" s="1"/>
      <c r="O2625" s="1"/>
      <c r="P2625" s="1" t="str">
        <f>_xlfn.IFNA(VLOOKUP(Tabla1[[#This Row],[Departamento]],Departamentos,2,FALSE),"")</f>
        <v/>
      </c>
      <c r="Q2625" s="1"/>
      <c r="R2625" s="1" t="str">
        <f>_xlfn.IFNA(VLOOKUP(Tabla1[[#This Row],[Municipio]],Municipios,2,FALSE),"")</f>
        <v/>
      </c>
      <c r="S2625" s="1"/>
      <c r="T2625" s="1"/>
      <c r="U2625" s="1"/>
      <c r="V2625" s="1"/>
      <c r="W2625" s="1"/>
      <c r="Z2625" s="1"/>
    </row>
    <row r="2626" spans="1:26">
      <c r="A2626" s="1"/>
      <c r="B2626" s="1"/>
      <c r="D2626" s="1"/>
      <c r="E2626" s="1"/>
      <c r="F2626" s="1"/>
      <c r="G2626" s="1"/>
      <c r="H2626" s="1"/>
      <c r="I2626" s="1" t="str">
        <f>IFERROR(VLOOKUP(Tabla1[[#This Row],[Tipo de Petición, queja o reclamo, queja o reclamo]],Tipif,2,0),"")</f>
        <v/>
      </c>
      <c r="J2626" s="2" t="str">
        <f>IF(Tabla1[[#This Row],[Fecha Radicado]]="","",IF(Tabla1[[#This Row],[Tipo de Petición, queja o reclamo, queja o reclamo]]="Sin término de respuesta","No aplica",WORKDAY(Tabla1[[#This Row],[Fecha Radicado]],Tabla1[[#This Row],[Plazo]],Festivos)))</f>
        <v/>
      </c>
      <c r="K2626" s="3" t="str">
        <f ca="1">IF(Tabla1[[#This Row],[Estado]]="No Aplica","",IF(Tabla1[[#This Row],[Estado]]="Con respuesta","Gestionado",IFERROR(NETWORKDAYS(TODAY(),Tabla1[[#This Row],[Fecha de Vencimiento]],Festivos),"")))</f>
        <v/>
      </c>
      <c r="L26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26" s="1"/>
      <c r="N2626" s="1"/>
      <c r="O2626" s="1"/>
      <c r="P2626" s="1" t="str">
        <f>_xlfn.IFNA(VLOOKUP(Tabla1[[#This Row],[Departamento]],Departamentos,2,FALSE),"")</f>
        <v/>
      </c>
      <c r="Q2626" s="1"/>
      <c r="R2626" s="1" t="str">
        <f>_xlfn.IFNA(VLOOKUP(Tabla1[[#This Row],[Municipio]],Municipios,2,FALSE),"")</f>
        <v/>
      </c>
      <c r="S2626" s="1"/>
      <c r="T2626" s="1"/>
      <c r="U2626" s="1"/>
      <c r="V2626" s="1"/>
      <c r="W2626" s="1"/>
      <c r="Z2626" s="1"/>
    </row>
    <row r="2627" spans="1:26">
      <c r="A2627" s="1"/>
      <c r="B2627" s="1"/>
      <c r="D2627" s="1"/>
      <c r="E2627" s="1"/>
      <c r="F2627" s="1"/>
      <c r="G2627" s="1"/>
      <c r="H2627" s="1"/>
      <c r="I2627" s="1" t="str">
        <f>IFERROR(VLOOKUP(Tabla1[[#This Row],[Tipo de Petición, queja o reclamo, queja o reclamo]],Tipif,2,0),"")</f>
        <v/>
      </c>
      <c r="J2627" s="2" t="str">
        <f>IF(Tabla1[[#This Row],[Fecha Radicado]]="","",IF(Tabla1[[#This Row],[Tipo de Petición, queja o reclamo, queja o reclamo]]="Sin término de respuesta","No aplica",WORKDAY(Tabla1[[#This Row],[Fecha Radicado]],Tabla1[[#This Row],[Plazo]],Festivos)))</f>
        <v/>
      </c>
      <c r="K2627" s="3" t="str">
        <f ca="1">IF(Tabla1[[#This Row],[Estado]]="No Aplica","",IF(Tabla1[[#This Row],[Estado]]="Con respuesta","Gestionado",IFERROR(NETWORKDAYS(TODAY(),Tabla1[[#This Row],[Fecha de Vencimiento]],Festivos),"")))</f>
        <v/>
      </c>
      <c r="L26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27" s="1"/>
      <c r="N2627" s="1"/>
      <c r="O2627" s="1"/>
      <c r="P2627" s="1" t="str">
        <f>_xlfn.IFNA(VLOOKUP(Tabla1[[#This Row],[Departamento]],Departamentos,2,FALSE),"")</f>
        <v/>
      </c>
      <c r="Q2627" s="1"/>
      <c r="R2627" s="1" t="str">
        <f>_xlfn.IFNA(VLOOKUP(Tabla1[[#This Row],[Municipio]],Municipios,2,FALSE),"")</f>
        <v/>
      </c>
      <c r="S2627" s="1"/>
      <c r="T2627" s="1"/>
      <c r="U2627" s="1"/>
      <c r="V2627" s="1"/>
      <c r="W2627" s="1"/>
      <c r="Z2627" s="1"/>
    </row>
    <row r="2628" spans="1:26">
      <c r="A2628" s="1"/>
      <c r="B2628" s="1"/>
      <c r="D2628" s="1"/>
      <c r="E2628" s="1"/>
      <c r="F2628" s="1"/>
      <c r="G2628" s="1"/>
      <c r="H2628" s="1"/>
      <c r="I2628" s="1" t="str">
        <f>IFERROR(VLOOKUP(Tabla1[[#This Row],[Tipo de Petición, queja o reclamo, queja o reclamo]],Tipif,2,0),"")</f>
        <v/>
      </c>
      <c r="J2628" s="2" t="str">
        <f>IF(Tabla1[[#This Row],[Fecha Radicado]]="","",IF(Tabla1[[#This Row],[Tipo de Petición, queja o reclamo, queja o reclamo]]="Sin término de respuesta","No aplica",WORKDAY(Tabla1[[#This Row],[Fecha Radicado]],Tabla1[[#This Row],[Plazo]],Festivos)))</f>
        <v/>
      </c>
      <c r="K2628" s="3" t="str">
        <f ca="1">IF(Tabla1[[#This Row],[Estado]]="No Aplica","",IF(Tabla1[[#This Row],[Estado]]="Con respuesta","Gestionado",IFERROR(NETWORKDAYS(TODAY(),Tabla1[[#This Row],[Fecha de Vencimiento]],Festivos),"")))</f>
        <v/>
      </c>
      <c r="L26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28" s="1"/>
      <c r="N2628" s="1"/>
      <c r="O2628" s="1"/>
      <c r="P2628" s="1" t="str">
        <f>_xlfn.IFNA(VLOOKUP(Tabla1[[#This Row],[Departamento]],Departamentos,2,FALSE),"")</f>
        <v/>
      </c>
      <c r="Q2628" s="1"/>
      <c r="R2628" s="1" t="str">
        <f>_xlfn.IFNA(VLOOKUP(Tabla1[[#This Row],[Municipio]],Municipios,2,FALSE),"")</f>
        <v/>
      </c>
      <c r="S2628" s="1"/>
      <c r="T2628" s="1"/>
      <c r="U2628" s="1"/>
      <c r="V2628" s="1"/>
      <c r="W2628" s="1"/>
      <c r="Z2628" s="1"/>
    </row>
    <row r="2629" spans="1:26">
      <c r="A2629" s="1"/>
      <c r="B2629" s="1"/>
      <c r="D2629" s="1"/>
      <c r="E2629" s="1"/>
      <c r="F2629" s="1"/>
      <c r="G2629" s="1"/>
      <c r="H2629" s="1"/>
      <c r="I2629" s="1" t="str">
        <f>IFERROR(VLOOKUP(Tabla1[[#This Row],[Tipo de Petición, queja o reclamo, queja o reclamo]],Tipif,2,0),"")</f>
        <v/>
      </c>
      <c r="J2629" s="2" t="str">
        <f>IF(Tabla1[[#This Row],[Fecha Radicado]]="","",IF(Tabla1[[#This Row],[Tipo de Petición, queja o reclamo, queja o reclamo]]="Sin término de respuesta","No aplica",WORKDAY(Tabla1[[#This Row],[Fecha Radicado]],Tabla1[[#This Row],[Plazo]],Festivos)))</f>
        <v/>
      </c>
      <c r="K2629" s="3" t="str">
        <f ca="1">IF(Tabla1[[#This Row],[Estado]]="No Aplica","",IF(Tabla1[[#This Row],[Estado]]="Con respuesta","Gestionado",IFERROR(NETWORKDAYS(TODAY(),Tabla1[[#This Row],[Fecha de Vencimiento]],Festivos),"")))</f>
        <v/>
      </c>
      <c r="L26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29" s="1"/>
      <c r="N2629" s="1"/>
      <c r="O2629" s="1"/>
      <c r="P2629" s="1" t="str">
        <f>_xlfn.IFNA(VLOOKUP(Tabla1[[#This Row],[Departamento]],Departamentos,2,FALSE),"")</f>
        <v/>
      </c>
      <c r="Q2629" s="1"/>
      <c r="R2629" s="1" t="str">
        <f>_xlfn.IFNA(VLOOKUP(Tabla1[[#This Row],[Municipio]],Municipios,2,FALSE),"")</f>
        <v/>
      </c>
      <c r="S2629" s="1"/>
      <c r="T2629" s="1"/>
      <c r="U2629" s="1"/>
      <c r="V2629" s="1"/>
      <c r="W2629" s="1"/>
      <c r="Z2629" s="1"/>
    </row>
    <row r="2630" spans="1:26">
      <c r="A2630" s="1"/>
      <c r="B2630" s="1"/>
      <c r="D2630" s="1"/>
      <c r="E2630" s="1"/>
      <c r="F2630" s="1"/>
      <c r="G2630" s="1"/>
      <c r="H2630" s="1"/>
      <c r="I2630" s="1" t="str">
        <f>IFERROR(VLOOKUP(Tabla1[[#This Row],[Tipo de Petición, queja o reclamo, queja o reclamo]],Tipif,2,0),"")</f>
        <v/>
      </c>
      <c r="J2630" s="2" t="str">
        <f>IF(Tabla1[[#This Row],[Fecha Radicado]]="","",IF(Tabla1[[#This Row],[Tipo de Petición, queja o reclamo, queja o reclamo]]="Sin término de respuesta","No aplica",WORKDAY(Tabla1[[#This Row],[Fecha Radicado]],Tabla1[[#This Row],[Plazo]],Festivos)))</f>
        <v/>
      </c>
      <c r="K2630" s="3" t="str">
        <f ca="1">IF(Tabla1[[#This Row],[Estado]]="No Aplica","",IF(Tabla1[[#This Row],[Estado]]="Con respuesta","Gestionado",IFERROR(NETWORKDAYS(TODAY(),Tabla1[[#This Row],[Fecha de Vencimiento]],Festivos),"")))</f>
        <v/>
      </c>
      <c r="L26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30" s="1"/>
      <c r="N2630" s="1"/>
      <c r="O2630" s="1"/>
      <c r="P2630" s="1" t="str">
        <f>_xlfn.IFNA(VLOOKUP(Tabla1[[#This Row],[Departamento]],Departamentos,2,FALSE),"")</f>
        <v/>
      </c>
      <c r="Q2630" s="1"/>
      <c r="R2630" s="1" t="str">
        <f>_xlfn.IFNA(VLOOKUP(Tabla1[[#This Row],[Municipio]],Municipios,2,FALSE),"")</f>
        <v/>
      </c>
      <c r="S2630" s="1"/>
      <c r="T2630" s="1"/>
      <c r="U2630" s="1"/>
      <c r="V2630" s="1"/>
      <c r="W2630" s="1"/>
      <c r="Z2630" s="1"/>
    </row>
    <row r="2631" spans="1:26">
      <c r="A2631" s="1"/>
      <c r="B2631" s="1"/>
      <c r="D2631" s="1"/>
      <c r="E2631" s="1"/>
      <c r="F2631" s="1"/>
      <c r="G2631" s="1"/>
      <c r="H2631" s="1"/>
      <c r="I2631" s="1" t="str">
        <f>IFERROR(VLOOKUP(Tabla1[[#This Row],[Tipo de Petición, queja o reclamo, queja o reclamo]],Tipif,2,0),"")</f>
        <v/>
      </c>
      <c r="J2631" s="2" t="str">
        <f>IF(Tabla1[[#This Row],[Fecha Radicado]]="","",IF(Tabla1[[#This Row],[Tipo de Petición, queja o reclamo, queja o reclamo]]="Sin término de respuesta","No aplica",WORKDAY(Tabla1[[#This Row],[Fecha Radicado]],Tabla1[[#This Row],[Plazo]],Festivos)))</f>
        <v/>
      </c>
      <c r="K2631" s="3" t="str">
        <f ca="1">IF(Tabla1[[#This Row],[Estado]]="No Aplica","",IF(Tabla1[[#This Row],[Estado]]="Con respuesta","Gestionado",IFERROR(NETWORKDAYS(TODAY(),Tabla1[[#This Row],[Fecha de Vencimiento]],Festivos),"")))</f>
        <v/>
      </c>
      <c r="L26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31" s="1"/>
      <c r="N2631" s="1"/>
      <c r="O2631" s="1"/>
      <c r="P2631" s="1" t="str">
        <f>_xlfn.IFNA(VLOOKUP(Tabla1[[#This Row],[Departamento]],Departamentos,2,FALSE),"")</f>
        <v/>
      </c>
      <c r="Q2631" s="1"/>
      <c r="R2631" s="1" t="str">
        <f>_xlfn.IFNA(VLOOKUP(Tabla1[[#This Row],[Municipio]],Municipios,2,FALSE),"")</f>
        <v/>
      </c>
      <c r="S2631" s="1"/>
      <c r="T2631" s="1"/>
      <c r="U2631" s="1"/>
      <c r="V2631" s="1"/>
      <c r="W2631" s="1"/>
      <c r="Z2631" s="1"/>
    </row>
    <row r="2632" spans="1:26">
      <c r="A2632" s="1"/>
      <c r="B2632" s="1"/>
      <c r="D2632" s="1"/>
      <c r="E2632" s="1"/>
      <c r="F2632" s="1"/>
      <c r="G2632" s="1"/>
      <c r="H2632" s="1"/>
      <c r="I2632" s="1" t="str">
        <f>IFERROR(VLOOKUP(Tabla1[[#This Row],[Tipo de Petición, queja o reclamo, queja o reclamo]],Tipif,2,0),"")</f>
        <v/>
      </c>
      <c r="J2632" s="2" t="str">
        <f>IF(Tabla1[[#This Row],[Fecha Radicado]]="","",IF(Tabla1[[#This Row],[Tipo de Petición, queja o reclamo, queja o reclamo]]="Sin término de respuesta","No aplica",WORKDAY(Tabla1[[#This Row],[Fecha Radicado]],Tabla1[[#This Row],[Plazo]],Festivos)))</f>
        <v/>
      </c>
      <c r="K2632" s="3" t="str">
        <f ca="1">IF(Tabla1[[#This Row],[Estado]]="No Aplica","",IF(Tabla1[[#This Row],[Estado]]="Con respuesta","Gestionado",IFERROR(NETWORKDAYS(TODAY(),Tabla1[[#This Row],[Fecha de Vencimiento]],Festivos),"")))</f>
        <v/>
      </c>
      <c r="L26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32" s="1"/>
      <c r="N2632" s="1"/>
      <c r="O2632" s="1"/>
      <c r="P2632" s="1" t="str">
        <f>_xlfn.IFNA(VLOOKUP(Tabla1[[#This Row],[Departamento]],Departamentos,2,FALSE),"")</f>
        <v/>
      </c>
      <c r="Q2632" s="1"/>
      <c r="R2632" s="1" t="str">
        <f>_xlfn.IFNA(VLOOKUP(Tabla1[[#This Row],[Municipio]],Municipios,2,FALSE),"")</f>
        <v/>
      </c>
      <c r="S2632" s="1"/>
      <c r="T2632" s="1"/>
      <c r="U2632" s="1"/>
      <c r="V2632" s="1"/>
      <c r="W2632" s="1"/>
      <c r="Z2632" s="1"/>
    </row>
    <row r="2633" spans="1:26">
      <c r="A2633" s="1"/>
      <c r="B2633" s="1"/>
      <c r="D2633" s="1"/>
      <c r="E2633" s="1"/>
      <c r="F2633" s="1"/>
      <c r="G2633" s="1"/>
      <c r="H2633" s="1"/>
      <c r="I2633" s="1" t="str">
        <f>IFERROR(VLOOKUP(Tabla1[[#This Row],[Tipo de Petición, queja o reclamo, queja o reclamo]],Tipif,2,0),"")</f>
        <v/>
      </c>
      <c r="J2633" s="2" t="str">
        <f>IF(Tabla1[[#This Row],[Fecha Radicado]]="","",IF(Tabla1[[#This Row],[Tipo de Petición, queja o reclamo, queja o reclamo]]="Sin término de respuesta","No aplica",WORKDAY(Tabla1[[#This Row],[Fecha Radicado]],Tabla1[[#This Row],[Plazo]],Festivos)))</f>
        <v/>
      </c>
      <c r="K2633" s="3" t="str">
        <f ca="1">IF(Tabla1[[#This Row],[Estado]]="No Aplica","",IF(Tabla1[[#This Row],[Estado]]="Con respuesta","Gestionado",IFERROR(NETWORKDAYS(TODAY(),Tabla1[[#This Row],[Fecha de Vencimiento]],Festivos),"")))</f>
        <v/>
      </c>
      <c r="L26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33" s="1"/>
      <c r="N2633" s="1"/>
      <c r="O2633" s="1"/>
      <c r="P2633" s="1" t="str">
        <f>_xlfn.IFNA(VLOOKUP(Tabla1[[#This Row],[Departamento]],Departamentos,2,FALSE),"")</f>
        <v/>
      </c>
      <c r="Q2633" s="1"/>
      <c r="R2633" s="1" t="str">
        <f>_xlfn.IFNA(VLOOKUP(Tabla1[[#This Row],[Municipio]],Municipios,2,FALSE),"")</f>
        <v/>
      </c>
      <c r="S2633" s="1"/>
      <c r="T2633" s="1"/>
      <c r="U2633" s="1"/>
      <c r="V2633" s="1"/>
      <c r="W2633" s="1"/>
      <c r="Z2633" s="1"/>
    </row>
    <row r="2634" spans="1:26">
      <c r="A2634" s="1"/>
      <c r="B2634" s="1"/>
      <c r="D2634" s="1"/>
      <c r="E2634" s="1"/>
      <c r="F2634" s="1"/>
      <c r="G2634" s="1"/>
      <c r="H2634" s="1"/>
      <c r="I2634" s="1" t="str">
        <f>IFERROR(VLOOKUP(Tabla1[[#This Row],[Tipo de Petición, queja o reclamo, queja o reclamo]],Tipif,2,0),"")</f>
        <v/>
      </c>
      <c r="J2634" s="2" t="str">
        <f>IF(Tabla1[[#This Row],[Fecha Radicado]]="","",IF(Tabla1[[#This Row],[Tipo de Petición, queja o reclamo, queja o reclamo]]="Sin término de respuesta","No aplica",WORKDAY(Tabla1[[#This Row],[Fecha Radicado]],Tabla1[[#This Row],[Plazo]],Festivos)))</f>
        <v/>
      </c>
      <c r="K2634" s="3" t="str">
        <f ca="1">IF(Tabla1[[#This Row],[Estado]]="No Aplica","",IF(Tabla1[[#This Row],[Estado]]="Con respuesta","Gestionado",IFERROR(NETWORKDAYS(TODAY(),Tabla1[[#This Row],[Fecha de Vencimiento]],Festivos),"")))</f>
        <v/>
      </c>
      <c r="L26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34" s="1"/>
      <c r="N2634" s="1"/>
      <c r="O2634" s="1"/>
      <c r="P2634" s="1" t="str">
        <f>_xlfn.IFNA(VLOOKUP(Tabla1[[#This Row],[Departamento]],Departamentos,2,FALSE),"")</f>
        <v/>
      </c>
      <c r="Q2634" s="1"/>
      <c r="R2634" s="1" t="str">
        <f>_xlfn.IFNA(VLOOKUP(Tabla1[[#This Row],[Municipio]],Municipios,2,FALSE),"")</f>
        <v/>
      </c>
      <c r="S2634" s="1"/>
      <c r="T2634" s="1"/>
      <c r="U2634" s="1"/>
      <c r="V2634" s="1"/>
      <c r="W2634" s="1"/>
      <c r="Z2634" s="1"/>
    </row>
    <row r="2635" spans="1:26">
      <c r="A2635" s="1"/>
      <c r="B2635" s="1"/>
      <c r="D2635" s="1"/>
      <c r="E2635" s="1"/>
      <c r="F2635" s="1"/>
      <c r="G2635" s="1"/>
      <c r="H2635" s="1"/>
      <c r="I2635" s="1" t="str">
        <f>IFERROR(VLOOKUP(Tabla1[[#This Row],[Tipo de Petición, queja o reclamo, queja o reclamo]],Tipif,2,0),"")</f>
        <v/>
      </c>
      <c r="J2635" s="2" t="str">
        <f>IF(Tabla1[[#This Row],[Fecha Radicado]]="","",IF(Tabla1[[#This Row],[Tipo de Petición, queja o reclamo, queja o reclamo]]="Sin término de respuesta","No aplica",WORKDAY(Tabla1[[#This Row],[Fecha Radicado]],Tabla1[[#This Row],[Plazo]],Festivos)))</f>
        <v/>
      </c>
      <c r="K2635" s="3" t="str">
        <f ca="1">IF(Tabla1[[#This Row],[Estado]]="No Aplica","",IF(Tabla1[[#This Row],[Estado]]="Con respuesta","Gestionado",IFERROR(NETWORKDAYS(TODAY(),Tabla1[[#This Row],[Fecha de Vencimiento]],Festivos),"")))</f>
        <v/>
      </c>
      <c r="L26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35" s="1"/>
      <c r="N2635" s="1"/>
      <c r="O2635" s="1"/>
      <c r="P2635" s="1" t="str">
        <f>_xlfn.IFNA(VLOOKUP(Tabla1[[#This Row],[Departamento]],Departamentos,2,FALSE),"")</f>
        <v/>
      </c>
      <c r="Q2635" s="1"/>
      <c r="R2635" s="1" t="str">
        <f>_xlfn.IFNA(VLOOKUP(Tabla1[[#This Row],[Municipio]],Municipios,2,FALSE),"")</f>
        <v/>
      </c>
      <c r="S2635" s="1"/>
      <c r="T2635" s="1"/>
      <c r="U2635" s="1"/>
      <c r="V2635" s="1"/>
      <c r="W2635" s="1"/>
      <c r="Z2635" s="1"/>
    </row>
    <row r="2636" spans="1:26">
      <c r="A2636" s="1"/>
      <c r="B2636" s="1"/>
      <c r="D2636" s="1"/>
      <c r="E2636" s="1"/>
      <c r="F2636" s="1"/>
      <c r="G2636" s="1"/>
      <c r="H2636" s="1"/>
      <c r="I2636" s="1" t="str">
        <f>IFERROR(VLOOKUP(Tabla1[[#This Row],[Tipo de Petición, queja o reclamo, queja o reclamo]],Tipif,2,0),"")</f>
        <v/>
      </c>
      <c r="J2636" s="2" t="str">
        <f>IF(Tabla1[[#This Row],[Fecha Radicado]]="","",IF(Tabla1[[#This Row],[Tipo de Petición, queja o reclamo, queja o reclamo]]="Sin término de respuesta","No aplica",WORKDAY(Tabla1[[#This Row],[Fecha Radicado]],Tabla1[[#This Row],[Plazo]],Festivos)))</f>
        <v/>
      </c>
      <c r="K2636" s="3" t="str">
        <f ca="1">IF(Tabla1[[#This Row],[Estado]]="No Aplica","",IF(Tabla1[[#This Row],[Estado]]="Con respuesta","Gestionado",IFERROR(NETWORKDAYS(TODAY(),Tabla1[[#This Row],[Fecha de Vencimiento]],Festivos),"")))</f>
        <v/>
      </c>
      <c r="L26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36" s="1"/>
      <c r="N2636" s="1"/>
      <c r="O2636" s="1"/>
      <c r="P2636" s="1" t="str">
        <f>_xlfn.IFNA(VLOOKUP(Tabla1[[#This Row],[Departamento]],Departamentos,2,FALSE),"")</f>
        <v/>
      </c>
      <c r="Q2636" s="1"/>
      <c r="R2636" s="1" t="str">
        <f>_xlfn.IFNA(VLOOKUP(Tabla1[[#This Row],[Municipio]],Municipios,2,FALSE),"")</f>
        <v/>
      </c>
      <c r="S2636" s="1"/>
      <c r="T2636" s="1"/>
      <c r="U2636" s="1"/>
      <c r="V2636" s="1"/>
      <c r="W2636" s="1"/>
      <c r="Z2636" s="1"/>
    </row>
    <row r="2637" spans="1:26">
      <c r="A2637" s="1"/>
      <c r="B2637" s="1"/>
      <c r="D2637" s="1"/>
      <c r="E2637" s="1"/>
      <c r="F2637" s="1"/>
      <c r="G2637" s="1"/>
      <c r="H2637" s="1"/>
      <c r="I2637" s="1" t="str">
        <f>IFERROR(VLOOKUP(Tabla1[[#This Row],[Tipo de Petición, queja o reclamo, queja o reclamo]],Tipif,2,0),"")</f>
        <v/>
      </c>
      <c r="J2637" s="2" t="str">
        <f>IF(Tabla1[[#This Row],[Fecha Radicado]]="","",IF(Tabla1[[#This Row],[Tipo de Petición, queja o reclamo, queja o reclamo]]="Sin término de respuesta","No aplica",WORKDAY(Tabla1[[#This Row],[Fecha Radicado]],Tabla1[[#This Row],[Plazo]],Festivos)))</f>
        <v/>
      </c>
      <c r="K2637" s="3" t="str">
        <f ca="1">IF(Tabla1[[#This Row],[Estado]]="No Aplica","",IF(Tabla1[[#This Row],[Estado]]="Con respuesta","Gestionado",IFERROR(NETWORKDAYS(TODAY(),Tabla1[[#This Row],[Fecha de Vencimiento]],Festivos),"")))</f>
        <v/>
      </c>
      <c r="L26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37" s="1"/>
      <c r="N2637" s="1"/>
      <c r="O2637" s="1"/>
      <c r="P2637" s="1" t="str">
        <f>_xlfn.IFNA(VLOOKUP(Tabla1[[#This Row],[Departamento]],Departamentos,2,FALSE),"")</f>
        <v/>
      </c>
      <c r="Q2637" s="1"/>
      <c r="R2637" s="1" t="str">
        <f>_xlfn.IFNA(VLOOKUP(Tabla1[[#This Row],[Municipio]],Municipios,2,FALSE),"")</f>
        <v/>
      </c>
      <c r="S2637" s="1"/>
      <c r="T2637" s="1"/>
      <c r="U2637" s="1"/>
      <c r="V2637" s="1"/>
      <c r="W2637" s="1"/>
      <c r="Z2637" s="1"/>
    </row>
    <row r="2638" spans="1:26">
      <c r="A2638" s="1"/>
      <c r="B2638" s="1"/>
      <c r="D2638" s="1"/>
      <c r="E2638" s="1"/>
      <c r="F2638" s="1"/>
      <c r="G2638" s="1"/>
      <c r="H2638" s="1"/>
      <c r="I2638" s="1" t="str">
        <f>IFERROR(VLOOKUP(Tabla1[[#This Row],[Tipo de Petición, queja o reclamo, queja o reclamo]],Tipif,2,0),"")</f>
        <v/>
      </c>
      <c r="J2638" s="2" t="str">
        <f>IF(Tabla1[[#This Row],[Fecha Radicado]]="","",IF(Tabla1[[#This Row],[Tipo de Petición, queja o reclamo, queja o reclamo]]="Sin término de respuesta","No aplica",WORKDAY(Tabla1[[#This Row],[Fecha Radicado]],Tabla1[[#This Row],[Plazo]],Festivos)))</f>
        <v/>
      </c>
      <c r="K2638" s="3" t="str">
        <f ca="1">IF(Tabla1[[#This Row],[Estado]]="No Aplica","",IF(Tabla1[[#This Row],[Estado]]="Con respuesta","Gestionado",IFERROR(NETWORKDAYS(TODAY(),Tabla1[[#This Row],[Fecha de Vencimiento]],Festivos),"")))</f>
        <v/>
      </c>
      <c r="L26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38" s="1"/>
      <c r="N2638" s="1"/>
      <c r="O2638" s="1"/>
      <c r="P2638" s="1" t="str">
        <f>_xlfn.IFNA(VLOOKUP(Tabla1[[#This Row],[Departamento]],Departamentos,2,FALSE),"")</f>
        <v/>
      </c>
      <c r="Q2638" s="1"/>
      <c r="R2638" s="1" t="str">
        <f>_xlfn.IFNA(VLOOKUP(Tabla1[[#This Row],[Municipio]],Municipios,2,FALSE),"")</f>
        <v/>
      </c>
      <c r="S2638" s="1"/>
      <c r="T2638" s="1"/>
      <c r="U2638" s="1"/>
      <c r="V2638" s="1"/>
      <c r="W2638" s="1"/>
      <c r="Z2638" s="1"/>
    </row>
    <row r="2639" spans="1:26">
      <c r="A2639" s="1"/>
      <c r="B2639" s="1"/>
      <c r="D2639" s="1"/>
      <c r="E2639" s="1"/>
      <c r="F2639" s="1"/>
      <c r="G2639" s="1"/>
      <c r="H2639" s="1"/>
      <c r="I2639" s="1" t="str">
        <f>IFERROR(VLOOKUP(Tabla1[[#This Row],[Tipo de Petición, queja o reclamo, queja o reclamo]],Tipif,2,0),"")</f>
        <v/>
      </c>
      <c r="J2639" s="2" t="str">
        <f>IF(Tabla1[[#This Row],[Fecha Radicado]]="","",IF(Tabla1[[#This Row],[Tipo de Petición, queja o reclamo, queja o reclamo]]="Sin término de respuesta","No aplica",WORKDAY(Tabla1[[#This Row],[Fecha Radicado]],Tabla1[[#This Row],[Plazo]],Festivos)))</f>
        <v/>
      </c>
      <c r="K2639" s="3" t="str">
        <f ca="1">IF(Tabla1[[#This Row],[Estado]]="No Aplica","",IF(Tabla1[[#This Row],[Estado]]="Con respuesta","Gestionado",IFERROR(NETWORKDAYS(TODAY(),Tabla1[[#This Row],[Fecha de Vencimiento]],Festivos),"")))</f>
        <v/>
      </c>
      <c r="L26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39" s="1"/>
      <c r="N2639" s="1"/>
      <c r="O2639" s="1"/>
      <c r="P2639" s="1" t="str">
        <f>_xlfn.IFNA(VLOOKUP(Tabla1[[#This Row],[Departamento]],Departamentos,2,FALSE),"")</f>
        <v/>
      </c>
      <c r="Q2639" s="1"/>
      <c r="R2639" s="1" t="str">
        <f>_xlfn.IFNA(VLOOKUP(Tabla1[[#This Row],[Municipio]],Municipios,2,FALSE),"")</f>
        <v/>
      </c>
      <c r="S2639" s="1"/>
      <c r="T2639" s="1"/>
      <c r="U2639" s="1"/>
      <c r="V2639" s="1"/>
      <c r="W2639" s="1"/>
      <c r="Z2639" s="1"/>
    </row>
    <row r="2640" spans="1:26">
      <c r="A2640" s="1"/>
      <c r="B2640" s="1"/>
      <c r="D2640" s="1"/>
      <c r="E2640" s="1"/>
      <c r="F2640" s="1"/>
      <c r="G2640" s="1"/>
      <c r="H2640" s="1"/>
      <c r="I2640" s="1" t="str">
        <f>IFERROR(VLOOKUP(Tabla1[[#This Row],[Tipo de Petición, queja o reclamo, queja o reclamo]],Tipif,2,0),"")</f>
        <v/>
      </c>
      <c r="J2640" s="2" t="str">
        <f>IF(Tabla1[[#This Row],[Fecha Radicado]]="","",IF(Tabla1[[#This Row],[Tipo de Petición, queja o reclamo, queja o reclamo]]="Sin término de respuesta","No aplica",WORKDAY(Tabla1[[#This Row],[Fecha Radicado]],Tabla1[[#This Row],[Plazo]],Festivos)))</f>
        <v/>
      </c>
      <c r="K2640" s="3" t="str">
        <f ca="1">IF(Tabla1[[#This Row],[Estado]]="No Aplica","",IF(Tabla1[[#This Row],[Estado]]="Con respuesta","Gestionado",IFERROR(NETWORKDAYS(TODAY(),Tabla1[[#This Row],[Fecha de Vencimiento]],Festivos),"")))</f>
        <v/>
      </c>
      <c r="L26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40" s="1"/>
      <c r="N2640" s="1"/>
      <c r="O2640" s="1"/>
      <c r="P2640" s="1" t="str">
        <f>_xlfn.IFNA(VLOOKUP(Tabla1[[#This Row],[Departamento]],Departamentos,2,FALSE),"")</f>
        <v/>
      </c>
      <c r="Q2640" s="1"/>
      <c r="R2640" s="1" t="str">
        <f>_xlfn.IFNA(VLOOKUP(Tabla1[[#This Row],[Municipio]],Municipios,2,FALSE),"")</f>
        <v/>
      </c>
      <c r="S2640" s="1"/>
      <c r="T2640" s="1"/>
      <c r="U2640" s="1"/>
      <c r="V2640" s="1"/>
      <c r="W2640" s="1"/>
      <c r="Z2640" s="1"/>
    </row>
    <row r="2641" spans="1:26">
      <c r="A2641" s="1"/>
      <c r="B2641" s="1"/>
      <c r="D2641" s="1"/>
      <c r="E2641" s="1"/>
      <c r="F2641" s="1"/>
      <c r="G2641" s="1"/>
      <c r="H2641" s="1"/>
      <c r="I2641" s="1" t="str">
        <f>IFERROR(VLOOKUP(Tabla1[[#This Row],[Tipo de Petición, queja o reclamo, queja o reclamo]],Tipif,2,0),"")</f>
        <v/>
      </c>
      <c r="J2641" s="2" t="str">
        <f>IF(Tabla1[[#This Row],[Fecha Radicado]]="","",IF(Tabla1[[#This Row],[Tipo de Petición, queja o reclamo, queja o reclamo]]="Sin término de respuesta","No aplica",WORKDAY(Tabla1[[#This Row],[Fecha Radicado]],Tabla1[[#This Row],[Plazo]],Festivos)))</f>
        <v/>
      </c>
      <c r="K2641" s="3" t="str">
        <f ca="1">IF(Tabla1[[#This Row],[Estado]]="No Aplica","",IF(Tabla1[[#This Row],[Estado]]="Con respuesta","Gestionado",IFERROR(NETWORKDAYS(TODAY(),Tabla1[[#This Row],[Fecha de Vencimiento]],Festivos),"")))</f>
        <v/>
      </c>
      <c r="L26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41" s="1"/>
      <c r="N2641" s="1"/>
      <c r="O2641" s="1"/>
      <c r="P2641" s="1" t="str">
        <f>_xlfn.IFNA(VLOOKUP(Tabla1[[#This Row],[Departamento]],Departamentos,2,FALSE),"")</f>
        <v/>
      </c>
      <c r="Q2641" s="1"/>
      <c r="R2641" s="1" t="str">
        <f>_xlfn.IFNA(VLOOKUP(Tabla1[[#This Row],[Municipio]],Municipios,2,FALSE),"")</f>
        <v/>
      </c>
      <c r="S2641" s="1"/>
      <c r="T2641" s="1"/>
      <c r="U2641" s="1"/>
      <c r="V2641" s="1"/>
      <c r="W2641" s="1"/>
      <c r="Z2641" s="1"/>
    </row>
    <row r="2642" spans="1:26">
      <c r="A2642" s="1"/>
      <c r="B2642" s="1"/>
      <c r="D2642" s="1"/>
      <c r="E2642" s="1"/>
      <c r="F2642" s="1"/>
      <c r="G2642" s="1"/>
      <c r="H2642" s="1"/>
      <c r="I2642" s="1" t="str">
        <f>IFERROR(VLOOKUP(Tabla1[[#This Row],[Tipo de Petición, queja o reclamo, queja o reclamo]],Tipif,2,0),"")</f>
        <v/>
      </c>
      <c r="J2642" s="2" t="str">
        <f>IF(Tabla1[[#This Row],[Fecha Radicado]]="","",IF(Tabla1[[#This Row],[Tipo de Petición, queja o reclamo, queja o reclamo]]="Sin término de respuesta","No aplica",WORKDAY(Tabla1[[#This Row],[Fecha Radicado]],Tabla1[[#This Row],[Plazo]],Festivos)))</f>
        <v/>
      </c>
      <c r="K2642" s="3" t="str">
        <f ca="1">IF(Tabla1[[#This Row],[Estado]]="No Aplica","",IF(Tabla1[[#This Row],[Estado]]="Con respuesta","Gestionado",IFERROR(NETWORKDAYS(TODAY(),Tabla1[[#This Row],[Fecha de Vencimiento]],Festivos),"")))</f>
        <v/>
      </c>
      <c r="L26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42" s="1"/>
      <c r="N2642" s="1"/>
      <c r="O2642" s="1"/>
      <c r="P2642" s="1" t="str">
        <f>_xlfn.IFNA(VLOOKUP(Tabla1[[#This Row],[Departamento]],Departamentos,2,FALSE),"")</f>
        <v/>
      </c>
      <c r="Q2642" s="1"/>
      <c r="R2642" s="1" t="str">
        <f>_xlfn.IFNA(VLOOKUP(Tabla1[[#This Row],[Municipio]],Municipios,2,FALSE),"")</f>
        <v/>
      </c>
      <c r="S2642" s="1"/>
      <c r="T2642" s="1"/>
      <c r="U2642" s="1"/>
      <c r="V2642" s="1"/>
      <c r="W2642" s="1"/>
      <c r="Z2642" s="1"/>
    </row>
    <row r="2643" spans="1:26">
      <c r="A2643" s="1"/>
      <c r="B2643" s="1"/>
      <c r="D2643" s="1"/>
      <c r="E2643" s="1"/>
      <c r="F2643" s="1"/>
      <c r="G2643" s="1"/>
      <c r="H2643" s="1"/>
      <c r="I2643" s="1" t="str">
        <f>IFERROR(VLOOKUP(Tabla1[[#This Row],[Tipo de Petición, queja o reclamo, queja o reclamo]],Tipif,2,0),"")</f>
        <v/>
      </c>
      <c r="J2643" s="2" t="str">
        <f>IF(Tabla1[[#This Row],[Fecha Radicado]]="","",IF(Tabla1[[#This Row],[Tipo de Petición, queja o reclamo, queja o reclamo]]="Sin término de respuesta","No aplica",WORKDAY(Tabla1[[#This Row],[Fecha Radicado]],Tabla1[[#This Row],[Plazo]],Festivos)))</f>
        <v/>
      </c>
      <c r="K2643" s="3" t="str">
        <f ca="1">IF(Tabla1[[#This Row],[Estado]]="No Aplica","",IF(Tabla1[[#This Row],[Estado]]="Con respuesta","Gestionado",IFERROR(NETWORKDAYS(TODAY(),Tabla1[[#This Row],[Fecha de Vencimiento]],Festivos),"")))</f>
        <v/>
      </c>
      <c r="L26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43" s="1"/>
      <c r="N2643" s="1"/>
      <c r="O2643" s="1"/>
      <c r="P2643" s="1" t="str">
        <f>_xlfn.IFNA(VLOOKUP(Tabla1[[#This Row],[Departamento]],Departamentos,2,FALSE),"")</f>
        <v/>
      </c>
      <c r="Q2643" s="1"/>
      <c r="R2643" s="1" t="str">
        <f>_xlfn.IFNA(VLOOKUP(Tabla1[[#This Row],[Municipio]],Municipios,2,FALSE),"")</f>
        <v/>
      </c>
      <c r="S2643" s="1"/>
      <c r="T2643" s="1"/>
      <c r="U2643" s="1"/>
      <c r="V2643" s="1"/>
      <c r="W2643" s="1"/>
      <c r="Z2643" s="1"/>
    </row>
    <row r="2644" spans="1:26">
      <c r="A2644" s="1"/>
      <c r="B2644" s="1"/>
      <c r="D2644" s="1"/>
      <c r="E2644" s="1"/>
      <c r="F2644" s="1"/>
      <c r="G2644" s="1"/>
      <c r="H2644" s="1"/>
      <c r="I2644" s="1" t="str">
        <f>IFERROR(VLOOKUP(Tabla1[[#This Row],[Tipo de Petición, queja o reclamo, queja o reclamo]],Tipif,2,0),"")</f>
        <v/>
      </c>
      <c r="J2644" s="2" t="str">
        <f>IF(Tabla1[[#This Row],[Fecha Radicado]]="","",IF(Tabla1[[#This Row],[Tipo de Petición, queja o reclamo, queja o reclamo]]="Sin término de respuesta","No aplica",WORKDAY(Tabla1[[#This Row],[Fecha Radicado]],Tabla1[[#This Row],[Plazo]],Festivos)))</f>
        <v/>
      </c>
      <c r="K2644" s="3" t="str">
        <f ca="1">IF(Tabla1[[#This Row],[Estado]]="No Aplica","",IF(Tabla1[[#This Row],[Estado]]="Con respuesta","Gestionado",IFERROR(NETWORKDAYS(TODAY(),Tabla1[[#This Row],[Fecha de Vencimiento]],Festivos),"")))</f>
        <v/>
      </c>
      <c r="L26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44" s="1"/>
      <c r="N2644" s="1"/>
      <c r="O2644" s="1"/>
      <c r="P2644" s="1" t="str">
        <f>_xlfn.IFNA(VLOOKUP(Tabla1[[#This Row],[Departamento]],Departamentos,2,FALSE),"")</f>
        <v/>
      </c>
      <c r="Q2644" s="1"/>
      <c r="R2644" s="1" t="str">
        <f>_xlfn.IFNA(VLOOKUP(Tabla1[[#This Row],[Municipio]],Municipios,2,FALSE),"")</f>
        <v/>
      </c>
      <c r="S2644" s="1"/>
      <c r="T2644" s="1"/>
      <c r="U2644" s="1"/>
      <c r="V2644" s="1"/>
      <c r="W2644" s="1"/>
      <c r="Z2644" s="1"/>
    </row>
    <row r="2645" spans="1:26">
      <c r="A2645" s="1"/>
      <c r="B2645" s="1"/>
      <c r="D2645" s="1"/>
      <c r="E2645" s="1"/>
      <c r="F2645" s="1"/>
      <c r="G2645" s="1"/>
      <c r="H2645" s="1"/>
      <c r="I2645" s="1" t="str">
        <f>IFERROR(VLOOKUP(Tabla1[[#This Row],[Tipo de Petición, queja o reclamo, queja o reclamo]],Tipif,2,0),"")</f>
        <v/>
      </c>
      <c r="J2645" s="2" t="str">
        <f>IF(Tabla1[[#This Row],[Fecha Radicado]]="","",IF(Tabla1[[#This Row],[Tipo de Petición, queja o reclamo, queja o reclamo]]="Sin término de respuesta","No aplica",WORKDAY(Tabla1[[#This Row],[Fecha Radicado]],Tabla1[[#This Row],[Plazo]],Festivos)))</f>
        <v/>
      </c>
      <c r="K2645" s="3" t="str">
        <f ca="1">IF(Tabla1[[#This Row],[Estado]]="No Aplica","",IF(Tabla1[[#This Row],[Estado]]="Con respuesta","Gestionado",IFERROR(NETWORKDAYS(TODAY(),Tabla1[[#This Row],[Fecha de Vencimiento]],Festivos),"")))</f>
        <v/>
      </c>
      <c r="L26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45" s="1"/>
      <c r="N2645" s="1"/>
      <c r="O2645" s="1"/>
      <c r="P2645" s="1" t="str">
        <f>_xlfn.IFNA(VLOOKUP(Tabla1[[#This Row],[Departamento]],Departamentos,2,FALSE),"")</f>
        <v/>
      </c>
      <c r="Q2645" s="1"/>
      <c r="R2645" s="1" t="str">
        <f>_xlfn.IFNA(VLOOKUP(Tabla1[[#This Row],[Municipio]],Municipios,2,FALSE),"")</f>
        <v/>
      </c>
      <c r="S2645" s="1"/>
      <c r="T2645" s="1"/>
      <c r="U2645" s="1"/>
      <c r="V2645" s="1"/>
      <c r="W2645" s="1"/>
      <c r="Z2645" s="1"/>
    </row>
    <row r="2646" spans="1:26">
      <c r="A2646" s="1"/>
      <c r="B2646" s="1"/>
      <c r="D2646" s="1"/>
      <c r="E2646" s="1"/>
      <c r="F2646" s="1"/>
      <c r="G2646" s="1"/>
      <c r="H2646" s="1"/>
      <c r="I2646" s="1" t="str">
        <f>IFERROR(VLOOKUP(Tabla1[[#This Row],[Tipo de Petición, queja o reclamo, queja o reclamo]],Tipif,2,0),"")</f>
        <v/>
      </c>
      <c r="J2646" s="2" t="str">
        <f>IF(Tabla1[[#This Row],[Fecha Radicado]]="","",IF(Tabla1[[#This Row],[Tipo de Petición, queja o reclamo, queja o reclamo]]="Sin término de respuesta","No aplica",WORKDAY(Tabla1[[#This Row],[Fecha Radicado]],Tabla1[[#This Row],[Plazo]],Festivos)))</f>
        <v/>
      </c>
      <c r="K2646" s="3" t="str">
        <f ca="1">IF(Tabla1[[#This Row],[Estado]]="No Aplica","",IF(Tabla1[[#This Row],[Estado]]="Con respuesta","Gestionado",IFERROR(NETWORKDAYS(TODAY(),Tabla1[[#This Row],[Fecha de Vencimiento]],Festivos),"")))</f>
        <v/>
      </c>
      <c r="L26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46" s="1"/>
      <c r="N2646" s="1"/>
      <c r="O2646" s="1"/>
      <c r="P2646" s="1" t="str">
        <f>_xlfn.IFNA(VLOOKUP(Tabla1[[#This Row],[Departamento]],Departamentos,2,FALSE),"")</f>
        <v/>
      </c>
      <c r="Q2646" s="1"/>
      <c r="R2646" s="1" t="str">
        <f>_xlfn.IFNA(VLOOKUP(Tabla1[[#This Row],[Municipio]],Municipios,2,FALSE),"")</f>
        <v/>
      </c>
      <c r="S2646" s="1"/>
      <c r="T2646" s="1"/>
      <c r="U2646" s="1"/>
      <c r="V2646" s="1"/>
      <c r="W2646" s="1"/>
      <c r="Z2646" s="1"/>
    </row>
    <row r="2647" spans="1:26">
      <c r="A2647" s="1"/>
      <c r="B2647" s="1"/>
      <c r="D2647" s="1"/>
      <c r="E2647" s="1"/>
      <c r="F2647" s="1"/>
      <c r="G2647" s="1"/>
      <c r="H2647" s="1"/>
      <c r="I2647" s="1" t="str">
        <f>IFERROR(VLOOKUP(Tabla1[[#This Row],[Tipo de Petición, queja o reclamo, queja o reclamo]],Tipif,2,0),"")</f>
        <v/>
      </c>
      <c r="J2647" s="2" t="str">
        <f>IF(Tabla1[[#This Row],[Fecha Radicado]]="","",IF(Tabla1[[#This Row],[Tipo de Petición, queja o reclamo, queja o reclamo]]="Sin término de respuesta","No aplica",WORKDAY(Tabla1[[#This Row],[Fecha Radicado]],Tabla1[[#This Row],[Plazo]],Festivos)))</f>
        <v/>
      </c>
      <c r="K2647" s="3" t="str">
        <f ca="1">IF(Tabla1[[#This Row],[Estado]]="No Aplica","",IF(Tabla1[[#This Row],[Estado]]="Con respuesta","Gestionado",IFERROR(NETWORKDAYS(TODAY(),Tabla1[[#This Row],[Fecha de Vencimiento]],Festivos),"")))</f>
        <v/>
      </c>
      <c r="L26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47" s="1"/>
      <c r="N2647" s="1"/>
      <c r="O2647" s="1"/>
      <c r="P2647" s="1" t="str">
        <f>_xlfn.IFNA(VLOOKUP(Tabla1[[#This Row],[Departamento]],Departamentos,2,FALSE),"")</f>
        <v/>
      </c>
      <c r="Q2647" s="1"/>
      <c r="R2647" s="1" t="str">
        <f>_xlfn.IFNA(VLOOKUP(Tabla1[[#This Row],[Municipio]],Municipios,2,FALSE),"")</f>
        <v/>
      </c>
      <c r="S2647" s="1"/>
      <c r="T2647" s="1"/>
      <c r="U2647" s="1"/>
      <c r="V2647" s="1"/>
      <c r="W2647" s="1"/>
      <c r="Z2647" s="1"/>
    </row>
    <row r="2648" spans="1:26">
      <c r="A2648" s="1"/>
      <c r="B2648" s="1"/>
      <c r="D2648" s="1"/>
      <c r="E2648" s="1"/>
      <c r="F2648" s="1"/>
      <c r="G2648" s="1"/>
      <c r="H2648" s="1"/>
      <c r="I2648" s="1" t="str">
        <f>IFERROR(VLOOKUP(Tabla1[[#This Row],[Tipo de Petición, queja o reclamo, queja o reclamo]],Tipif,2,0),"")</f>
        <v/>
      </c>
      <c r="J2648" s="2" t="str">
        <f>IF(Tabla1[[#This Row],[Fecha Radicado]]="","",IF(Tabla1[[#This Row],[Tipo de Petición, queja o reclamo, queja o reclamo]]="Sin término de respuesta","No aplica",WORKDAY(Tabla1[[#This Row],[Fecha Radicado]],Tabla1[[#This Row],[Plazo]],Festivos)))</f>
        <v/>
      </c>
      <c r="K2648" s="3" t="str">
        <f ca="1">IF(Tabla1[[#This Row],[Estado]]="No Aplica","",IF(Tabla1[[#This Row],[Estado]]="Con respuesta","Gestionado",IFERROR(NETWORKDAYS(TODAY(),Tabla1[[#This Row],[Fecha de Vencimiento]],Festivos),"")))</f>
        <v/>
      </c>
      <c r="L26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48" s="1"/>
      <c r="N2648" s="1"/>
      <c r="O2648" s="1"/>
      <c r="P2648" s="1" t="str">
        <f>_xlfn.IFNA(VLOOKUP(Tabla1[[#This Row],[Departamento]],Departamentos,2,FALSE),"")</f>
        <v/>
      </c>
      <c r="Q2648" s="1"/>
      <c r="R2648" s="1" t="str">
        <f>_xlfn.IFNA(VLOOKUP(Tabla1[[#This Row],[Municipio]],Municipios,2,FALSE),"")</f>
        <v/>
      </c>
      <c r="S2648" s="1"/>
      <c r="T2648" s="1"/>
      <c r="U2648" s="1"/>
      <c r="V2648" s="1"/>
      <c r="W2648" s="1"/>
      <c r="Z2648" s="1"/>
    </row>
    <row r="2649" spans="1:26">
      <c r="A2649" s="1"/>
      <c r="B2649" s="1"/>
      <c r="D2649" s="1"/>
      <c r="E2649" s="1"/>
      <c r="F2649" s="1"/>
      <c r="G2649" s="1"/>
      <c r="H2649" s="1"/>
      <c r="I2649" s="1" t="str">
        <f>IFERROR(VLOOKUP(Tabla1[[#This Row],[Tipo de Petición, queja o reclamo, queja o reclamo]],Tipif,2,0),"")</f>
        <v/>
      </c>
      <c r="J2649" s="2" t="str">
        <f>IF(Tabla1[[#This Row],[Fecha Radicado]]="","",IF(Tabla1[[#This Row],[Tipo de Petición, queja o reclamo, queja o reclamo]]="Sin término de respuesta","No aplica",WORKDAY(Tabla1[[#This Row],[Fecha Radicado]],Tabla1[[#This Row],[Plazo]],Festivos)))</f>
        <v/>
      </c>
      <c r="K2649" s="3" t="str">
        <f ca="1">IF(Tabla1[[#This Row],[Estado]]="No Aplica","",IF(Tabla1[[#This Row],[Estado]]="Con respuesta","Gestionado",IFERROR(NETWORKDAYS(TODAY(),Tabla1[[#This Row],[Fecha de Vencimiento]],Festivos),"")))</f>
        <v/>
      </c>
      <c r="L26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49" s="1"/>
      <c r="N2649" s="1"/>
      <c r="O2649" s="1"/>
      <c r="P2649" s="1" t="str">
        <f>_xlfn.IFNA(VLOOKUP(Tabla1[[#This Row],[Departamento]],Departamentos,2,FALSE),"")</f>
        <v/>
      </c>
      <c r="Q2649" s="1"/>
      <c r="R2649" s="1" t="str">
        <f>_xlfn.IFNA(VLOOKUP(Tabla1[[#This Row],[Municipio]],Municipios,2,FALSE),"")</f>
        <v/>
      </c>
      <c r="S2649" s="1"/>
      <c r="T2649" s="1"/>
      <c r="U2649" s="1"/>
      <c r="V2649" s="1"/>
      <c r="W2649" s="1"/>
      <c r="Z2649" s="1"/>
    </row>
    <row r="2650" spans="1:26">
      <c r="A2650" s="1"/>
      <c r="B2650" s="1"/>
      <c r="D2650" s="1"/>
      <c r="E2650" s="1"/>
      <c r="F2650" s="1"/>
      <c r="G2650" s="1"/>
      <c r="H2650" s="1"/>
      <c r="I2650" s="1" t="str">
        <f>IFERROR(VLOOKUP(Tabla1[[#This Row],[Tipo de Petición, queja o reclamo, queja o reclamo]],Tipif,2,0),"")</f>
        <v/>
      </c>
      <c r="J2650" s="2" t="str">
        <f>IF(Tabla1[[#This Row],[Fecha Radicado]]="","",IF(Tabla1[[#This Row],[Tipo de Petición, queja o reclamo, queja o reclamo]]="Sin término de respuesta","No aplica",WORKDAY(Tabla1[[#This Row],[Fecha Radicado]],Tabla1[[#This Row],[Plazo]],Festivos)))</f>
        <v/>
      </c>
      <c r="K2650" s="3" t="str">
        <f ca="1">IF(Tabla1[[#This Row],[Estado]]="No Aplica","",IF(Tabla1[[#This Row],[Estado]]="Con respuesta","Gestionado",IFERROR(NETWORKDAYS(TODAY(),Tabla1[[#This Row],[Fecha de Vencimiento]],Festivos),"")))</f>
        <v/>
      </c>
      <c r="L26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50" s="1"/>
      <c r="N2650" s="1"/>
      <c r="O2650" s="1"/>
      <c r="P2650" s="1" t="str">
        <f>_xlfn.IFNA(VLOOKUP(Tabla1[[#This Row],[Departamento]],Departamentos,2,FALSE),"")</f>
        <v/>
      </c>
      <c r="Q2650" s="1"/>
      <c r="R2650" s="1" t="str">
        <f>_xlfn.IFNA(VLOOKUP(Tabla1[[#This Row],[Municipio]],Municipios,2,FALSE),"")</f>
        <v/>
      </c>
      <c r="S2650" s="1"/>
      <c r="T2650" s="1"/>
      <c r="U2650" s="1"/>
      <c r="V2650" s="1"/>
      <c r="W2650" s="1"/>
      <c r="Z2650" s="1"/>
    </row>
    <row r="2651" spans="1:26">
      <c r="A2651" s="1"/>
      <c r="B2651" s="1"/>
      <c r="D2651" s="1"/>
      <c r="E2651" s="1"/>
      <c r="F2651" s="1"/>
      <c r="G2651" s="1"/>
      <c r="H2651" s="1"/>
      <c r="I2651" s="1" t="str">
        <f>IFERROR(VLOOKUP(Tabla1[[#This Row],[Tipo de Petición, queja o reclamo, queja o reclamo]],Tipif,2,0),"")</f>
        <v/>
      </c>
      <c r="J2651" s="2" t="str">
        <f>IF(Tabla1[[#This Row],[Fecha Radicado]]="","",IF(Tabla1[[#This Row],[Tipo de Petición, queja o reclamo, queja o reclamo]]="Sin término de respuesta","No aplica",WORKDAY(Tabla1[[#This Row],[Fecha Radicado]],Tabla1[[#This Row],[Plazo]],Festivos)))</f>
        <v/>
      </c>
      <c r="K2651" s="3" t="str">
        <f ca="1">IF(Tabla1[[#This Row],[Estado]]="No Aplica","",IF(Tabla1[[#This Row],[Estado]]="Con respuesta","Gestionado",IFERROR(NETWORKDAYS(TODAY(),Tabla1[[#This Row],[Fecha de Vencimiento]],Festivos),"")))</f>
        <v/>
      </c>
      <c r="L26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51" s="1"/>
      <c r="N2651" s="1"/>
      <c r="O2651" s="1"/>
      <c r="P2651" s="1" t="str">
        <f>_xlfn.IFNA(VLOOKUP(Tabla1[[#This Row],[Departamento]],Departamentos,2,FALSE),"")</f>
        <v/>
      </c>
      <c r="Q2651" s="1"/>
      <c r="R2651" s="1" t="str">
        <f>_xlfn.IFNA(VLOOKUP(Tabla1[[#This Row],[Municipio]],Municipios,2,FALSE),"")</f>
        <v/>
      </c>
      <c r="S2651" s="1"/>
      <c r="T2651" s="1"/>
      <c r="U2651" s="1"/>
      <c r="V2651" s="1"/>
      <c r="W2651" s="1"/>
      <c r="Z2651" s="1"/>
    </row>
    <row r="2652" spans="1:26">
      <c r="A2652" s="1"/>
      <c r="B2652" s="1"/>
      <c r="D2652" s="1"/>
      <c r="E2652" s="1"/>
      <c r="F2652" s="1"/>
      <c r="G2652" s="1"/>
      <c r="H2652" s="1"/>
      <c r="I2652" s="1" t="str">
        <f>IFERROR(VLOOKUP(Tabla1[[#This Row],[Tipo de Petición, queja o reclamo, queja o reclamo]],Tipif,2,0),"")</f>
        <v/>
      </c>
      <c r="J2652" s="2" t="str">
        <f>IF(Tabla1[[#This Row],[Fecha Radicado]]="","",IF(Tabla1[[#This Row],[Tipo de Petición, queja o reclamo, queja o reclamo]]="Sin término de respuesta","No aplica",WORKDAY(Tabla1[[#This Row],[Fecha Radicado]],Tabla1[[#This Row],[Plazo]],Festivos)))</f>
        <v/>
      </c>
      <c r="K2652" s="3" t="str">
        <f ca="1">IF(Tabla1[[#This Row],[Estado]]="No Aplica","",IF(Tabla1[[#This Row],[Estado]]="Con respuesta","Gestionado",IFERROR(NETWORKDAYS(TODAY(),Tabla1[[#This Row],[Fecha de Vencimiento]],Festivos),"")))</f>
        <v/>
      </c>
      <c r="L26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52" s="1"/>
      <c r="N2652" s="1"/>
      <c r="O2652" s="1"/>
      <c r="P2652" s="1" t="str">
        <f>_xlfn.IFNA(VLOOKUP(Tabla1[[#This Row],[Departamento]],Departamentos,2,FALSE),"")</f>
        <v/>
      </c>
      <c r="Q2652" s="1"/>
      <c r="R2652" s="1" t="str">
        <f>_xlfn.IFNA(VLOOKUP(Tabla1[[#This Row],[Municipio]],Municipios,2,FALSE),"")</f>
        <v/>
      </c>
      <c r="S2652" s="1"/>
      <c r="T2652" s="1"/>
      <c r="U2652" s="1"/>
      <c r="V2652" s="1"/>
      <c r="W2652" s="1"/>
      <c r="Z2652" s="1"/>
    </row>
    <row r="2653" spans="1:26">
      <c r="A2653" s="1"/>
      <c r="B2653" s="1"/>
      <c r="D2653" s="1"/>
      <c r="E2653" s="1"/>
      <c r="F2653" s="1"/>
      <c r="G2653" s="1"/>
      <c r="H2653" s="1"/>
      <c r="I2653" s="1" t="str">
        <f>IFERROR(VLOOKUP(Tabla1[[#This Row],[Tipo de Petición, queja o reclamo, queja o reclamo]],Tipif,2,0),"")</f>
        <v/>
      </c>
      <c r="J2653" s="2" t="str">
        <f>IF(Tabla1[[#This Row],[Fecha Radicado]]="","",IF(Tabla1[[#This Row],[Tipo de Petición, queja o reclamo, queja o reclamo]]="Sin término de respuesta","No aplica",WORKDAY(Tabla1[[#This Row],[Fecha Radicado]],Tabla1[[#This Row],[Plazo]],Festivos)))</f>
        <v/>
      </c>
      <c r="K2653" s="3" t="str">
        <f ca="1">IF(Tabla1[[#This Row],[Estado]]="No Aplica","",IF(Tabla1[[#This Row],[Estado]]="Con respuesta","Gestionado",IFERROR(NETWORKDAYS(TODAY(),Tabla1[[#This Row],[Fecha de Vencimiento]],Festivos),"")))</f>
        <v/>
      </c>
      <c r="L26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53" s="1"/>
      <c r="N2653" s="1"/>
      <c r="O2653" s="1"/>
      <c r="P2653" s="1" t="str">
        <f>_xlfn.IFNA(VLOOKUP(Tabla1[[#This Row],[Departamento]],Departamentos,2,FALSE),"")</f>
        <v/>
      </c>
      <c r="Q2653" s="1"/>
      <c r="R2653" s="1" t="str">
        <f>_xlfn.IFNA(VLOOKUP(Tabla1[[#This Row],[Municipio]],Municipios,2,FALSE),"")</f>
        <v/>
      </c>
      <c r="S2653" s="1"/>
      <c r="T2653" s="1"/>
      <c r="U2653" s="1"/>
      <c r="V2653" s="1"/>
      <c r="W2653" s="1"/>
      <c r="Z2653" s="1"/>
    </row>
    <row r="2654" spans="1:26">
      <c r="A2654" s="1"/>
      <c r="B2654" s="1"/>
      <c r="D2654" s="1"/>
      <c r="E2654" s="1"/>
      <c r="F2654" s="1"/>
      <c r="G2654" s="1"/>
      <c r="H2654" s="1"/>
      <c r="I2654" s="1" t="str">
        <f>IFERROR(VLOOKUP(Tabla1[[#This Row],[Tipo de Petición, queja o reclamo, queja o reclamo]],Tipif,2,0),"")</f>
        <v/>
      </c>
      <c r="J2654" s="2" t="str">
        <f>IF(Tabla1[[#This Row],[Fecha Radicado]]="","",IF(Tabla1[[#This Row],[Tipo de Petición, queja o reclamo, queja o reclamo]]="Sin término de respuesta","No aplica",WORKDAY(Tabla1[[#This Row],[Fecha Radicado]],Tabla1[[#This Row],[Plazo]],Festivos)))</f>
        <v/>
      </c>
      <c r="K2654" s="3" t="str">
        <f ca="1">IF(Tabla1[[#This Row],[Estado]]="No Aplica","",IF(Tabla1[[#This Row],[Estado]]="Con respuesta","Gestionado",IFERROR(NETWORKDAYS(TODAY(),Tabla1[[#This Row],[Fecha de Vencimiento]],Festivos),"")))</f>
        <v/>
      </c>
      <c r="L26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54" s="1"/>
      <c r="N2654" s="1"/>
      <c r="O2654" s="1"/>
      <c r="P2654" s="1" t="str">
        <f>_xlfn.IFNA(VLOOKUP(Tabla1[[#This Row],[Departamento]],Departamentos,2,FALSE),"")</f>
        <v/>
      </c>
      <c r="Q2654" s="1"/>
      <c r="R2654" s="1" t="str">
        <f>_xlfn.IFNA(VLOOKUP(Tabla1[[#This Row],[Municipio]],Municipios,2,FALSE),"")</f>
        <v/>
      </c>
      <c r="S2654" s="1"/>
      <c r="T2654" s="1"/>
      <c r="U2654" s="1"/>
      <c r="V2654" s="1"/>
      <c r="W2654" s="1"/>
      <c r="Z2654" s="1"/>
    </row>
    <row r="2655" spans="1:26">
      <c r="A2655" s="1"/>
      <c r="B2655" s="1"/>
      <c r="D2655" s="1"/>
      <c r="E2655" s="1"/>
      <c r="F2655" s="1"/>
      <c r="G2655" s="1"/>
      <c r="H2655" s="1"/>
      <c r="I2655" s="1" t="str">
        <f>IFERROR(VLOOKUP(Tabla1[[#This Row],[Tipo de Petición, queja o reclamo, queja o reclamo]],Tipif,2,0),"")</f>
        <v/>
      </c>
      <c r="J2655" s="2" t="str">
        <f>IF(Tabla1[[#This Row],[Fecha Radicado]]="","",IF(Tabla1[[#This Row],[Tipo de Petición, queja o reclamo, queja o reclamo]]="Sin término de respuesta","No aplica",WORKDAY(Tabla1[[#This Row],[Fecha Radicado]],Tabla1[[#This Row],[Plazo]],Festivos)))</f>
        <v/>
      </c>
      <c r="K2655" s="3" t="str">
        <f ca="1">IF(Tabla1[[#This Row],[Estado]]="No Aplica","",IF(Tabla1[[#This Row],[Estado]]="Con respuesta","Gestionado",IFERROR(NETWORKDAYS(TODAY(),Tabla1[[#This Row],[Fecha de Vencimiento]],Festivos),"")))</f>
        <v/>
      </c>
      <c r="L26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55" s="1"/>
      <c r="N2655" s="1"/>
      <c r="O2655" s="1"/>
      <c r="P2655" s="1" t="str">
        <f>_xlfn.IFNA(VLOOKUP(Tabla1[[#This Row],[Departamento]],Departamentos,2,FALSE),"")</f>
        <v/>
      </c>
      <c r="Q2655" s="1"/>
      <c r="R2655" s="1" t="str">
        <f>_xlfn.IFNA(VLOOKUP(Tabla1[[#This Row],[Municipio]],Municipios,2,FALSE),"")</f>
        <v/>
      </c>
      <c r="S2655" s="1"/>
      <c r="T2655" s="1"/>
      <c r="U2655" s="1"/>
      <c r="V2655" s="1"/>
      <c r="W2655" s="1"/>
      <c r="Z2655" s="1"/>
    </row>
    <row r="2656" spans="1:26">
      <c r="A2656" s="1"/>
      <c r="B2656" s="1"/>
      <c r="D2656" s="1"/>
      <c r="E2656" s="1"/>
      <c r="F2656" s="1"/>
      <c r="G2656" s="1"/>
      <c r="H2656" s="1"/>
      <c r="I2656" s="1" t="str">
        <f>IFERROR(VLOOKUP(Tabla1[[#This Row],[Tipo de Petición, queja o reclamo, queja o reclamo]],Tipif,2,0),"")</f>
        <v/>
      </c>
      <c r="J2656" s="2" t="str">
        <f>IF(Tabla1[[#This Row],[Fecha Radicado]]="","",IF(Tabla1[[#This Row],[Tipo de Petición, queja o reclamo, queja o reclamo]]="Sin término de respuesta","No aplica",WORKDAY(Tabla1[[#This Row],[Fecha Radicado]],Tabla1[[#This Row],[Plazo]],Festivos)))</f>
        <v/>
      </c>
      <c r="K2656" s="3" t="str">
        <f ca="1">IF(Tabla1[[#This Row],[Estado]]="No Aplica","",IF(Tabla1[[#This Row],[Estado]]="Con respuesta","Gestionado",IFERROR(NETWORKDAYS(TODAY(),Tabla1[[#This Row],[Fecha de Vencimiento]],Festivos),"")))</f>
        <v/>
      </c>
      <c r="L26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56" s="1"/>
      <c r="N2656" s="1"/>
      <c r="O2656" s="1"/>
      <c r="P2656" s="1" t="str">
        <f>_xlfn.IFNA(VLOOKUP(Tabla1[[#This Row],[Departamento]],Departamentos,2,FALSE),"")</f>
        <v/>
      </c>
      <c r="Q2656" s="1"/>
      <c r="R2656" s="1" t="str">
        <f>_xlfn.IFNA(VLOOKUP(Tabla1[[#This Row],[Municipio]],Municipios,2,FALSE),"")</f>
        <v/>
      </c>
      <c r="S2656" s="1"/>
      <c r="T2656" s="1"/>
      <c r="U2656" s="1"/>
      <c r="V2656" s="1"/>
      <c r="W2656" s="1"/>
      <c r="Z2656" s="1"/>
    </row>
    <row r="2657" spans="1:26">
      <c r="A2657" s="1"/>
      <c r="B2657" s="1"/>
      <c r="D2657" s="1"/>
      <c r="E2657" s="1"/>
      <c r="F2657" s="1"/>
      <c r="G2657" s="1"/>
      <c r="H2657" s="1"/>
      <c r="I2657" s="1" t="str">
        <f>IFERROR(VLOOKUP(Tabla1[[#This Row],[Tipo de Petición, queja o reclamo, queja o reclamo]],Tipif,2,0),"")</f>
        <v/>
      </c>
      <c r="J2657" s="2" t="str">
        <f>IF(Tabla1[[#This Row],[Fecha Radicado]]="","",IF(Tabla1[[#This Row],[Tipo de Petición, queja o reclamo, queja o reclamo]]="Sin término de respuesta","No aplica",WORKDAY(Tabla1[[#This Row],[Fecha Radicado]],Tabla1[[#This Row],[Plazo]],Festivos)))</f>
        <v/>
      </c>
      <c r="K2657" s="3" t="str">
        <f ca="1">IF(Tabla1[[#This Row],[Estado]]="No Aplica","",IF(Tabla1[[#This Row],[Estado]]="Con respuesta","Gestionado",IFERROR(NETWORKDAYS(TODAY(),Tabla1[[#This Row],[Fecha de Vencimiento]],Festivos),"")))</f>
        <v/>
      </c>
      <c r="L26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57" s="1"/>
      <c r="N2657" s="1"/>
      <c r="O2657" s="1"/>
      <c r="P2657" s="1" t="str">
        <f>_xlfn.IFNA(VLOOKUP(Tabla1[[#This Row],[Departamento]],Departamentos,2,FALSE),"")</f>
        <v/>
      </c>
      <c r="Q2657" s="1"/>
      <c r="R2657" s="1" t="str">
        <f>_xlfn.IFNA(VLOOKUP(Tabla1[[#This Row],[Municipio]],Municipios,2,FALSE),"")</f>
        <v/>
      </c>
      <c r="S2657" s="1"/>
      <c r="T2657" s="1"/>
      <c r="U2657" s="1"/>
      <c r="V2657" s="1"/>
      <c r="W2657" s="1"/>
      <c r="Z2657" s="1"/>
    </row>
    <row r="2658" spans="1:26">
      <c r="A2658" s="1"/>
      <c r="B2658" s="1"/>
      <c r="D2658" s="1"/>
      <c r="E2658" s="1"/>
      <c r="F2658" s="1"/>
      <c r="G2658" s="1"/>
      <c r="H2658" s="1"/>
      <c r="I2658" s="1" t="str">
        <f>IFERROR(VLOOKUP(Tabla1[[#This Row],[Tipo de Petición, queja o reclamo, queja o reclamo]],Tipif,2,0),"")</f>
        <v/>
      </c>
      <c r="J2658" s="2" t="str">
        <f>IF(Tabla1[[#This Row],[Fecha Radicado]]="","",IF(Tabla1[[#This Row],[Tipo de Petición, queja o reclamo, queja o reclamo]]="Sin término de respuesta","No aplica",WORKDAY(Tabla1[[#This Row],[Fecha Radicado]],Tabla1[[#This Row],[Plazo]],Festivos)))</f>
        <v/>
      </c>
      <c r="K2658" s="3" t="str">
        <f ca="1">IF(Tabla1[[#This Row],[Estado]]="No Aplica","",IF(Tabla1[[#This Row],[Estado]]="Con respuesta","Gestionado",IFERROR(NETWORKDAYS(TODAY(),Tabla1[[#This Row],[Fecha de Vencimiento]],Festivos),"")))</f>
        <v/>
      </c>
      <c r="L26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58" s="1"/>
      <c r="N2658" s="1"/>
      <c r="O2658" s="1"/>
      <c r="P2658" s="1" t="str">
        <f>_xlfn.IFNA(VLOOKUP(Tabla1[[#This Row],[Departamento]],Departamentos,2,FALSE),"")</f>
        <v/>
      </c>
      <c r="Q2658" s="1"/>
      <c r="R2658" s="1" t="str">
        <f>_xlfn.IFNA(VLOOKUP(Tabla1[[#This Row],[Municipio]],Municipios,2,FALSE),"")</f>
        <v/>
      </c>
      <c r="S2658" s="1"/>
      <c r="T2658" s="1"/>
      <c r="U2658" s="1"/>
      <c r="V2658" s="1"/>
      <c r="W2658" s="1"/>
      <c r="Z2658" s="1"/>
    </row>
    <row r="2659" spans="1:26">
      <c r="A2659" s="1"/>
      <c r="B2659" s="1"/>
      <c r="D2659" s="1"/>
      <c r="E2659" s="1"/>
      <c r="F2659" s="1"/>
      <c r="G2659" s="1"/>
      <c r="H2659" s="1"/>
      <c r="I2659" s="1" t="str">
        <f>IFERROR(VLOOKUP(Tabla1[[#This Row],[Tipo de Petición, queja o reclamo, queja o reclamo]],Tipif,2,0),"")</f>
        <v/>
      </c>
      <c r="J2659" s="2" t="str">
        <f>IF(Tabla1[[#This Row],[Fecha Radicado]]="","",IF(Tabla1[[#This Row],[Tipo de Petición, queja o reclamo, queja o reclamo]]="Sin término de respuesta","No aplica",WORKDAY(Tabla1[[#This Row],[Fecha Radicado]],Tabla1[[#This Row],[Plazo]],Festivos)))</f>
        <v/>
      </c>
      <c r="K2659" s="3" t="str">
        <f ca="1">IF(Tabla1[[#This Row],[Estado]]="No Aplica","",IF(Tabla1[[#This Row],[Estado]]="Con respuesta","Gestionado",IFERROR(NETWORKDAYS(TODAY(),Tabla1[[#This Row],[Fecha de Vencimiento]],Festivos),"")))</f>
        <v/>
      </c>
      <c r="L26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59" s="1"/>
      <c r="N2659" s="1"/>
      <c r="O2659" s="1"/>
      <c r="P2659" s="1" t="str">
        <f>_xlfn.IFNA(VLOOKUP(Tabla1[[#This Row],[Departamento]],Departamentos,2,FALSE),"")</f>
        <v/>
      </c>
      <c r="Q2659" s="1"/>
      <c r="R2659" s="1" t="str">
        <f>_xlfn.IFNA(VLOOKUP(Tabla1[[#This Row],[Municipio]],Municipios,2,FALSE),"")</f>
        <v/>
      </c>
      <c r="S2659" s="1"/>
      <c r="T2659" s="1"/>
      <c r="U2659" s="1"/>
      <c r="V2659" s="1"/>
      <c r="W2659" s="1"/>
      <c r="Z2659" s="1"/>
    </row>
    <row r="2660" spans="1:26">
      <c r="A2660" s="1"/>
      <c r="B2660" s="1"/>
      <c r="D2660" s="1"/>
      <c r="E2660" s="1"/>
      <c r="F2660" s="1"/>
      <c r="G2660" s="1"/>
      <c r="H2660" s="1"/>
      <c r="I2660" s="1" t="str">
        <f>IFERROR(VLOOKUP(Tabla1[[#This Row],[Tipo de Petición, queja o reclamo, queja o reclamo]],Tipif,2,0),"")</f>
        <v/>
      </c>
      <c r="J2660" s="2" t="str">
        <f>IF(Tabla1[[#This Row],[Fecha Radicado]]="","",IF(Tabla1[[#This Row],[Tipo de Petición, queja o reclamo, queja o reclamo]]="Sin término de respuesta","No aplica",WORKDAY(Tabla1[[#This Row],[Fecha Radicado]],Tabla1[[#This Row],[Plazo]],Festivos)))</f>
        <v/>
      </c>
      <c r="K2660" s="3" t="str">
        <f ca="1">IF(Tabla1[[#This Row],[Estado]]="No Aplica","",IF(Tabla1[[#This Row],[Estado]]="Con respuesta","Gestionado",IFERROR(NETWORKDAYS(TODAY(),Tabla1[[#This Row],[Fecha de Vencimiento]],Festivos),"")))</f>
        <v/>
      </c>
      <c r="L26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60" s="1"/>
      <c r="N2660" s="1"/>
      <c r="O2660" s="1"/>
      <c r="P2660" s="1" t="str">
        <f>_xlfn.IFNA(VLOOKUP(Tabla1[[#This Row],[Departamento]],Departamentos,2,FALSE),"")</f>
        <v/>
      </c>
      <c r="Q2660" s="1"/>
      <c r="R2660" s="1" t="str">
        <f>_xlfn.IFNA(VLOOKUP(Tabla1[[#This Row],[Municipio]],Municipios,2,FALSE),"")</f>
        <v/>
      </c>
      <c r="S2660" s="1"/>
      <c r="T2660" s="1"/>
      <c r="U2660" s="1"/>
      <c r="V2660" s="1"/>
      <c r="W2660" s="1"/>
      <c r="Z2660" s="1"/>
    </row>
    <row r="2661" spans="1:26">
      <c r="A2661" s="1"/>
      <c r="B2661" s="1"/>
      <c r="D2661" s="1"/>
      <c r="E2661" s="1"/>
      <c r="F2661" s="1"/>
      <c r="G2661" s="1"/>
      <c r="H2661" s="1"/>
      <c r="I2661" s="1" t="str">
        <f>IFERROR(VLOOKUP(Tabla1[[#This Row],[Tipo de Petición, queja o reclamo, queja o reclamo]],Tipif,2,0),"")</f>
        <v/>
      </c>
      <c r="J2661" s="2" t="str">
        <f>IF(Tabla1[[#This Row],[Fecha Radicado]]="","",IF(Tabla1[[#This Row],[Tipo de Petición, queja o reclamo, queja o reclamo]]="Sin término de respuesta","No aplica",WORKDAY(Tabla1[[#This Row],[Fecha Radicado]],Tabla1[[#This Row],[Plazo]],Festivos)))</f>
        <v/>
      </c>
      <c r="K2661" s="3" t="str">
        <f ca="1">IF(Tabla1[[#This Row],[Estado]]="No Aplica","",IF(Tabla1[[#This Row],[Estado]]="Con respuesta","Gestionado",IFERROR(NETWORKDAYS(TODAY(),Tabla1[[#This Row],[Fecha de Vencimiento]],Festivos),"")))</f>
        <v/>
      </c>
      <c r="L26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61" s="1"/>
      <c r="N2661" s="1"/>
      <c r="O2661" s="1"/>
      <c r="P2661" s="1" t="str">
        <f>_xlfn.IFNA(VLOOKUP(Tabla1[[#This Row],[Departamento]],Departamentos,2,FALSE),"")</f>
        <v/>
      </c>
      <c r="Q2661" s="1"/>
      <c r="R2661" s="1" t="str">
        <f>_xlfn.IFNA(VLOOKUP(Tabla1[[#This Row],[Municipio]],Municipios,2,FALSE),"")</f>
        <v/>
      </c>
      <c r="S2661" s="1"/>
      <c r="T2661" s="1"/>
      <c r="U2661" s="1"/>
      <c r="V2661" s="1"/>
      <c r="W2661" s="1"/>
      <c r="Z2661" s="1"/>
    </row>
    <row r="2662" spans="1:26">
      <c r="A2662" s="1"/>
      <c r="B2662" s="1"/>
      <c r="D2662" s="1"/>
      <c r="E2662" s="1"/>
      <c r="F2662" s="1"/>
      <c r="G2662" s="1"/>
      <c r="H2662" s="1"/>
      <c r="I2662" s="1" t="str">
        <f>IFERROR(VLOOKUP(Tabla1[[#This Row],[Tipo de Petición, queja o reclamo, queja o reclamo]],Tipif,2,0),"")</f>
        <v/>
      </c>
      <c r="J2662" s="2" t="str">
        <f>IF(Tabla1[[#This Row],[Fecha Radicado]]="","",IF(Tabla1[[#This Row],[Tipo de Petición, queja o reclamo, queja o reclamo]]="Sin término de respuesta","No aplica",WORKDAY(Tabla1[[#This Row],[Fecha Radicado]],Tabla1[[#This Row],[Plazo]],Festivos)))</f>
        <v/>
      </c>
      <c r="K2662" s="3" t="str">
        <f ca="1">IF(Tabla1[[#This Row],[Estado]]="No Aplica","",IF(Tabla1[[#This Row],[Estado]]="Con respuesta","Gestionado",IFERROR(NETWORKDAYS(TODAY(),Tabla1[[#This Row],[Fecha de Vencimiento]],Festivos),"")))</f>
        <v/>
      </c>
      <c r="L26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62" s="1"/>
      <c r="N2662" s="1"/>
      <c r="O2662" s="1"/>
      <c r="P2662" s="1" t="str">
        <f>_xlfn.IFNA(VLOOKUP(Tabla1[[#This Row],[Departamento]],Departamentos,2,FALSE),"")</f>
        <v/>
      </c>
      <c r="Q2662" s="1"/>
      <c r="R2662" s="1" t="str">
        <f>_xlfn.IFNA(VLOOKUP(Tabla1[[#This Row],[Municipio]],Municipios,2,FALSE),"")</f>
        <v/>
      </c>
      <c r="S2662" s="1"/>
      <c r="T2662" s="1"/>
      <c r="U2662" s="1"/>
      <c r="V2662" s="1"/>
      <c r="W2662" s="1"/>
      <c r="Z2662" s="1"/>
    </row>
    <row r="2663" spans="1:26">
      <c r="A2663" s="1"/>
      <c r="B2663" s="1"/>
      <c r="D2663" s="1"/>
      <c r="E2663" s="1"/>
      <c r="F2663" s="1"/>
      <c r="G2663" s="1"/>
      <c r="H2663" s="1"/>
      <c r="I2663" s="1" t="str">
        <f>IFERROR(VLOOKUP(Tabla1[[#This Row],[Tipo de Petición, queja o reclamo, queja o reclamo]],Tipif,2,0),"")</f>
        <v/>
      </c>
      <c r="J2663" s="2" t="str">
        <f>IF(Tabla1[[#This Row],[Fecha Radicado]]="","",IF(Tabla1[[#This Row],[Tipo de Petición, queja o reclamo, queja o reclamo]]="Sin término de respuesta","No aplica",WORKDAY(Tabla1[[#This Row],[Fecha Radicado]],Tabla1[[#This Row],[Plazo]],Festivos)))</f>
        <v/>
      </c>
      <c r="K2663" s="3" t="str">
        <f ca="1">IF(Tabla1[[#This Row],[Estado]]="No Aplica","",IF(Tabla1[[#This Row],[Estado]]="Con respuesta","Gestionado",IFERROR(NETWORKDAYS(TODAY(),Tabla1[[#This Row],[Fecha de Vencimiento]],Festivos),"")))</f>
        <v/>
      </c>
      <c r="L26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63" s="1"/>
      <c r="N2663" s="1"/>
      <c r="O2663" s="1"/>
      <c r="P2663" s="1" t="str">
        <f>_xlfn.IFNA(VLOOKUP(Tabla1[[#This Row],[Departamento]],Departamentos,2,FALSE),"")</f>
        <v/>
      </c>
      <c r="Q2663" s="1"/>
      <c r="R2663" s="1" t="str">
        <f>_xlfn.IFNA(VLOOKUP(Tabla1[[#This Row],[Municipio]],Municipios,2,FALSE),"")</f>
        <v/>
      </c>
      <c r="S2663" s="1"/>
      <c r="T2663" s="1"/>
      <c r="U2663" s="1"/>
      <c r="V2663" s="1"/>
      <c r="W2663" s="1"/>
      <c r="Z2663" s="1"/>
    </row>
    <row r="2664" spans="1:26">
      <c r="A2664" s="1"/>
      <c r="B2664" s="1"/>
      <c r="D2664" s="1"/>
      <c r="E2664" s="1"/>
      <c r="F2664" s="1"/>
      <c r="G2664" s="1"/>
      <c r="H2664" s="1"/>
      <c r="I2664" s="1" t="str">
        <f>IFERROR(VLOOKUP(Tabla1[[#This Row],[Tipo de Petición, queja o reclamo, queja o reclamo]],Tipif,2,0),"")</f>
        <v/>
      </c>
      <c r="J2664" s="2" t="str">
        <f>IF(Tabla1[[#This Row],[Fecha Radicado]]="","",IF(Tabla1[[#This Row],[Tipo de Petición, queja o reclamo, queja o reclamo]]="Sin término de respuesta","No aplica",WORKDAY(Tabla1[[#This Row],[Fecha Radicado]],Tabla1[[#This Row],[Plazo]],Festivos)))</f>
        <v/>
      </c>
      <c r="K2664" s="3" t="str">
        <f ca="1">IF(Tabla1[[#This Row],[Estado]]="No Aplica","",IF(Tabla1[[#This Row],[Estado]]="Con respuesta","Gestionado",IFERROR(NETWORKDAYS(TODAY(),Tabla1[[#This Row],[Fecha de Vencimiento]],Festivos),"")))</f>
        <v/>
      </c>
      <c r="L26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64" s="1"/>
      <c r="N2664" s="1"/>
      <c r="O2664" s="1"/>
      <c r="P2664" s="1" t="str">
        <f>_xlfn.IFNA(VLOOKUP(Tabla1[[#This Row],[Departamento]],Departamentos,2,FALSE),"")</f>
        <v/>
      </c>
      <c r="Q2664" s="1"/>
      <c r="R2664" s="1" t="str">
        <f>_xlfn.IFNA(VLOOKUP(Tabla1[[#This Row],[Municipio]],Municipios,2,FALSE),"")</f>
        <v/>
      </c>
      <c r="S2664" s="1"/>
      <c r="T2664" s="1"/>
      <c r="U2664" s="1"/>
      <c r="V2664" s="1"/>
      <c r="W2664" s="1"/>
      <c r="Z2664" s="1"/>
    </row>
    <row r="2665" spans="1:26">
      <c r="A2665" s="1"/>
      <c r="B2665" s="1"/>
      <c r="D2665" s="1"/>
      <c r="E2665" s="1"/>
      <c r="F2665" s="1"/>
      <c r="G2665" s="1"/>
      <c r="H2665" s="1"/>
      <c r="I2665" s="1" t="str">
        <f>IFERROR(VLOOKUP(Tabla1[[#This Row],[Tipo de Petición, queja o reclamo, queja o reclamo]],Tipif,2,0),"")</f>
        <v/>
      </c>
      <c r="J2665" s="2" t="str">
        <f>IF(Tabla1[[#This Row],[Fecha Radicado]]="","",IF(Tabla1[[#This Row],[Tipo de Petición, queja o reclamo, queja o reclamo]]="Sin término de respuesta","No aplica",WORKDAY(Tabla1[[#This Row],[Fecha Radicado]],Tabla1[[#This Row],[Plazo]],Festivos)))</f>
        <v/>
      </c>
      <c r="K2665" s="3" t="str">
        <f ca="1">IF(Tabla1[[#This Row],[Estado]]="No Aplica","",IF(Tabla1[[#This Row],[Estado]]="Con respuesta","Gestionado",IFERROR(NETWORKDAYS(TODAY(),Tabla1[[#This Row],[Fecha de Vencimiento]],Festivos),"")))</f>
        <v/>
      </c>
      <c r="L26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65" s="1"/>
      <c r="N2665" s="1"/>
      <c r="O2665" s="1"/>
      <c r="P2665" s="1" t="str">
        <f>_xlfn.IFNA(VLOOKUP(Tabla1[[#This Row],[Departamento]],Departamentos,2,FALSE),"")</f>
        <v/>
      </c>
      <c r="Q2665" s="1"/>
      <c r="R2665" s="1" t="str">
        <f>_xlfn.IFNA(VLOOKUP(Tabla1[[#This Row],[Municipio]],Municipios,2,FALSE),"")</f>
        <v/>
      </c>
      <c r="S2665" s="1"/>
      <c r="T2665" s="1"/>
      <c r="U2665" s="1"/>
      <c r="V2665" s="1"/>
      <c r="W2665" s="1"/>
      <c r="Z2665" s="1"/>
    </row>
    <row r="2666" spans="1:26">
      <c r="A2666" s="1"/>
      <c r="B2666" s="1"/>
      <c r="D2666" s="1"/>
      <c r="E2666" s="1"/>
      <c r="F2666" s="1"/>
      <c r="G2666" s="1"/>
      <c r="H2666" s="1"/>
      <c r="I2666" s="1" t="str">
        <f>IFERROR(VLOOKUP(Tabla1[[#This Row],[Tipo de Petición, queja o reclamo, queja o reclamo]],Tipif,2,0),"")</f>
        <v/>
      </c>
      <c r="J2666" s="2" t="str">
        <f>IF(Tabla1[[#This Row],[Fecha Radicado]]="","",IF(Tabla1[[#This Row],[Tipo de Petición, queja o reclamo, queja o reclamo]]="Sin término de respuesta","No aplica",WORKDAY(Tabla1[[#This Row],[Fecha Radicado]],Tabla1[[#This Row],[Plazo]],Festivos)))</f>
        <v/>
      </c>
      <c r="K2666" s="3" t="str">
        <f ca="1">IF(Tabla1[[#This Row],[Estado]]="No Aplica","",IF(Tabla1[[#This Row],[Estado]]="Con respuesta","Gestionado",IFERROR(NETWORKDAYS(TODAY(),Tabla1[[#This Row],[Fecha de Vencimiento]],Festivos),"")))</f>
        <v/>
      </c>
      <c r="L26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66" s="1"/>
      <c r="N2666" s="1"/>
      <c r="O2666" s="1"/>
      <c r="P2666" s="1" t="str">
        <f>_xlfn.IFNA(VLOOKUP(Tabla1[[#This Row],[Departamento]],Departamentos,2,FALSE),"")</f>
        <v/>
      </c>
      <c r="Q2666" s="1"/>
      <c r="R2666" s="1" t="str">
        <f>_xlfn.IFNA(VLOOKUP(Tabla1[[#This Row],[Municipio]],Municipios,2,FALSE),"")</f>
        <v/>
      </c>
      <c r="S2666" s="1"/>
      <c r="T2666" s="1"/>
      <c r="U2666" s="1"/>
      <c r="V2666" s="1"/>
      <c r="W2666" s="1"/>
      <c r="Z2666" s="1"/>
    </row>
    <row r="2667" spans="1:26">
      <c r="A2667" s="1"/>
      <c r="B2667" s="1"/>
      <c r="D2667" s="1"/>
      <c r="E2667" s="1"/>
      <c r="F2667" s="1"/>
      <c r="G2667" s="1"/>
      <c r="H2667" s="1"/>
      <c r="I2667" s="1" t="str">
        <f>IFERROR(VLOOKUP(Tabla1[[#This Row],[Tipo de Petición, queja o reclamo, queja o reclamo]],Tipif,2,0),"")</f>
        <v/>
      </c>
      <c r="J2667" s="2" t="str">
        <f>IF(Tabla1[[#This Row],[Fecha Radicado]]="","",IF(Tabla1[[#This Row],[Tipo de Petición, queja o reclamo, queja o reclamo]]="Sin término de respuesta","No aplica",WORKDAY(Tabla1[[#This Row],[Fecha Radicado]],Tabla1[[#This Row],[Plazo]],Festivos)))</f>
        <v/>
      </c>
      <c r="K2667" s="3" t="str">
        <f ca="1">IF(Tabla1[[#This Row],[Estado]]="No Aplica","",IF(Tabla1[[#This Row],[Estado]]="Con respuesta","Gestionado",IFERROR(NETWORKDAYS(TODAY(),Tabla1[[#This Row],[Fecha de Vencimiento]],Festivos),"")))</f>
        <v/>
      </c>
      <c r="L26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67" s="1"/>
      <c r="N2667" s="1"/>
      <c r="O2667" s="1"/>
      <c r="P2667" s="1" t="str">
        <f>_xlfn.IFNA(VLOOKUP(Tabla1[[#This Row],[Departamento]],Departamentos,2,FALSE),"")</f>
        <v/>
      </c>
      <c r="Q2667" s="1"/>
      <c r="R2667" s="1" t="str">
        <f>_xlfn.IFNA(VLOOKUP(Tabla1[[#This Row],[Municipio]],Municipios,2,FALSE),"")</f>
        <v/>
      </c>
      <c r="S2667" s="1"/>
      <c r="T2667" s="1"/>
      <c r="U2667" s="1"/>
      <c r="V2667" s="1"/>
      <c r="W2667" s="1"/>
      <c r="Z2667" s="1"/>
    </row>
    <row r="2668" spans="1:26">
      <c r="A2668" s="1"/>
      <c r="B2668" s="1"/>
      <c r="D2668" s="1"/>
      <c r="E2668" s="1"/>
      <c r="F2668" s="1"/>
      <c r="G2668" s="1"/>
      <c r="H2668" s="1"/>
      <c r="I2668" s="1" t="str">
        <f>IFERROR(VLOOKUP(Tabla1[[#This Row],[Tipo de Petición, queja o reclamo, queja o reclamo]],Tipif,2,0),"")</f>
        <v/>
      </c>
      <c r="J2668" s="2" t="str">
        <f>IF(Tabla1[[#This Row],[Fecha Radicado]]="","",IF(Tabla1[[#This Row],[Tipo de Petición, queja o reclamo, queja o reclamo]]="Sin término de respuesta","No aplica",WORKDAY(Tabla1[[#This Row],[Fecha Radicado]],Tabla1[[#This Row],[Plazo]],Festivos)))</f>
        <v/>
      </c>
      <c r="K2668" s="3" t="str">
        <f ca="1">IF(Tabla1[[#This Row],[Estado]]="No Aplica","",IF(Tabla1[[#This Row],[Estado]]="Con respuesta","Gestionado",IFERROR(NETWORKDAYS(TODAY(),Tabla1[[#This Row],[Fecha de Vencimiento]],Festivos),"")))</f>
        <v/>
      </c>
      <c r="L26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68" s="1"/>
      <c r="N2668" s="1"/>
      <c r="O2668" s="1"/>
      <c r="P2668" s="1" t="str">
        <f>_xlfn.IFNA(VLOOKUP(Tabla1[[#This Row],[Departamento]],Departamentos,2,FALSE),"")</f>
        <v/>
      </c>
      <c r="Q2668" s="1"/>
      <c r="R2668" s="1" t="str">
        <f>_xlfn.IFNA(VLOOKUP(Tabla1[[#This Row],[Municipio]],Municipios,2,FALSE),"")</f>
        <v/>
      </c>
      <c r="S2668" s="1"/>
      <c r="T2668" s="1"/>
      <c r="U2668" s="1"/>
      <c r="V2668" s="1"/>
      <c r="W2668" s="1"/>
      <c r="Z2668" s="1"/>
    </row>
    <row r="2669" spans="1:26">
      <c r="A2669" s="1"/>
      <c r="B2669" s="1"/>
      <c r="D2669" s="1"/>
      <c r="E2669" s="1"/>
      <c r="F2669" s="1"/>
      <c r="G2669" s="1"/>
      <c r="H2669" s="1"/>
      <c r="I2669" s="1" t="str">
        <f>IFERROR(VLOOKUP(Tabla1[[#This Row],[Tipo de Petición, queja o reclamo, queja o reclamo]],Tipif,2,0),"")</f>
        <v/>
      </c>
      <c r="J2669" s="2" t="str">
        <f>IF(Tabla1[[#This Row],[Fecha Radicado]]="","",IF(Tabla1[[#This Row],[Tipo de Petición, queja o reclamo, queja o reclamo]]="Sin término de respuesta","No aplica",WORKDAY(Tabla1[[#This Row],[Fecha Radicado]],Tabla1[[#This Row],[Plazo]],Festivos)))</f>
        <v/>
      </c>
      <c r="K2669" s="3" t="str">
        <f ca="1">IF(Tabla1[[#This Row],[Estado]]="No Aplica","",IF(Tabla1[[#This Row],[Estado]]="Con respuesta","Gestionado",IFERROR(NETWORKDAYS(TODAY(),Tabla1[[#This Row],[Fecha de Vencimiento]],Festivos),"")))</f>
        <v/>
      </c>
      <c r="L26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69" s="1"/>
      <c r="N2669" s="1"/>
      <c r="O2669" s="1"/>
      <c r="P2669" s="1" t="str">
        <f>_xlfn.IFNA(VLOOKUP(Tabla1[[#This Row],[Departamento]],Departamentos,2,FALSE),"")</f>
        <v/>
      </c>
      <c r="Q2669" s="1"/>
      <c r="R2669" s="1" t="str">
        <f>_xlfn.IFNA(VLOOKUP(Tabla1[[#This Row],[Municipio]],Municipios,2,FALSE),"")</f>
        <v/>
      </c>
      <c r="S2669" s="1"/>
      <c r="T2669" s="1"/>
      <c r="U2669" s="1"/>
      <c r="V2669" s="1"/>
      <c r="W2669" s="1"/>
      <c r="Z2669" s="1"/>
    </row>
    <row r="2670" spans="1:26">
      <c r="A2670" s="1"/>
      <c r="B2670" s="1"/>
      <c r="D2670" s="1"/>
      <c r="E2670" s="1"/>
      <c r="F2670" s="1"/>
      <c r="G2670" s="1"/>
      <c r="H2670" s="1"/>
      <c r="I2670" s="1" t="str">
        <f>IFERROR(VLOOKUP(Tabla1[[#This Row],[Tipo de Petición, queja o reclamo, queja o reclamo]],Tipif,2,0),"")</f>
        <v/>
      </c>
      <c r="J2670" s="2" t="str">
        <f>IF(Tabla1[[#This Row],[Fecha Radicado]]="","",IF(Tabla1[[#This Row],[Tipo de Petición, queja o reclamo, queja o reclamo]]="Sin término de respuesta","No aplica",WORKDAY(Tabla1[[#This Row],[Fecha Radicado]],Tabla1[[#This Row],[Plazo]],Festivos)))</f>
        <v/>
      </c>
      <c r="K2670" s="3" t="str">
        <f ca="1">IF(Tabla1[[#This Row],[Estado]]="No Aplica","",IF(Tabla1[[#This Row],[Estado]]="Con respuesta","Gestionado",IFERROR(NETWORKDAYS(TODAY(),Tabla1[[#This Row],[Fecha de Vencimiento]],Festivos),"")))</f>
        <v/>
      </c>
      <c r="L26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70" s="1"/>
      <c r="N2670" s="1"/>
      <c r="O2670" s="1"/>
      <c r="P2670" s="1" t="str">
        <f>_xlfn.IFNA(VLOOKUP(Tabla1[[#This Row],[Departamento]],Departamentos,2,FALSE),"")</f>
        <v/>
      </c>
      <c r="Q2670" s="1"/>
      <c r="R2670" s="1" t="str">
        <f>_xlfn.IFNA(VLOOKUP(Tabla1[[#This Row],[Municipio]],Municipios,2,FALSE),"")</f>
        <v/>
      </c>
      <c r="S2670" s="1"/>
      <c r="T2670" s="1"/>
      <c r="U2670" s="1"/>
      <c r="V2670" s="1"/>
      <c r="W2670" s="1"/>
      <c r="Z2670" s="1"/>
    </row>
    <row r="2671" spans="1:26">
      <c r="A2671" s="1"/>
      <c r="B2671" s="1"/>
      <c r="D2671" s="1"/>
      <c r="E2671" s="1"/>
      <c r="F2671" s="1"/>
      <c r="G2671" s="1"/>
      <c r="H2671" s="1"/>
      <c r="I2671" s="1" t="str">
        <f>IFERROR(VLOOKUP(Tabla1[[#This Row],[Tipo de Petición, queja o reclamo, queja o reclamo]],Tipif,2,0),"")</f>
        <v/>
      </c>
      <c r="J2671" s="2" t="str">
        <f>IF(Tabla1[[#This Row],[Fecha Radicado]]="","",IF(Tabla1[[#This Row],[Tipo de Petición, queja o reclamo, queja o reclamo]]="Sin término de respuesta","No aplica",WORKDAY(Tabla1[[#This Row],[Fecha Radicado]],Tabla1[[#This Row],[Plazo]],Festivos)))</f>
        <v/>
      </c>
      <c r="K2671" s="3" t="str">
        <f ca="1">IF(Tabla1[[#This Row],[Estado]]="No Aplica","",IF(Tabla1[[#This Row],[Estado]]="Con respuesta","Gestionado",IFERROR(NETWORKDAYS(TODAY(),Tabla1[[#This Row],[Fecha de Vencimiento]],Festivos),"")))</f>
        <v/>
      </c>
      <c r="L26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71" s="1"/>
      <c r="N2671" s="1"/>
      <c r="O2671" s="1"/>
      <c r="P2671" s="1" t="str">
        <f>_xlfn.IFNA(VLOOKUP(Tabla1[[#This Row],[Departamento]],Departamentos,2,FALSE),"")</f>
        <v/>
      </c>
      <c r="Q2671" s="1"/>
      <c r="R2671" s="1" t="str">
        <f>_xlfn.IFNA(VLOOKUP(Tabla1[[#This Row],[Municipio]],Municipios,2,FALSE),"")</f>
        <v/>
      </c>
      <c r="S2671" s="1"/>
      <c r="T2671" s="1"/>
      <c r="U2671" s="1"/>
      <c r="V2671" s="1"/>
      <c r="W2671" s="1"/>
      <c r="Z2671" s="1"/>
    </row>
    <row r="2672" spans="1:26">
      <c r="A2672" s="1"/>
      <c r="B2672" s="1"/>
      <c r="D2672" s="1"/>
      <c r="E2672" s="1"/>
      <c r="F2672" s="1"/>
      <c r="G2672" s="1"/>
      <c r="H2672" s="1"/>
      <c r="I2672" s="1" t="str">
        <f>IFERROR(VLOOKUP(Tabla1[[#This Row],[Tipo de Petición, queja o reclamo, queja o reclamo]],Tipif,2,0),"")</f>
        <v/>
      </c>
      <c r="J2672" s="2" t="str">
        <f>IF(Tabla1[[#This Row],[Fecha Radicado]]="","",IF(Tabla1[[#This Row],[Tipo de Petición, queja o reclamo, queja o reclamo]]="Sin término de respuesta","No aplica",WORKDAY(Tabla1[[#This Row],[Fecha Radicado]],Tabla1[[#This Row],[Plazo]],Festivos)))</f>
        <v/>
      </c>
      <c r="K2672" s="3" t="str">
        <f ca="1">IF(Tabla1[[#This Row],[Estado]]="No Aplica","",IF(Tabla1[[#This Row],[Estado]]="Con respuesta","Gestionado",IFERROR(NETWORKDAYS(TODAY(),Tabla1[[#This Row],[Fecha de Vencimiento]],Festivos),"")))</f>
        <v/>
      </c>
      <c r="L26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72" s="1"/>
      <c r="N2672" s="1"/>
      <c r="O2672" s="1"/>
      <c r="P2672" s="1" t="str">
        <f>_xlfn.IFNA(VLOOKUP(Tabla1[[#This Row],[Departamento]],Departamentos,2,FALSE),"")</f>
        <v/>
      </c>
      <c r="Q2672" s="1"/>
      <c r="R2672" s="1" t="str">
        <f>_xlfn.IFNA(VLOOKUP(Tabla1[[#This Row],[Municipio]],Municipios,2,FALSE),"")</f>
        <v/>
      </c>
      <c r="S2672" s="1"/>
      <c r="T2672" s="1"/>
      <c r="U2672" s="1"/>
      <c r="V2672" s="1"/>
      <c r="W2672" s="1"/>
      <c r="Z2672" s="1"/>
    </row>
    <row r="2673" spans="1:26">
      <c r="A2673" s="1"/>
      <c r="B2673" s="1"/>
      <c r="D2673" s="1"/>
      <c r="E2673" s="1"/>
      <c r="F2673" s="1"/>
      <c r="G2673" s="1"/>
      <c r="H2673" s="1"/>
      <c r="I2673" s="1" t="str">
        <f>IFERROR(VLOOKUP(Tabla1[[#This Row],[Tipo de Petición, queja o reclamo, queja o reclamo]],Tipif,2,0),"")</f>
        <v/>
      </c>
      <c r="J2673" s="2" t="str">
        <f>IF(Tabla1[[#This Row],[Fecha Radicado]]="","",IF(Tabla1[[#This Row],[Tipo de Petición, queja o reclamo, queja o reclamo]]="Sin término de respuesta","No aplica",WORKDAY(Tabla1[[#This Row],[Fecha Radicado]],Tabla1[[#This Row],[Plazo]],Festivos)))</f>
        <v/>
      </c>
      <c r="K2673" s="3" t="str">
        <f ca="1">IF(Tabla1[[#This Row],[Estado]]="No Aplica","",IF(Tabla1[[#This Row],[Estado]]="Con respuesta","Gestionado",IFERROR(NETWORKDAYS(TODAY(),Tabla1[[#This Row],[Fecha de Vencimiento]],Festivos),"")))</f>
        <v/>
      </c>
      <c r="L26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73" s="1"/>
      <c r="N2673" s="1"/>
      <c r="O2673" s="1"/>
      <c r="P2673" s="1" t="str">
        <f>_xlfn.IFNA(VLOOKUP(Tabla1[[#This Row],[Departamento]],Departamentos,2,FALSE),"")</f>
        <v/>
      </c>
      <c r="Q2673" s="1"/>
      <c r="R2673" s="1" t="str">
        <f>_xlfn.IFNA(VLOOKUP(Tabla1[[#This Row],[Municipio]],Municipios,2,FALSE),"")</f>
        <v/>
      </c>
      <c r="S2673" s="1"/>
      <c r="T2673" s="1"/>
      <c r="U2673" s="1"/>
      <c r="V2673" s="1"/>
      <c r="W2673" s="1"/>
      <c r="Z2673" s="1"/>
    </row>
    <row r="2674" spans="1:26">
      <c r="A2674" s="1"/>
      <c r="B2674" s="1"/>
      <c r="D2674" s="1"/>
      <c r="E2674" s="1"/>
      <c r="F2674" s="1"/>
      <c r="G2674" s="1"/>
      <c r="H2674" s="1"/>
      <c r="I2674" s="1" t="str">
        <f>IFERROR(VLOOKUP(Tabla1[[#This Row],[Tipo de Petición, queja o reclamo, queja o reclamo]],Tipif,2,0),"")</f>
        <v/>
      </c>
      <c r="J2674" s="2" t="str">
        <f>IF(Tabla1[[#This Row],[Fecha Radicado]]="","",IF(Tabla1[[#This Row],[Tipo de Petición, queja o reclamo, queja o reclamo]]="Sin término de respuesta","No aplica",WORKDAY(Tabla1[[#This Row],[Fecha Radicado]],Tabla1[[#This Row],[Plazo]],Festivos)))</f>
        <v/>
      </c>
      <c r="K2674" s="3" t="str">
        <f ca="1">IF(Tabla1[[#This Row],[Estado]]="No Aplica","",IF(Tabla1[[#This Row],[Estado]]="Con respuesta","Gestionado",IFERROR(NETWORKDAYS(TODAY(),Tabla1[[#This Row],[Fecha de Vencimiento]],Festivos),"")))</f>
        <v/>
      </c>
      <c r="L26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74" s="1"/>
      <c r="N2674" s="1"/>
      <c r="O2674" s="1"/>
      <c r="P2674" s="1" t="str">
        <f>_xlfn.IFNA(VLOOKUP(Tabla1[[#This Row],[Departamento]],Departamentos,2,FALSE),"")</f>
        <v/>
      </c>
      <c r="Q2674" s="1"/>
      <c r="R2674" s="1" t="str">
        <f>_xlfn.IFNA(VLOOKUP(Tabla1[[#This Row],[Municipio]],Municipios,2,FALSE),"")</f>
        <v/>
      </c>
      <c r="S2674" s="1"/>
      <c r="T2674" s="1"/>
      <c r="U2674" s="1"/>
      <c r="V2674" s="1"/>
      <c r="W2674" s="1"/>
      <c r="Z2674" s="1"/>
    </row>
    <row r="2675" spans="1:26">
      <c r="A2675" s="1"/>
      <c r="B2675" s="1"/>
      <c r="D2675" s="1"/>
      <c r="E2675" s="1"/>
      <c r="F2675" s="1"/>
      <c r="G2675" s="1"/>
      <c r="H2675" s="1"/>
      <c r="I2675" s="1" t="str">
        <f>IFERROR(VLOOKUP(Tabla1[[#This Row],[Tipo de Petición, queja o reclamo, queja o reclamo]],Tipif,2,0),"")</f>
        <v/>
      </c>
      <c r="J2675" s="2" t="str">
        <f>IF(Tabla1[[#This Row],[Fecha Radicado]]="","",IF(Tabla1[[#This Row],[Tipo de Petición, queja o reclamo, queja o reclamo]]="Sin término de respuesta","No aplica",WORKDAY(Tabla1[[#This Row],[Fecha Radicado]],Tabla1[[#This Row],[Plazo]],Festivos)))</f>
        <v/>
      </c>
      <c r="K2675" s="3" t="str">
        <f ca="1">IF(Tabla1[[#This Row],[Estado]]="No Aplica","",IF(Tabla1[[#This Row],[Estado]]="Con respuesta","Gestionado",IFERROR(NETWORKDAYS(TODAY(),Tabla1[[#This Row],[Fecha de Vencimiento]],Festivos),"")))</f>
        <v/>
      </c>
      <c r="L26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75" s="1"/>
      <c r="N2675" s="1"/>
      <c r="O2675" s="1"/>
      <c r="P2675" s="1" t="str">
        <f>_xlfn.IFNA(VLOOKUP(Tabla1[[#This Row],[Departamento]],Departamentos,2,FALSE),"")</f>
        <v/>
      </c>
      <c r="Q2675" s="1"/>
      <c r="R2675" s="1" t="str">
        <f>_xlfn.IFNA(VLOOKUP(Tabla1[[#This Row],[Municipio]],Municipios,2,FALSE),"")</f>
        <v/>
      </c>
      <c r="S2675" s="1"/>
      <c r="T2675" s="1"/>
      <c r="U2675" s="1"/>
      <c r="V2675" s="1"/>
      <c r="W2675" s="1"/>
      <c r="Z2675" s="1"/>
    </row>
    <row r="2676" spans="1:26">
      <c r="A2676" s="1"/>
      <c r="B2676" s="1"/>
      <c r="D2676" s="1"/>
      <c r="E2676" s="1"/>
      <c r="F2676" s="1"/>
      <c r="G2676" s="1"/>
      <c r="H2676" s="1"/>
      <c r="I2676" s="1" t="str">
        <f>IFERROR(VLOOKUP(Tabla1[[#This Row],[Tipo de Petición, queja o reclamo, queja o reclamo]],Tipif,2,0),"")</f>
        <v/>
      </c>
      <c r="J2676" s="2" t="str">
        <f>IF(Tabla1[[#This Row],[Fecha Radicado]]="","",IF(Tabla1[[#This Row],[Tipo de Petición, queja o reclamo, queja o reclamo]]="Sin término de respuesta","No aplica",WORKDAY(Tabla1[[#This Row],[Fecha Radicado]],Tabla1[[#This Row],[Plazo]],Festivos)))</f>
        <v/>
      </c>
      <c r="K2676" s="3" t="str">
        <f ca="1">IF(Tabla1[[#This Row],[Estado]]="No Aplica","",IF(Tabla1[[#This Row],[Estado]]="Con respuesta","Gestionado",IFERROR(NETWORKDAYS(TODAY(),Tabla1[[#This Row],[Fecha de Vencimiento]],Festivos),"")))</f>
        <v/>
      </c>
      <c r="L26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76" s="1"/>
      <c r="N2676" s="1"/>
      <c r="O2676" s="1"/>
      <c r="P2676" s="1" t="str">
        <f>_xlfn.IFNA(VLOOKUP(Tabla1[[#This Row],[Departamento]],Departamentos,2,FALSE),"")</f>
        <v/>
      </c>
      <c r="Q2676" s="1"/>
      <c r="R2676" s="1" t="str">
        <f>_xlfn.IFNA(VLOOKUP(Tabla1[[#This Row],[Municipio]],Municipios,2,FALSE),"")</f>
        <v/>
      </c>
      <c r="S2676" s="1"/>
      <c r="T2676" s="1"/>
      <c r="U2676" s="1"/>
      <c r="V2676" s="1"/>
      <c r="W2676" s="1"/>
      <c r="Z2676" s="1"/>
    </row>
    <row r="2677" spans="1:26">
      <c r="A2677" s="1"/>
      <c r="B2677" s="1"/>
      <c r="D2677" s="1"/>
      <c r="E2677" s="1"/>
      <c r="F2677" s="1"/>
      <c r="G2677" s="1"/>
      <c r="H2677" s="1"/>
      <c r="I2677" s="1" t="str">
        <f>IFERROR(VLOOKUP(Tabla1[[#This Row],[Tipo de Petición, queja o reclamo, queja o reclamo]],Tipif,2,0),"")</f>
        <v/>
      </c>
      <c r="J2677" s="2" t="str">
        <f>IF(Tabla1[[#This Row],[Fecha Radicado]]="","",IF(Tabla1[[#This Row],[Tipo de Petición, queja o reclamo, queja o reclamo]]="Sin término de respuesta","No aplica",WORKDAY(Tabla1[[#This Row],[Fecha Radicado]],Tabla1[[#This Row],[Plazo]],Festivos)))</f>
        <v/>
      </c>
      <c r="K2677" s="3" t="str">
        <f ca="1">IF(Tabla1[[#This Row],[Estado]]="No Aplica","",IF(Tabla1[[#This Row],[Estado]]="Con respuesta","Gestionado",IFERROR(NETWORKDAYS(TODAY(),Tabla1[[#This Row],[Fecha de Vencimiento]],Festivos),"")))</f>
        <v/>
      </c>
      <c r="L26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77" s="1"/>
      <c r="N2677" s="1"/>
      <c r="O2677" s="1"/>
      <c r="P2677" s="1" t="str">
        <f>_xlfn.IFNA(VLOOKUP(Tabla1[[#This Row],[Departamento]],Departamentos,2,FALSE),"")</f>
        <v/>
      </c>
      <c r="Q2677" s="1"/>
      <c r="R2677" s="1" t="str">
        <f>_xlfn.IFNA(VLOOKUP(Tabla1[[#This Row],[Municipio]],Municipios,2,FALSE),"")</f>
        <v/>
      </c>
      <c r="S2677" s="1"/>
      <c r="T2677" s="1"/>
      <c r="U2677" s="1"/>
      <c r="V2677" s="1"/>
      <c r="W2677" s="1"/>
      <c r="Z2677" s="1"/>
    </row>
    <row r="2678" spans="1:26">
      <c r="A2678" s="1"/>
      <c r="B2678" s="1"/>
      <c r="D2678" s="1"/>
      <c r="E2678" s="1"/>
      <c r="F2678" s="1"/>
      <c r="G2678" s="1"/>
      <c r="H2678" s="1"/>
      <c r="I2678" s="1" t="str">
        <f>IFERROR(VLOOKUP(Tabla1[[#This Row],[Tipo de Petición, queja o reclamo, queja o reclamo]],Tipif,2,0),"")</f>
        <v/>
      </c>
      <c r="J2678" s="2" t="str">
        <f>IF(Tabla1[[#This Row],[Fecha Radicado]]="","",IF(Tabla1[[#This Row],[Tipo de Petición, queja o reclamo, queja o reclamo]]="Sin término de respuesta","No aplica",WORKDAY(Tabla1[[#This Row],[Fecha Radicado]],Tabla1[[#This Row],[Plazo]],Festivos)))</f>
        <v/>
      </c>
      <c r="K2678" s="3" t="str">
        <f ca="1">IF(Tabla1[[#This Row],[Estado]]="No Aplica","",IF(Tabla1[[#This Row],[Estado]]="Con respuesta","Gestionado",IFERROR(NETWORKDAYS(TODAY(),Tabla1[[#This Row],[Fecha de Vencimiento]],Festivos),"")))</f>
        <v/>
      </c>
      <c r="L26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78" s="1"/>
      <c r="N2678" s="1"/>
      <c r="O2678" s="1"/>
      <c r="P2678" s="1" t="str">
        <f>_xlfn.IFNA(VLOOKUP(Tabla1[[#This Row],[Departamento]],Departamentos,2,FALSE),"")</f>
        <v/>
      </c>
      <c r="Q2678" s="1"/>
      <c r="R2678" s="1" t="str">
        <f>_xlfn.IFNA(VLOOKUP(Tabla1[[#This Row],[Municipio]],Municipios,2,FALSE),"")</f>
        <v/>
      </c>
      <c r="S2678" s="1"/>
      <c r="T2678" s="1"/>
      <c r="U2678" s="1"/>
      <c r="V2678" s="1"/>
      <c r="W2678" s="1"/>
      <c r="Z2678" s="1"/>
    </row>
    <row r="2679" spans="1:26">
      <c r="A2679" s="1"/>
      <c r="B2679" s="1"/>
      <c r="D2679" s="1"/>
      <c r="E2679" s="1"/>
      <c r="F2679" s="1"/>
      <c r="G2679" s="1"/>
      <c r="H2679" s="1"/>
      <c r="I2679" s="1" t="str">
        <f>IFERROR(VLOOKUP(Tabla1[[#This Row],[Tipo de Petición, queja o reclamo, queja o reclamo]],Tipif,2,0),"")</f>
        <v/>
      </c>
      <c r="J2679" s="2" t="str">
        <f>IF(Tabla1[[#This Row],[Fecha Radicado]]="","",IF(Tabla1[[#This Row],[Tipo de Petición, queja o reclamo, queja o reclamo]]="Sin término de respuesta","No aplica",WORKDAY(Tabla1[[#This Row],[Fecha Radicado]],Tabla1[[#This Row],[Plazo]],Festivos)))</f>
        <v/>
      </c>
      <c r="K2679" s="3" t="str">
        <f ca="1">IF(Tabla1[[#This Row],[Estado]]="No Aplica","",IF(Tabla1[[#This Row],[Estado]]="Con respuesta","Gestionado",IFERROR(NETWORKDAYS(TODAY(),Tabla1[[#This Row],[Fecha de Vencimiento]],Festivos),"")))</f>
        <v/>
      </c>
      <c r="L26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79" s="1"/>
      <c r="N2679" s="1"/>
      <c r="O2679" s="1"/>
      <c r="P2679" s="1" t="str">
        <f>_xlfn.IFNA(VLOOKUP(Tabla1[[#This Row],[Departamento]],Departamentos,2,FALSE),"")</f>
        <v/>
      </c>
      <c r="Q2679" s="1"/>
      <c r="R2679" s="1" t="str">
        <f>_xlfn.IFNA(VLOOKUP(Tabla1[[#This Row],[Municipio]],Municipios,2,FALSE),"")</f>
        <v/>
      </c>
      <c r="S2679" s="1"/>
      <c r="T2679" s="1"/>
      <c r="U2679" s="1"/>
      <c r="V2679" s="1"/>
      <c r="W2679" s="1"/>
      <c r="Z2679" s="1"/>
    </row>
    <row r="2680" spans="1:26">
      <c r="A2680" s="1"/>
      <c r="B2680" s="1"/>
      <c r="D2680" s="1"/>
      <c r="E2680" s="1"/>
      <c r="F2680" s="1"/>
      <c r="G2680" s="1"/>
      <c r="H2680" s="1"/>
      <c r="I2680" s="1" t="str">
        <f>IFERROR(VLOOKUP(Tabla1[[#This Row],[Tipo de Petición, queja o reclamo, queja o reclamo]],Tipif,2,0),"")</f>
        <v/>
      </c>
      <c r="J2680" s="2" t="str">
        <f>IF(Tabla1[[#This Row],[Fecha Radicado]]="","",IF(Tabla1[[#This Row],[Tipo de Petición, queja o reclamo, queja o reclamo]]="Sin término de respuesta","No aplica",WORKDAY(Tabla1[[#This Row],[Fecha Radicado]],Tabla1[[#This Row],[Plazo]],Festivos)))</f>
        <v/>
      </c>
      <c r="K2680" s="3" t="str">
        <f ca="1">IF(Tabla1[[#This Row],[Estado]]="No Aplica","",IF(Tabla1[[#This Row],[Estado]]="Con respuesta","Gestionado",IFERROR(NETWORKDAYS(TODAY(),Tabla1[[#This Row],[Fecha de Vencimiento]],Festivos),"")))</f>
        <v/>
      </c>
      <c r="L26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80" s="1"/>
      <c r="N2680" s="1"/>
      <c r="O2680" s="1"/>
      <c r="P2680" s="1" t="str">
        <f>_xlfn.IFNA(VLOOKUP(Tabla1[[#This Row],[Departamento]],Departamentos,2,FALSE),"")</f>
        <v/>
      </c>
      <c r="Q2680" s="1"/>
      <c r="R2680" s="1" t="str">
        <f>_xlfn.IFNA(VLOOKUP(Tabla1[[#This Row],[Municipio]],Municipios,2,FALSE),"")</f>
        <v/>
      </c>
      <c r="S2680" s="1"/>
      <c r="T2680" s="1"/>
      <c r="U2680" s="1"/>
      <c r="V2680" s="1"/>
      <c r="W2680" s="1"/>
      <c r="Z2680" s="1"/>
    </row>
    <row r="2681" spans="1:26">
      <c r="A2681" s="1"/>
      <c r="B2681" s="1"/>
      <c r="D2681" s="1"/>
      <c r="E2681" s="1"/>
      <c r="F2681" s="1"/>
      <c r="G2681" s="1"/>
      <c r="H2681" s="1"/>
      <c r="I2681" s="1" t="str">
        <f>IFERROR(VLOOKUP(Tabla1[[#This Row],[Tipo de Petición, queja o reclamo, queja o reclamo]],Tipif,2,0),"")</f>
        <v/>
      </c>
      <c r="J2681" s="2" t="str">
        <f>IF(Tabla1[[#This Row],[Fecha Radicado]]="","",IF(Tabla1[[#This Row],[Tipo de Petición, queja o reclamo, queja o reclamo]]="Sin término de respuesta","No aplica",WORKDAY(Tabla1[[#This Row],[Fecha Radicado]],Tabla1[[#This Row],[Plazo]],Festivos)))</f>
        <v/>
      </c>
      <c r="K2681" s="3" t="str">
        <f ca="1">IF(Tabla1[[#This Row],[Estado]]="No Aplica","",IF(Tabla1[[#This Row],[Estado]]="Con respuesta","Gestionado",IFERROR(NETWORKDAYS(TODAY(),Tabla1[[#This Row],[Fecha de Vencimiento]],Festivos),"")))</f>
        <v/>
      </c>
      <c r="L26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81" s="1"/>
      <c r="N2681" s="1"/>
      <c r="O2681" s="1"/>
      <c r="P2681" s="1" t="str">
        <f>_xlfn.IFNA(VLOOKUP(Tabla1[[#This Row],[Departamento]],Departamentos,2,FALSE),"")</f>
        <v/>
      </c>
      <c r="Q2681" s="1"/>
      <c r="R2681" s="1" t="str">
        <f>_xlfn.IFNA(VLOOKUP(Tabla1[[#This Row],[Municipio]],Municipios,2,FALSE),"")</f>
        <v/>
      </c>
      <c r="S2681" s="1"/>
      <c r="T2681" s="1"/>
      <c r="U2681" s="1"/>
      <c r="V2681" s="1"/>
      <c r="W2681" s="1"/>
      <c r="Z2681" s="1"/>
    </row>
    <row r="2682" spans="1:26">
      <c r="A2682" s="1"/>
      <c r="B2682" s="1"/>
      <c r="D2682" s="1"/>
      <c r="E2682" s="1"/>
      <c r="F2682" s="1"/>
      <c r="G2682" s="1"/>
      <c r="H2682" s="1"/>
      <c r="I2682" s="1" t="str">
        <f>IFERROR(VLOOKUP(Tabla1[[#This Row],[Tipo de Petición, queja o reclamo, queja o reclamo]],Tipif,2,0),"")</f>
        <v/>
      </c>
      <c r="J2682" s="2" t="str">
        <f>IF(Tabla1[[#This Row],[Fecha Radicado]]="","",IF(Tabla1[[#This Row],[Tipo de Petición, queja o reclamo, queja o reclamo]]="Sin término de respuesta","No aplica",WORKDAY(Tabla1[[#This Row],[Fecha Radicado]],Tabla1[[#This Row],[Plazo]],Festivos)))</f>
        <v/>
      </c>
      <c r="K2682" s="3" t="str">
        <f ca="1">IF(Tabla1[[#This Row],[Estado]]="No Aplica","",IF(Tabla1[[#This Row],[Estado]]="Con respuesta","Gestionado",IFERROR(NETWORKDAYS(TODAY(),Tabla1[[#This Row],[Fecha de Vencimiento]],Festivos),"")))</f>
        <v/>
      </c>
      <c r="L26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82" s="1"/>
      <c r="N2682" s="1"/>
      <c r="O2682" s="1"/>
      <c r="P2682" s="1" t="str">
        <f>_xlfn.IFNA(VLOOKUP(Tabla1[[#This Row],[Departamento]],Departamentos,2,FALSE),"")</f>
        <v/>
      </c>
      <c r="Q2682" s="1"/>
      <c r="R2682" s="1" t="str">
        <f>_xlfn.IFNA(VLOOKUP(Tabla1[[#This Row],[Municipio]],Municipios,2,FALSE),"")</f>
        <v/>
      </c>
      <c r="S2682" s="1"/>
      <c r="T2682" s="1"/>
      <c r="U2682" s="1"/>
      <c r="V2682" s="1"/>
      <c r="W2682" s="1"/>
      <c r="Z2682" s="1"/>
    </row>
    <row r="2683" spans="1:26">
      <c r="A2683" s="1"/>
      <c r="B2683" s="1"/>
      <c r="D2683" s="1"/>
      <c r="E2683" s="1"/>
      <c r="F2683" s="1"/>
      <c r="G2683" s="1"/>
      <c r="H2683" s="1"/>
      <c r="I2683" s="1" t="str">
        <f>IFERROR(VLOOKUP(Tabla1[[#This Row],[Tipo de Petición, queja o reclamo, queja o reclamo]],Tipif,2,0),"")</f>
        <v/>
      </c>
      <c r="J2683" s="2" t="str">
        <f>IF(Tabla1[[#This Row],[Fecha Radicado]]="","",IF(Tabla1[[#This Row],[Tipo de Petición, queja o reclamo, queja o reclamo]]="Sin término de respuesta","No aplica",WORKDAY(Tabla1[[#This Row],[Fecha Radicado]],Tabla1[[#This Row],[Plazo]],Festivos)))</f>
        <v/>
      </c>
      <c r="K2683" s="3" t="str">
        <f ca="1">IF(Tabla1[[#This Row],[Estado]]="No Aplica","",IF(Tabla1[[#This Row],[Estado]]="Con respuesta","Gestionado",IFERROR(NETWORKDAYS(TODAY(),Tabla1[[#This Row],[Fecha de Vencimiento]],Festivos),"")))</f>
        <v/>
      </c>
      <c r="L26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83" s="1"/>
      <c r="N2683" s="1"/>
      <c r="O2683" s="1"/>
      <c r="P2683" s="1" t="str">
        <f>_xlfn.IFNA(VLOOKUP(Tabla1[[#This Row],[Departamento]],Departamentos,2,FALSE),"")</f>
        <v/>
      </c>
      <c r="Q2683" s="1"/>
      <c r="R2683" s="1" t="str">
        <f>_xlfn.IFNA(VLOOKUP(Tabla1[[#This Row],[Municipio]],Municipios,2,FALSE),"")</f>
        <v/>
      </c>
      <c r="S2683" s="1"/>
      <c r="T2683" s="1"/>
      <c r="U2683" s="1"/>
      <c r="V2683" s="1"/>
      <c r="W2683" s="1"/>
      <c r="Z2683" s="1"/>
    </row>
    <row r="2684" spans="1:26">
      <c r="A2684" s="1"/>
      <c r="B2684" s="1"/>
      <c r="D2684" s="1"/>
      <c r="E2684" s="1"/>
      <c r="F2684" s="1"/>
      <c r="G2684" s="1"/>
      <c r="H2684" s="1"/>
      <c r="I2684" s="1" t="str">
        <f>IFERROR(VLOOKUP(Tabla1[[#This Row],[Tipo de Petición, queja o reclamo, queja o reclamo]],Tipif,2,0),"")</f>
        <v/>
      </c>
      <c r="J2684" s="2" t="str">
        <f>IF(Tabla1[[#This Row],[Fecha Radicado]]="","",IF(Tabla1[[#This Row],[Tipo de Petición, queja o reclamo, queja o reclamo]]="Sin término de respuesta","No aplica",WORKDAY(Tabla1[[#This Row],[Fecha Radicado]],Tabla1[[#This Row],[Plazo]],Festivos)))</f>
        <v/>
      </c>
      <c r="K2684" s="3" t="str">
        <f ca="1">IF(Tabla1[[#This Row],[Estado]]="No Aplica","",IF(Tabla1[[#This Row],[Estado]]="Con respuesta","Gestionado",IFERROR(NETWORKDAYS(TODAY(),Tabla1[[#This Row],[Fecha de Vencimiento]],Festivos),"")))</f>
        <v/>
      </c>
      <c r="L26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84" s="1"/>
      <c r="N2684" s="1"/>
      <c r="O2684" s="1"/>
      <c r="P2684" s="1" t="str">
        <f>_xlfn.IFNA(VLOOKUP(Tabla1[[#This Row],[Departamento]],Departamentos,2,FALSE),"")</f>
        <v/>
      </c>
      <c r="Q2684" s="1"/>
      <c r="R2684" s="1" t="str">
        <f>_xlfn.IFNA(VLOOKUP(Tabla1[[#This Row],[Municipio]],Municipios,2,FALSE),"")</f>
        <v/>
      </c>
      <c r="S2684" s="1"/>
      <c r="T2684" s="1"/>
      <c r="U2684" s="1"/>
      <c r="V2684" s="1"/>
      <c r="W2684" s="1"/>
      <c r="Z2684" s="1"/>
    </row>
    <row r="2685" spans="1:26">
      <c r="A2685" s="1"/>
      <c r="B2685" s="1"/>
      <c r="D2685" s="1"/>
      <c r="E2685" s="1"/>
      <c r="F2685" s="1"/>
      <c r="G2685" s="1"/>
      <c r="H2685" s="1"/>
      <c r="I2685" s="1" t="str">
        <f>IFERROR(VLOOKUP(Tabla1[[#This Row],[Tipo de Petición, queja o reclamo, queja o reclamo]],Tipif,2,0),"")</f>
        <v/>
      </c>
      <c r="J2685" s="2" t="str">
        <f>IF(Tabla1[[#This Row],[Fecha Radicado]]="","",IF(Tabla1[[#This Row],[Tipo de Petición, queja o reclamo, queja o reclamo]]="Sin término de respuesta","No aplica",WORKDAY(Tabla1[[#This Row],[Fecha Radicado]],Tabla1[[#This Row],[Plazo]],Festivos)))</f>
        <v/>
      </c>
      <c r="K2685" s="3" t="str">
        <f ca="1">IF(Tabla1[[#This Row],[Estado]]="No Aplica","",IF(Tabla1[[#This Row],[Estado]]="Con respuesta","Gestionado",IFERROR(NETWORKDAYS(TODAY(),Tabla1[[#This Row],[Fecha de Vencimiento]],Festivos),"")))</f>
        <v/>
      </c>
      <c r="L26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85" s="1"/>
      <c r="N2685" s="1"/>
      <c r="O2685" s="1"/>
      <c r="P2685" s="1" t="str">
        <f>_xlfn.IFNA(VLOOKUP(Tabla1[[#This Row],[Departamento]],Departamentos,2,FALSE),"")</f>
        <v/>
      </c>
      <c r="Q2685" s="1"/>
      <c r="R2685" s="1" t="str">
        <f>_xlfn.IFNA(VLOOKUP(Tabla1[[#This Row],[Municipio]],Municipios,2,FALSE),"")</f>
        <v/>
      </c>
      <c r="S2685" s="1"/>
      <c r="T2685" s="1"/>
      <c r="U2685" s="1"/>
      <c r="V2685" s="1"/>
      <c r="W2685" s="1"/>
      <c r="Z2685" s="1"/>
    </row>
    <row r="2686" spans="1:26">
      <c r="A2686" s="1"/>
      <c r="B2686" s="1"/>
      <c r="D2686" s="1"/>
      <c r="E2686" s="1"/>
      <c r="F2686" s="1"/>
      <c r="G2686" s="1"/>
      <c r="H2686" s="1"/>
      <c r="I2686" s="1" t="str">
        <f>IFERROR(VLOOKUP(Tabla1[[#This Row],[Tipo de Petición, queja o reclamo, queja o reclamo]],Tipif,2,0),"")</f>
        <v/>
      </c>
      <c r="J2686" s="2" t="str">
        <f>IF(Tabla1[[#This Row],[Fecha Radicado]]="","",IF(Tabla1[[#This Row],[Tipo de Petición, queja o reclamo, queja o reclamo]]="Sin término de respuesta","No aplica",WORKDAY(Tabla1[[#This Row],[Fecha Radicado]],Tabla1[[#This Row],[Plazo]],Festivos)))</f>
        <v/>
      </c>
      <c r="K2686" s="3" t="str">
        <f ca="1">IF(Tabla1[[#This Row],[Estado]]="No Aplica","",IF(Tabla1[[#This Row],[Estado]]="Con respuesta","Gestionado",IFERROR(NETWORKDAYS(TODAY(),Tabla1[[#This Row],[Fecha de Vencimiento]],Festivos),"")))</f>
        <v/>
      </c>
      <c r="L26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86" s="1"/>
      <c r="N2686" s="1"/>
      <c r="O2686" s="1"/>
      <c r="P2686" s="1" t="str">
        <f>_xlfn.IFNA(VLOOKUP(Tabla1[[#This Row],[Departamento]],Departamentos,2,FALSE),"")</f>
        <v/>
      </c>
      <c r="Q2686" s="1"/>
      <c r="R2686" s="1" t="str">
        <f>_xlfn.IFNA(VLOOKUP(Tabla1[[#This Row],[Municipio]],Municipios,2,FALSE),"")</f>
        <v/>
      </c>
      <c r="S2686" s="1"/>
      <c r="T2686" s="1"/>
      <c r="U2686" s="1"/>
      <c r="V2686" s="1"/>
      <c r="W2686" s="1"/>
      <c r="Z2686" s="1"/>
    </row>
    <row r="2687" spans="1:26">
      <c r="A2687" s="1"/>
      <c r="B2687" s="1"/>
      <c r="D2687" s="1"/>
      <c r="E2687" s="1"/>
      <c r="F2687" s="1"/>
      <c r="G2687" s="1"/>
      <c r="H2687" s="1"/>
      <c r="I2687" s="1" t="str">
        <f>IFERROR(VLOOKUP(Tabla1[[#This Row],[Tipo de Petición, queja o reclamo, queja o reclamo]],Tipif,2,0),"")</f>
        <v/>
      </c>
      <c r="J2687" s="2" t="str">
        <f>IF(Tabla1[[#This Row],[Fecha Radicado]]="","",IF(Tabla1[[#This Row],[Tipo de Petición, queja o reclamo, queja o reclamo]]="Sin término de respuesta","No aplica",WORKDAY(Tabla1[[#This Row],[Fecha Radicado]],Tabla1[[#This Row],[Plazo]],Festivos)))</f>
        <v/>
      </c>
      <c r="K2687" s="3" t="str">
        <f ca="1">IF(Tabla1[[#This Row],[Estado]]="No Aplica","",IF(Tabla1[[#This Row],[Estado]]="Con respuesta","Gestionado",IFERROR(NETWORKDAYS(TODAY(),Tabla1[[#This Row],[Fecha de Vencimiento]],Festivos),"")))</f>
        <v/>
      </c>
      <c r="L26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87" s="1"/>
      <c r="N2687" s="1"/>
      <c r="O2687" s="1"/>
      <c r="P2687" s="1" t="str">
        <f>_xlfn.IFNA(VLOOKUP(Tabla1[[#This Row],[Departamento]],Departamentos,2,FALSE),"")</f>
        <v/>
      </c>
      <c r="Q2687" s="1"/>
      <c r="R2687" s="1" t="str">
        <f>_xlfn.IFNA(VLOOKUP(Tabla1[[#This Row],[Municipio]],Municipios,2,FALSE),"")</f>
        <v/>
      </c>
      <c r="S2687" s="1"/>
      <c r="T2687" s="1"/>
      <c r="U2687" s="1"/>
      <c r="V2687" s="1"/>
      <c r="W2687" s="1"/>
      <c r="Z2687" s="1"/>
    </row>
    <row r="2688" spans="1:26">
      <c r="A2688" s="1"/>
      <c r="B2688" s="1"/>
      <c r="D2688" s="1"/>
      <c r="E2688" s="1"/>
      <c r="F2688" s="1"/>
      <c r="G2688" s="1"/>
      <c r="H2688" s="1"/>
      <c r="I2688" s="1" t="str">
        <f>IFERROR(VLOOKUP(Tabla1[[#This Row],[Tipo de Petición, queja o reclamo, queja o reclamo]],Tipif,2,0),"")</f>
        <v/>
      </c>
      <c r="J2688" s="2" t="str">
        <f>IF(Tabla1[[#This Row],[Fecha Radicado]]="","",IF(Tabla1[[#This Row],[Tipo de Petición, queja o reclamo, queja o reclamo]]="Sin término de respuesta","No aplica",WORKDAY(Tabla1[[#This Row],[Fecha Radicado]],Tabla1[[#This Row],[Plazo]],Festivos)))</f>
        <v/>
      </c>
      <c r="K2688" s="3" t="str">
        <f ca="1">IF(Tabla1[[#This Row],[Estado]]="No Aplica","",IF(Tabla1[[#This Row],[Estado]]="Con respuesta","Gestionado",IFERROR(NETWORKDAYS(TODAY(),Tabla1[[#This Row],[Fecha de Vencimiento]],Festivos),"")))</f>
        <v/>
      </c>
      <c r="L26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88" s="1"/>
      <c r="N2688" s="1"/>
      <c r="O2688" s="1"/>
      <c r="P2688" s="1" t="str">
        <f>_xlfn.IFNA(VLOOKUP(Tabla1[[#This Row],[Departamento]],Departamentos,2,FALSE),"")</f>
        <v/>
      </c>
      <c r="Q2688" s="1"/>
      <c r="R2688" s="1" t="str">
        <f>_xlfn.IFNA(VLOOKUP(Tabla1[[#This Row],[Municipio]],Municipios,2,FALSE),"")</f>
        <v/>
      </c>
      <c r="S2688" s="1"/>
      <c r="T2688" s="1"/>
      <c r="U2688" s="1"/>
      <c r="V2688" s="1"/>
      <c r="W2688" s="1"/>
      <c r="Z2688" s="1"/>
    </row>
    <row r="2689" spans="1:26">
      <c r="A2689" s="1"/>
      <c r="B2689" s="1"/>
      <c r="D2689" s="1"/>
      <c r="E2689" s="1"/>
      <c r="F2689" s="1"/>
      <c r="G2689" s="1"/>
      <c r="H2689" s="1"/>
      <c r="I2689" s="1" t="str">
        <f>IFERROR(VLOOKUP(Tabla1[[#This Row],[Tipo de Petición, queja o reclamo, queja o reclamo]],Tipif,2,0),"")</f>
        <v/>
      </c>
      <c r="J2689" s="2" t="str">
        <f>IF(Tabla1[[#This Row],[Fecha Radicado]]="","",IF(Tabla1[[#This Row],[Tipo de Petición, queja o reclamo, queja o reclamo]]="Sin término de respuesta","No aplica",WORKDAY(Tabla1[[#This Row],[Fecha Radicado]],Tabla1[[#This Row],[Plazo]],Festivos)))</f>
        <v/>
      </c>
      <c r="K2689" s="3" t="str">
        <f ca="1">IF(Tabla1[[#This Row],[Estado]]="No Aplica","",IF(Tabla1[[#This Row],[Estado]]="Con respuesta","Gestionado",IFERROR(NETWORKDAYS(TODAY(),Tabla1[[#This Row],[Fecha de Vencimiento]],Festivos),"")))</f>
        <v/>
      </c>
      <c r="L26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89" s="1"/>
      <c r="N2689" s="1"/>
      <c r="O2689" s="1"/>
      <c r="P2689" s="1" t="str">
        <f>_xlfn.IFNA(VLOOKUP(Tabla1[[#This Row],[Departamento]],Departamentos,2,FALSE),"")</f>
        <v/>
      </c>
      <c r="Q2689" s="1"/>
      <c r="R2689" s="1" t="str">
        <f>_xlfn.IFNA(VLOOKUP(Tabla1[[#This Row],[Municipio]],Municipios,2,FALSE),"")</f>
        <v/>
      </c>
      <c r="S2689" s="1"/>
      <c r="T2689" s="1"/>
      <c r="U2689" s="1"/>
      <c r="V2689" s="1"/>
      <c r="W2689" s="1"/>
      <c r="Z2689" s="1"/>
    </row>
    <row r="2690" spans="1:26">
      <c r="A2690" s="1"/>
      <c r="B2690" s="1"/>
      <c r="D2690" s="1"/>
      <c r="E2690" s="1"/>
      <c r="F2690" s="1"/>
      <c r="G2690" s="1"/>
      <c r="H2690" s="1"/>
      <c r="I2690" s="1" t="str">
        <f>IFERROR(VLOOKUP(Tabla1[[#This Row],[Tipo de Petición, queja o reclamo, queja o reclamo]],Tipif,2,0),"")</f>
        <v/>
      </c>
      <c r="J2690" s="2" t="str">
        <f>IF(Tabla1[[#This Row],[Fecha Radicado]]="","",IF(Tabla1[[#This Row],[Tipo de Petición, queja o reclamo, queja o reclamo]]="Sin término de respuesta","No aplica",WORKDAY(Tabla1[[#This Row],[Fecha Radicado]],Tabla1[[#This Row],[Plazo]],Festivos)))</f>
        <v/>
      </c>
      <c r="K2690" s="3" t="str">
        <f ca="1">IF(Tabla1[[#This Row],[Estado]]="No Aplica","",IF(Tabla1[[#This Row],[Estado]]="Con respuesta","Gestionado",IFERROR(NETWORKDAYS(TODAY(),Tabla1[[#This Row],[Fecha de Vencimiento]],Festivos),"")))</f>
        <v/>
      </c>
      <c r="L26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90" s="1"/>
      <c r="N2690" s="1"/>
      <c r="O2690" s="1"/>
      <c r="P2690" s="1" t="str">
        <f>_xlfn.IFNA(VLOOKUP(Tabla1[[#This Row],[Departamento]],Departamentos,2,FALSE),"")</f>
        <v/>
      </c>
      <c r="Q2690" s="1"/>
      <c r="R2690" s="1" t="str">
        <f>_xlfn.IFNA(VLOOKUP(Tabla1[[#This Row],[Municipio]],Municipios,2,FALSE),"")</f>
        <v/>
      </c>
      <c r="S2690" s="1"/>
      <c r="T2690" s="1"/>
      <c r="U2690" s="1"/>
      <c r="V2690" s="1"/>
      <c r="W2690" s="1"/>
      <c r="Z2690" s="1"/>
    </row>
    <row r="2691" spans="1:26">
      <c r="A2691" s="1"/>
      <c r="B2691" s="1"/>
      <c r="D2691" s="1"/>
      <c r="E2691" s="1"/>
      <c r="F2691" s="1"/>
      <c r="G2691" s="1"/>
      <c r="H2691" s="1"/>
      <c r="I2691" s="1" t="str">
        <f>IFERROR(VLOOKUP(Tabla1[[#This Row],[Tipo de Petición, queja o reclamo, queja o reclamo]],Tipif,2,0),"")</f>
        <v/>
      </c>
      <c r="J2691" s="2" t="str">
        <f>IF(Tabla1[[#This Row],[Fecha Radicado]]="","",IF(Tabla1[[#This Row],[Tipo de Petición, queja o reclamo, queja o reclamo]]="Sin término de respuesta","No aplica",WORKDAY(Tabla1[[#This Row],[Fecha Radicado]],Tabla1[[#This Row],[Plazo]],Festivos)))</f>
        <v/>
      </c>
      <c r="K2691" s="3" t="str">
        <f ca="1">IF(Tabla1[[#This Row],[Estado]]="No Aplica","",IF(Tabla1[[#This Row],[Estado]]="Con respuesta","Gestionado",IFERROR(NETWORKDAYS(TODAY(),Tabla1[[#This Row],[Fecha de Vencimiento]],Festivos),"")))</f>
        <v/>
      </c>
      <c r="L26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91" s="1"/>
      <c r="N2691" s="1"/>
      <c r="O2691" s="1"/>
      <c r="P2691" s="1" t="str">
        <f>_xlfn.IFNA(VLOOKUP(Tabla1[[#This Row],[Departamento]],Departamentos,2,FALSE),"")</f>
        <v/>
      </c>
      <c r="Q2691" s="1"/>
      <c r="R2691" s="1" t="str">
        <f>_xlfn.IFNA(VLOOKUP(Tabla1[[#This Row],[Municipio]],Municipios,2,FALSE),"")</f>
        <v/>
      </c>
      <c r="S2691" s="1"/>
      <c r="T2691" s="1"/>
      <c r="U2691" s="1"/>
      <c r="V2691" s="1"/>
      <c r="W2691" s="1"/>
      <c r="Z2691" s="1"/>
    </row>
    <row r="2692" spans="1:26">
      <c r="A2692" s="1"/>
      <c r="B2692" s="1"/>
      <c r="D2692" s="1"/>
      <c r="E2692" s="1"/>
      <c r="F2692" s="1"/>
      <c r="G2692" s="1"/>
      <c r="H2692" s="1"/>
      <c r="I2692" s="1" t="str">
        <f>IFERROR(VLOOKUP(Tabla1[[#This Row],[Tipo de Petición, queja o reclamo, queja o reclamo]],Tipif,2,0),"")</f>
        <v/>
      </c>
      <c r="J2692" s="2" t="str">
        <f>IF(Tabla1[[#This Row],[Fecha Radicado]]="","",IF(Tabla1[[#This Row],[Tipo de Petición, queja o reclamo, queja o reclamo]]="Sin término de respuesta","No aplica",WORKDAY(Tabla1[[#This Row],[Fecha Radicado]],Tabla1[[#This Row],[Plazo]],Festivos)))</f>
        <v/>
      </c>
      <c r="K2692" s="3" t="str">
        <f ca="1">IF(Tabla1[[#This Row],[Estado]]="No Aplica","",IF(Tabla1[[#This Row],[Estado]]="Con respuesta","Gestionado",IFERROR(NETWORKDAYS(TODAY(),Tabla1[[#This Row],[Fecha de Vencimiento]],Festivos),"")))</f>
        <v/>
      </c>
      <c r="L26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92" s="1"/>
      <c r="N2692" s="1"/>
      <c r="O2692" s="1"/>
      <c r="P2692" s="1" t="str">
        <f>_xlfn.IFNA(VLOOKUP(Tabla1[[#This Row],[Departamento]],Departamentos,2,FALSE),"")</f>
        <v/>
      </c>
      <c r="Q2692" s="1"/>
      <c r="R2692" s="1" t="str">
        <f>_xlfn.IFNA(VLOOKUP(Tabla1[[#This Row],[Municipio]],Municipios,2,FALSE),"")</f>
        <v/>
      </c>
      <c r="S2692" s="1"/>
      <c r="T2692" s="1"/>
      <c r="U2692" s="1"/>
      <c r="V2692" s="1"/>
      <c r="W2692" s="1"/>
      <c r="Z2692" s="1"/>
    </row>
    <row r="2693" spans="1:26">
      <c r="A2693" s="1"/>
      <c r="B2693" s="1"/>
      <c r="D2693" s="1"/>
      <c r="E2693" s="1"/>
      <c r="F2693" s="1"/>
      <c r="G2693" s="1"/>
      <c r="H2693" s="1"/>
      <c r="I2693" s="1" t="str">
        <f>IFERROR(VLOOKUP(Tabla1[[#This Row],[Tipo de Petición, queja o reclamo, queja o reclamo]],Tipif,2,0),"")</f>
        <v/>
      </c>
      <c r="J2693" s="2" t="str">
        <f>IF(Tabla1[[#This Row],[Fecha Radicado]]="","",IF(Tabla1[[#This Row],[Tipo de Petición, queja o reclamo, queja o reclamo]]="Sin término de respuesta","No aplica",WORKDAY(Tabla1[[#This Row],[Fecha Radicado]],Tabla1[[#This Row],[Plazo]],Festivos)))</f>
        <v/>
      </c>
      <c r="K2693" s="3" t="str">
        <f ca="1">IF(Tabla1[[#This Row],[Estado]]="No Aplica","",IF(Tabla1[[#This Row],[Estado]]="Con respuesta","Gestionado",IFERROR(NETWORKDAYS(TODAY(),Tabla1[[#This Row],[Fecha de Vencimiento]],Festivos),"")))</f>
        <v/>
      </c>
      <c r="L26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93" s="1"/>
      <c r="N2693" s="1"/>
      <c r="O2693" s="1"/>
      <c r="P2693" s="1" t="str">
        <f>_xlfn.IFNA(VLOOKUP(Tabla1[[#This Row],[Departamento]],Departamentos,2,FALSE),"")</f>
        <v/>
      </c>
      <c r="Q2693" s="1"/>
      <c r="R2693" s="1" t="str">
        <f>_xlfn.IFNA(VLOOKUP(Tabla1[[#This Row],[Municipio]],Municipios,2,FALSE),"")</f>
        <v/>
      </c>
      <c r="S2693" s="1"/>
      <c r="T2693" s="1"/>
      <c r="U2693" s="1"/>
      <c r="V2693" s="1"/>
      <c r="W2693" s="1"/>
      <c r="Z2693" s="1"/>
    </row>
    <row r="2694" spans="1:26">
      <c r="A2694" s="1"/>
      <c r="B2694" s="1"/>
      <c r="D2694" s="1"/>
      <c r="E2694" s="1"/>
      <c r="F2694" s="1"/>
      <c r="G2694" s="1"/>
      <c r="H2694" s="1"/>
      <c r="I2694" s="1" t="str">
        <f>IFERROR(VLOOKUP(Tabla1[[#This Row],[Tipo de Petición, queja o reclamo, queja o reclamo]],Tipif,2,0),"")</f>
        <v/>
      </c>
      <c r="J2694" s="2" t="str">
        <f>IF(Tabla1[[#This Row],[Fecha Radicado]]="","",IF(Tabla1[[#This Row],[Tipo de Petición, queja o reclamo, queja o reclamo]]="Sin término de respuesta","No aplica",WORKDAY(Tabla1[[#This Row],[Fecha Radicado]],Tabla1[[#This Row],[Plazo]],Festivos)))</f>
        <v/>
      </c>
      <c r="K2694" s="3" t="str">
        <f ca="1">IF(Tabla1[[#This Row],[Estado]]="No Aplica","",IF(Tabla1[[#This Row],[Estado]]="Con respuesta","Gestionado",IFERROR(NETWORKDAYS(TODAY(),Tabla1[[#This Row],[Fecha de Vencimiento]],Festivos),"")))</f>
        <v/>
      </c>
      <c r="L26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94" s="1"/>
      <c r="N2694" s="1"/>
      <c r="O2694" s="1"/>
      <c r="P2694" s="1" t="str">
        <f>_xlfn.IFNA(VLOOKUP(Tabla1[[#This Row],[Departamento]],Departamentos,2,FALSE),"")</f>
        <v/>
      </c>
      <c r="Q2694" s="1"/>
      <c r="R2694" s="1" t="str">
        <f>_xlfn.IFNA(VLOOKUP(Tabla1[[#This Row],[Municipio]],Municipios,2,FALSE),"")</f>
        <v/>
      </c>
      <c r="S2694" s="1"/>
      <c r="T2694" s="1"/>
      <c r="U2694" s="1"/>
      <c r="V2694" s="1"/>
      <c r="W2694" s="1"/>
      <c r="Z2694" s="1"/>
    </row>
    <row r="2695" spans="1:26">
      <c r="A2695" s="1"/>
      <c r="B2695" s="1"/>
      <c r="D2695" s="1"/>
      <c r="E2695" s="1"/>
      <c r="F2695" s="1"/>
      <c r="G2695" s="1"/>
      <c r="H2695" s="1"/>
      <c r="I2695" s="1" t="str">
        <f>IFERROR(VLOOKUP(Tabla1[[#This Row],[Tipo de Petición, queja o reclamo, queja o reclamo]],Tipif,2,0),"")</f>
        <v/>
      </c>
      <c r="J2695" s="2" t="str">
        <f>IF(Tabla1[[#This Row],[Fecha Radicado]]="","",IF(Tabla1[[#This Row],[Tipo de Petición, queja o reclamo, queja o reclamo]]="Sin término de respuesta","No aplica",WORKDAY(Tabla1[[#This Row],[Fecha Radicado]],Tabla1[[#This Row],[Plazo]],Festivos)))</f>
        <v/>
      </c>
      <c r="K2695" s="3" t="str">
        <f ca="1">IF(Tabla1[[#This Row],[Estado]]="No Aplica","",IF(Tabla1[[#This Row],[Estado]]="Con respuesta","Gestionado",IFERROR(NETWORKDAYS(TODAY(),Tabla1[[#This Row],[Fecha de Vencimiento]],Festivos),"")))</f>
        <v/>
      </c>
      <c r="L26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95" s="1"/>
      <c r="N2695" s="1"/>
      <c r="O2695" s="1"/>
      <c r="P2695" s="1" t="str">
        <f>_xlfn.IFNA(VLOOKUP(Tabla1[[#This Row],[Departamento]],Departamentos,2,FALSE),"")</f>
        <v/>
      </c>
      <c r="Q2695" s="1"/>
      <c r="R2695" s="1" t="str">
        <f>_xlfn.IFNA(VLOOKUP(Tabla1[[#This Row],[Municipio]],Municipios,2,FALSE),"")</f>
        <v/>
      </c>
      <c r="S2695" s="1"/>
      <c r="T2695" s="1"/>
      <c r="U2695" s="1"/>
      <c r="V2695" s="1"/>
      <c r="W2695" s="1"/>
      <c r="Z2695" s="1"/>
    </row>
    <row r="2696" spans="1:26">
      <c r="A2696" s="1"/>
      <c r="B2696" s="1"/>
      <c r="D2696" s="1"/>
      <c r="E2696" s="1"/>
      <c r="F2696" s="1"/>
      <c r="G2696" s="1"/>
      <c r="H2696" s="1"/>
      <c r="I2696" s="1" t="str">
        <f>IFERROR(VLOOKUP(Tabla1[[#This Row],[Tipo de Petición, queja o reclamo, queja o reclamo]],Tipif,2,0),"")</f>
        <v/>
      </c>
      <c r="J2696" s="2" t="str">
        <f>IF(Tabla1[[#This Row],[Fecha Radicado]]="","",IF(Tabla1[[#This Row],[Tipo de Petición, queja o reclamo, queja o reclamo]]="Sin término de respuesta","No aplica",WORKDAY(Tabla1[[#This Row],[Fecha Radicado]],Tabla1[[#This Row],[Plazo]],Festivos)))</f>
        <v/>
      </c>
      <c r="K2696" s="3" t="str">
        <f ca="1">IF(Tabla1[[#This Row],[Estado]]="No Aplica","",IF(Tabla1[[#This Row],[Estado]]="Con respuesta","Gestionado",IFERROR(NETWORKDAYS(TODAY(),Tabla1[[#This Row],[Fecha de Vencimiento]],Festivos),"")))</f>
        <v/>
      </c>
      <c r="L26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96" s="1"/>
      <c r="N2696" s="1"/>
      <c r="O2696" s="1"/>
      <c r="P2696" s="1" t="str">
        <f>_xlfn.IFNA(VLOOKUP(Tabla1[[#This Row],[Departamento]],Departamentos,2,FALSE),"")</f>
        <v/>
      </c>
      <c r="Q2696" s="1"/>
      <c r="R2696" s="1" t="str">
        <f>_xlfn.IFNA(VLOOKUP(Tabla1[[#This Row],[Municipio]],Municipios,2,FALSE),"")</f>
        <v/>
      </c>
      <c r="S2696" s="1"/>
      <c r="T2696" s="1"/>
      <c r="U2696" s="1"/>
      <c r="V2696" s="1"/>
      <c r="W2696" s="1"/>
      <c r="Z2696" s="1"/>
    </row>
    <row r="2697" spans="1:26">
      <c r="A2697" s="1"/>
      <c r="B2697" s="1"/>
      <c r="D2697" s="1"/>
      <c r="E2697" s="1"/>
      <c r="F2697" s="1"/>
      <c r="G2697" s="1"/>
      <c r="H2697" s="1"/>
      <c r="I2697" s="1" t="str">
        <f>IFERROR(VLOOKUP(Tabla1[[#This Row],[Tipo de Petición, queja o reclamo, queja o reclamo]],Tipif,2,0),"")</f>
        <v/>
      </c>
      <c r="J2697" s="2" t="str">
        <f>IF(Tabla1[[#This Row],[Fecha Radicado]]="","",IF(Tabla1[[#This Row],[Tipo de Petición, queja o reclamo, queja o reclamo]]="Sin término de respuesta","No aplica",WORKDAY(Tabla1[[#This Row],[Fecha Radicado]],Tabla1[[#This Row],[Plazo]],Festivos)))</f>
        <v/>
      </c>
      <c r="K2697" s="3" t="str">
        <f ca="1">IF(Tabla1[[#This Row],[Estado]]="No Aplica","",IF(Tabla1[[#This Row],[Estado]]="Con respuesta","Gestionado",IFERROR(NETWORKDAYS(TODAY(),Tabla1[[#This Row],[Fecha de Vencimiento]],Festivos),"")))</f>
        <v/>
      </c>
      <c r="L26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97" s="1"/>
      <c r="N2697" s="1"/>
      <c r="O2697" s="1"/>
      <c r="P2697" s="1" t="str">
        <f>_xlfn.IFNA(VLOOKUP(Tabla1[[#This Row],[Departamento]],Departamentos,2,FALSE),"")</f>
        <v/>
      </c>
      <c r="Q2697" s="1"/>
      <c r="R2697" s="1" t="str">
        <f>_xlfn.IFNA(VLOOKUP(Tabla1[[#This Row],[Municipio]],Municipios,2,FALSE),"")</f>
        <v/>
      </c>
      <c r="S2697" s="1"/>
      <c r="T2697" s="1"/>
      <c r="U2697" s="1"/>
      <c r="V2697" s="1"/>
      <c r="W2697" s="1"/>
      <c r="Z2697" s="1"/>
    </row>
    <row r="2698" spans="1:26">
      <c r="A2698" s="1"/>
      <c r="B2698" s="1"/>
      <c r="D2698" s="1"/>
      <c r="E2698" s="1"/>
      <c r="F2698" s="1"/>
      <c r="G2698" s="1"/>
      <c r="H2698" s="1"/>
      <c r="I2698" s="1" t="str">
        <f>IFERROR(VLOOKUP(Tabla1[[#This Row],[Tipo de Petición, queja o reclamo, queja o reclamo]],Tipif,2,0),"")</f>
        <v/>
      </c>
      <c r="J2698" s="2" t="str">
        <f>IF(Tabla1[[#This Row],[Fecha Radicado]]="","",IF(Tabla1[[#This Row],[Tipo de Petición, queja o reclamo, queja o reclamo]]="Sin término de respuesta","No aplica",WORKDAY(Tabla1[[#This Row],[Fecha Radicado]],Tabla1[[#This Row],[Plazo]],Festivos)))</f>
        <v/>
      </c>
      <c r="K2698" s="3" t="str">
        <f ca="1">IF(Tabla1[[#This Row],[Estado]]="No Aplica","",IF(Tabla1[[#This Row],[Estado]]="Con respuesta","Gestionado",IFERROR(NETWORKDAYS(TODAY(),Tabla1[[#This Row],[Fecha de Vencimiento]],Festivos),"")))</f>
        <v/>
      </c>
      <c r="L26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98" s="1"/>
      <c r="N2698" s="1"/>
      <c r="O2698" s="1"/>
      <c r="P2698" s="1" t="str">
        <f>_xlfn.IFNA(VLOOKUP(Tabla1[[#This Row],[Departamento]],Departamentos,2,FALSE),"")</f>
        <v/>
      </c>
      <c r="Q2698" s="1"/>
      <c r="R2698" s="1" t="str">
        <f>_xlfn.IFNA(VLOOKUP(Tabla1[[#This Row],[Municipio]],Municipios,2,FALSE),"")</f>
        <v/>
      </c>
      <c r="S2698" s="1"/>
      <c r="T2698" s="1"/>
      <c r="U2698" s="1"/>
      <c r="V2698" s="1"/>
      <c r="W2698" s="1"/>
      <c r="Z2698" s="1"/>
    </row>
    <row r="2699" spans="1:26">
      <c r="A2699" s="1"/>
      <c r="B2699" s="1"/>
      <c r="D2699" s="1"/>
      <c r="E2699" s="1"/>
      <c r="F2699" s="1"/>
      <c r="G2699" s="1"/>
      <c r="H2699" s="1"/>
      <c r="I2699" s="1" t="str">
        <f>IFERROR(VLOOKUP(Tabla1[[#This Row],[Tipo de Petición, queja o reclamo, queja o reclamo]],Tipif,2,0),"")</f>
        <v/>
      </c>
      <c r="J2699" s="2" t="str">
        <f>IF(Tabla1[[#This Row],[Fecha Radicado]]="","",IF(Tabla1[[#This Row],[Tipo de Petición, queja o reclamo, queja o reclamo]]="Sin término de respuesta","No aplica",WORKDAY(Tabla1[[#This Row],[Fecha Radicado]],Tabla1[[#This Row],[Plazo]],Festivos)))</f>
        <v/>
      </c>
      <c r="K2699" s="3" t="str">
        <f ca="1">IF(Tabla1[[#This Row],[Estado]]="No Aplica","",IF(Tabla1[[#This Row],[Estado]]="Con respuesta","Gestionado",IFERROR(NETWORKDAYS(TODAY(),Tabla1[[#This Row],[Fecha de Vencimiento]],Festivos),"")))</f>
        <v/>
      </c>
      <c r="L26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699" s="1"/>
      <c r="N2699" s="1"/>
      <c r="O2699" s="1"/>
      <c r="P2699" s="1" t="str">
        <f>_xlfn.IFNA(VLOOKUP(Tabla1[[#This Row],[Departamento]],Departamentos,2,FALSE),"")</f>
        <v/>
      </c>
      <c r="Q2699" s="1"/>
      <c r="R2699" s="1" t="str">
        <f>_xlfn.IFNA(VLOOKUP(Tabla1[[#This Row],[Municipio]],Municipios,2,FALSE),"")</f>
        <v/>
      </c>
      <c r="S2699" s="1"/>
      <c r="T2699" s="1"/>
      <c r="U2699" s="1"/>
      <c r="V2699" s="1"/>
      <c r="W2699" s="1"/>
      <c r="Z2699" s="1"/>
    </row>
    <row r="2700" spans="1:26">
      <c r="A2700" s="1"/>
      <c r="B2700" s="1"/>
      <c r="D2700" s="1"/>
      <c r="E2700" s="1"/>
      <c r="F2700" s="1"/>
      <c r="G2700" s="1"/>
      <c r="H2700" s="1"/>
      <c r="I2700" s="1" t="str">
        <f>IFERROR(VLOOKUP(Tabla1[[#This Row],[Tipo de Petición, queja o reclamo, queja o reclamo]],Tipif,2,0),"")</f>
        <v/>
      </c>
      <c r="J2700" s="2" t="str">
        <f>IF(Tabla1[[#This Row],[Fecha Radicado]]="","",IF(Tabla1[[#This Row],[Tipo de Petición, queja o reclamo, queja o reclamo]]="Sin término de respuesta","No aplica",WORKDAY(Tabla1[[#This Row],[Fecha Radicado]],Tabla1[[#This Row],[Plazo]],Festivos)))</f>
        <v/>
      </c>
      <c r="K2700" s="3" t="str">
        <f ca="1">IF(Tabla1[[#This Row],[Estado]]="No Aplica","",IF(Tabla1[[#This Row],[Estado]]="Con respuesta","Gestionado",IFERROR(NETWORKDAYS(TODAY(),Tabla1[[#This Row],[Fecha de Vencimiento]],Festivos),"")))</f>
        <v/>
      </c>
      <c r="L27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00" s="1"/>
      <c r="N2700" s="1"/>
      <c r="O2700" s="1"/>
      <c r="P2700" s="1" t="str">
        <f>_xlfn.IFNA(VLOOKUP(Tabla1[[#This Row],[Departamento]],Departamentos,2,FALSE),"")</f>
        <v/>
      </c>
      <c r="Q2700" s="1"/>
      <c r="R2700" s="1" t="str">
        <f>_xlfn.IFNA(VLOOKUP(Tabla1[[#This Row],[Municipio]],Municipios,2,FALSE),"")</f>
        <v/>
      </c>
      <c r="S2700" s="1"/>
      <c r="T2700" s="1"/>
      <c r="U2700" s="1"/>
      <c r="V2700" s="1"/>
      <c r="W2700" s="1"/>
      <c r="Z2700" s="1"/>
    </row>
    <row r="2701" spans="1:26">
      <c r="A2701" s="1"/>
      <c r="B2701" s="1"/>
      <c r="D2701" s="1"/>
      <c r="E2701" s="1"/>
      <c r="F2701" s="1"/>
      <c r="G2701" s="1"/>
      <c r="H2701" s="1"/>
      <c r="I2701" s="1" t="str">
        <f>IFERROR(VLOOKUP(Tabla1[[#This Row],[Tipo de Petición, queja o reclamo, queja o reclamo]],Tipif,2,0),"")</f>
        <v/>
      </c>
      <c r="J2701" s="2" t="str">
        <f>IF(Tabla1[[#This Row],[Fecha Radicado]]="","",IF(Tabla1[[#This Row],[Tipo de Petición, queja o reclamo, queja o reclamo]]="Sin término de respuesta","No aplica",WORKDAY(Tabla1[[#This Row],[Fecha Radicado]],Tabla1[[#This Row],[Plazo]],Festivos)))</f>
        <v/>
      </c>
      <c r="K2701" s="3" t="str">
        <f ca="1">IF(Tabla1[[#This Row],[Estado]]="No Aplica","",IF(Tabla1[[#This Row],[Estado]]="Con respuesta","Gestionado",IFERROR(NETWORKDAYS(TODAY(),Tabla1[[#This Row],[Fecha de Vencimiento]],Festivos),"")))</f>
        <v/>
      </c>
      <c r="L27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01" s="1"/>
      <c r="N2701" s="1"/>
      <c r="O2701" s="1"/>
      <c r="P2701" s="1" t="str">
        <f>_xlfn.IFNA(VLOOKUP(Tabla1[[#This Row],[Departamento]],Departamentos,2,FALSE),"")</f>
        <v/>
      </c>
      <c r="Q2701" s="1"/>
      <c r="R2701" s="1" t="str">
        <f>_xlfn.IFNA(VLOOKUP(Tabla1[[#This Row],[Municipio]],Municipios,2,FALSE),"")</f>
        <v/>
      </c>
      <c r="S2701" s="1"/>
      <c r="T2701" s="1"/>
      <c r="U2701" s="1"/>
      <c r="V2701" s="1"/>
      <c r="W2701" s="1"/>
      <c r="Z2701" s="1"/>
    </row>
    <row r="2702" spans="1:26">
      <c r="A2702" s="1"/>
      <c r="B2702" s="1"/>
      <c r="D2702" s="1"/>
      <c r="E2702" s="1"/>
      <c r="F2702" s="1"/>
      <c r="G2702" s="1"/>
      <c r="H2702" s="1"/>
      <c r="I2702" s="1" t="str">
        <f>IFERROR(VLOOKUP(Tabla1[[#This Row],[Tipo de Petición, queja o reclamo, queja o reclamo]],Tipif,2,0),"")</f>
        <v/>
      </c>
      <c r="J2702" s="2" t="str">
        <f>IF(Tabla1[[#This Row],[Fecha Radicado]]="","",IF(Tabla1[[#This Row],[Tipo de Petición, queja o reclamo, queja o reclamo]]="Sin término de respuesta","No aplica",WORKDAY(Tabla1[[#This Row],[Fecha Radicado]],Tabla1[[#This Row],[Plazo]],Festivos)))</f>
        <v/>
      </c>
      <c r="K2702" s="3" t="str">
        <f ca="1">IF(Tabla1[[#This Row],[Estado]]="No Aplica","",IF(Tabla1[[#This Row],[Estado]]="Con respuesta","Gestionado",IFERROR(NETWORKDAYS(TODAY(),Tabla1[[#This Row],[Fecha de Vencimiento]],Festivos),"")))</f>
        <v/>
      </c>
      <c r="L27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02" s="1"/>
      <c r="N2702" s="1"/>
      <c r="O2702" s="1"/>
      <c r="P2702" s="1" t="str">
        <f>_xlfn.IFNA(VLOOKUP(Tabla1[[#This Row],[Departamento]],Departamentos,2,FALSE),"")</f>
        <v/>
      </c>
      <c r="Q2702" s="1"/>
      <c r="R2702" s="1" t="str">
        <f>_xlfn.IFNA(VLOOKUP(Tabla1[[#This Row],[Municipio]],Municipios,2,FALSE),"")</f>
        <v/>
      </c>
      <c r="S2702" s="1"/>
      <c r="T2702" s="1"/>
      <c r="U2702" s="1"/>
      <c r="V2702" s="1"/>
      <c r="W2702" s="1"/>
      <c r="Z2702" s="1"/>
    </row>
    <row r="2703" spans="1:26">
      <c r="A2703" s="1"/>
      <c r="B2703" s="1"/>
      <c r="D2703" s="1"/>
      <c r="E2703" s="1"/>
      <c r="F2703" s="1"/>
      <c r="G2703" s="1"/>
      <c r="H2703" s="1"/>
      <c r="I2703" s="1" t="str">
        <f>IFERROR(VLOOKUP(Tabla1[[#This Row],[Tipo de Petición, queja o reclamo, queja o reclamo]],Tipif,2,0),"")</f>
        <v/>
      </c>
      <c r="J2703" s="2" t="str">
        <f>IF(Tabla1[[#This Row],[Fecha Radicado]]="","",IF(Tabla1[[#This Row],[Tipo de Petición, queja o reclamo, queja o reclamo]]="Sin término de respuesta","No aplica",WORKDAY(Tabla1[[#This Row],[Fecha Radicado]],Tabla1[[#This Row],[Plazo]],Festivos)))</f>
        <v/>
      </c>
      <c r="K2703" s="3" t="str">
        <f ca="1">IF(Tabla1[[#This Row],[Estado]]="No Aplica","",IF(Tabla1[[#This Row],[Estado]]="Con respuesta","Gestionado",IFERROR(NETWORKDAYS(TODAY(),Tabla1[[#This Row],[Fecha de Vencimiento]],Festivos),"")))</f>
        <v/>
      </c>
      <c r="L27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03" s="1"/>
      <c r="N2703" s="1"/>
      <c r="O2703" s="1"/>
      <c r="P2703" s="1" t="str">
        <f>_xlfn.IFNA(VLOOKUP(Tabla1[[#This Row],[Departamento]],Departamentos,2,FALSE),"")</f>
        <v/>
      </c>
      <c r="Q2703" s="1"/>
      <c r="R2703" s="1" t="str">
        <f>_xlfn.IFNA(VLOOKUP(Tabla1[[#This Row],[Municipio]],Municipios,2,FALSE),"")</f>
        <v/>
      </c>
      <c r="S2703" s="1"/>
      <c r="T2703" s="1"/>
      <c r="U2703" s="1"/>
      <c r="V2703" s="1"/>
      <c r="W2703" s="1"/>
      <c r="Z2703" s="1"/>
    </row>
    <row r="2704" spans="1:26">
      <c r="A2704" s="1"/>
      <c r="B2704" s="1"/>
      <c r="D2704" s="1"/>
      <c r="E2704" s="1"/>
      <c r="F2704" s="1"/>
      <c r="G2704" s="1"/>
      <c r="H2704" s="1"/>
      <c r="I2704" s="1" t="str">
        <f>IFERROR(VLOOKUP(Tabla1[[#This Row],[Tipo de Petición, queja o reclamo, queja o reclamo]],Tipif,2,0),"")</f>
        <v/>
      </c>
      <c r="J2704" s="2" t="str">
        <f>IF(Tabla1[[#This Row],[Fecha Radicado]]="","",IF(Tabla1[[#This Row],[Tipo de Petición, queja o reclamo, queja o reclamo]]="Sin término de respuesta","No aplica",WORKDAY(Tabla1[[#This Row],[Fecha Radicado]],Tabla1[[#This Row],[Plazo]],Festivos)))</f>
        <v/>
      </c>
      <c r="K2704" s="3" t="str">
        <f ca="1">IF(Tabla1[[#This Row],[Estado]]="No Aplica","",IF(Tabla1[[#This Row],[Estado]]="Con respuesta","Gestionado",IFERROR(NETWORKDAYS(TODAY(),Tabla1[[#This Row],[Fecha de Vencimiento]],Festivos),"")))</f>
        <v/>
      </c>
      <c r="L27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04" s="1"/>
      <c r="N2704" s="1"/>
      <c r="O2704" s="1"/>
      <c r="P2704" s="1" t="str">
        <f>_xlfn.IFNA(VLOOKUP(Tabla1[[#This Row],[Departamento]],Departamentos,2,FALSE),"")</f>
        <v/>
      </c>
      <c r="Q2704" s="1"/>
      <c r="R2704" s="1" t="str">
        <f>_xlfn.IFNA(VLOOKUP(Tabla1[[#This Row],[Municipio]],Municipios,2,FALSE),"")</f>
        <v/>
      </c>
      <c r="S2704" s="1"/>
      <c r="T2704" s="1"/>
      <c r="U2704" s="1"/>
      <c r="V2704" s="1"/>
      <c r="W2704" s="1"/>
      <c r="Z2704" s="1"/>
    </row>
    <row r="2705" spans="1:26">
      <c r="A2705" s="1"/>
      <c r="B2705" s="1"/>
      <c r="D2705" s="1"/>
      <c r="E2705" s="1"/>
      <c r="F2705" s="1"/>
      <c r="G2705" s="1"/>
      <c r="H2705" s="1"/>
      <c r="I2705" s="1" t="str">
        <f>IFERROR(VLOOKUP(Tabla1[[#This Row],[Tipo de Petición, queja o reclamo, queja o reclamo]],Tipif,2,0),"")</f>
        <v/>
      </c>
      <c r="J2705" s="2" t="str">
        <f>IF(Tabla1[[#This Row],[Fecha Radicado]]="","",IF(Tabla1[[#This Row],[Tipo de Petición, queja o reclamo, queja o reclamo]]="Sin término de respuesta","No aplica",WORKDAY(Tabla1[[#This Row],[Fecha Radicado]],Tabla1[[#This Row],[Plazo]],Festivos)))</f>
        <v/>
      </c>
      <c r="K2705" s="3" t="str">
        <f ca="1">IF(Tabla1[[#This Row],[Estado]]="No Aplica","",IF(Tabla1[[#This Row],[Estado]]="Con respuesta","Gestionado",IFERROR(NETWORKDAYS(TODAY(),Tabla1[[#This Row],[Fecha de Vencimiento]],Festivos),"")))</f>
        <v/>
      </c>
      <c r="L27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05" s="1"/>
      <c r="N2705" s="1"/>
      <c r="O2705" s="1"/>
      <c r="P2705" s="1" t="str">
        <f>_xlfn.IFNA(VLOOKUP(Tabla1[[#This Row],[Departamento]],Departamentos,2,FALSE),"")</f>
        <v/>
      </c>
      <c r="Q2705" s="1"/>
      <c r="R2705" s="1" t="str">
        <f>_xlfn.IFNA(VLOOKUP(Tabla1[[#This Row],[Municipio]],Municipios,2,FALSE),"")</f>
        <v/>
      </c>
      <c r="S2705" s="1"/>
      <c r="T2705" s="1"/>
      <c r="U2705" s="1"/>
      <c r="V2705" s="1"/>
      <c r="W2705" s="1"/>
      <c r="Z2705" s="1"/>
    </row>
    <row r="2706" spans="1:26">
      <c r="A2706" s="1"/>
      <c r="B2706" s="1"/>
      <c r="D2706" s="1"/>
      <c r="E2706" s="1"/>
      <c r="F2706" s="1"/>
      <c r="G2706" s="1"/>
      <c r="H2706" s="1"/>
      <c r="I2706" s="1" t="str">
        <f>IFERROR(VLOOKUP(Tabla1[[#This Row],[Tipo de Petición, queja o reclamo, queja o reclamo]],Tipif,2,0),"")</f>
        <v/>
      </c>
      <c r="J2706" s="2" t="str">
        <f>IF(Tabla1[[#This Row],[Fecha Radicado]]="","",IF(Tabla1[[#This Row],[Tipo de Petición, queja o reclamo, queja o reclamo]]="Sin término de respuesta","No aplica",WORKDAY(Tabla1[[#This Row],[Fecha Radicado]],Tabla1[[#This Row],[Plazo]],Festivos)))</f>
        <v/>
      </c>
      <c r="K2706" s="3" t="str">
        <f ca="1">IF(Tabla1[[#This Row],[Estado]]="No Aplica","",IF(Tabla1[[#This Row],[Estado]]="Con respuesta","Gestionado",IFERROR(NETWORKDAYS(TODAY(),Tabla1[[#This Row],[Fecha de Vencimiento]],Festivos),"")))</f>
        <v/>
      </c>
      <c r="L27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06" s="1"/>
      <c r="N2706" s="1"/>
      <c r="O2706" s="1"/>
      <c r="P2706" s="1" t="str">
        <f>_xlfn.IFNA(VLOOKUP(Tabla1[[#This Row],[Departamento]],Departamentos,2,FALSE),"")</f>
        <v/>
      </c>
      <c r="Q2706" s="1"/>
      <c r="R2706" s="1" t="str">
        <f>_xlfn.IFNA(VLOOKUP(Tabla1[[#This Row],[Municipio]],Municipios,2,FALSE),"")</f>
        <v/>
      </c>
      <c r="S2706" s="1"/>
      <c r="T2706" s="1"/>
      <c r="U2706" s="1"/>
      <c r="V2706" s="1"/>
      <c r="W2706" s="1"/>
      <c r="Z2706" s="1"/>
    </row>
    <row r="2707" spans="1:26">
      <c r="A2707" s="1"/>
      <c r="B2707" s="1"/>
      <c r="D2707" s="1"/>
      <c r="E2707" s="1"/>
      <c r="F2707" s="1"/>
      <c r="G2707" s="1"/>
      <c r="H2707" s="1"/>
      <c r="I2707" s="1" t="str">
        <f>IFERROR(VLOOKUP(Tabla1[[#This Row],[Tipo de Petición, queja o reclamo, queja o reclamo]],Tipif,2,0),"")</f>
        <v/>
      </c>
      <c r="J2707" s="2" t="str">
        <f>IF(Tabla1[[#This Row],[Fecha Radicado]]="","",IF(Tabla1[[#This Row],[Tipo de Petición, queja o reclamo, queja o reclamo]]="Sin término de respuesta","No aplica",WORKDAY(Tabla1[[#This Row],[Fecha Radicado]],Tabla1[[#This Row],[Plazo]],Festivos)))</f>
        <v/>
      </c>
      <c r="K2707" s="3" t="str">
        <f ca="1">IF(Tabla1[[#This Row],[Estado]]="No Aplica","",IF(Tabla1[[#This Row],[Estado]]="Con respuesta","Gestionado",IFERROR(NETWORKDAYS(TODAY(),Tabla1[[#This Row],[Fecha de Vencimiento]],Festivos),"")))</f>
        <v/>
      </c>
      <c r="L27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07" s="1"/>
      <c r="N2707" s="1"/>
      <c r="O2707" s="1"/>
      <c r="P2707" s="1" t="str">
        <f>_xlfn.IFNA(VLOOKUP(Tabla1[[#This Row],[Departamento]],Departamentos,2,FALSE),"")</f>
        <v/>
      </c>
      <c r="Q2707" s="1"/>
      <c r="R2707" s="1" t="str">
        <f>_xlfn.IFNA(VLOOKUP(Tabla1[[#This Row],[Municipio]],Municipios,2,FALSE),"")</f>
        <v/>
      </c>
      <c r="S2707" s="1"/>
      <c r="T2707" s="1"/>
      <c r="U2707" s="1"/>
      <c r="V2707" s="1"/>
      <c r="W2707" s="1"/>
      <c r="Z2707" s="1"/>
    </row>
    <row r="2708" spans="1:26">
      <c r="A2708" s="1"/>
      <c r="B2708" s="1"/>
      <c r="D2708" s="1"/>
      <c r="E2708" s="1"/>
      <c r="F2708" s="1"/>
      <c r="G2708" s="1"/>
      <c r="H2708" s="1"/>
      <c r="I2708" s="1" t="str">
        <f>IFERROR(VLOOKUP(Tabla1[[#This Row],[Tipo de Petición, queja o reclamo, queja o reclamo]],Tipif,2,0),"")</f>
        <v/>
      </c>
      <c r="J2708" s="2" t="str">
        <f>IF(Tabla1[[#This Row],[Fecha Radicado]]="","",IF(Tabla1[[#This Row],[Tipo de Petición, queja o reclamo, queja o reclamo]]="Sin término de respuesta","No aplica",WORKDAY(Tabla1[[#This Row],[Fecha Radicado]],Tabla1[[#This Row],[Plazo]],Festivos)))</f>
        <v/>
      </c>
      <c r="K2708" s="3" t="str">
        <f ca="1">IF(Tabla1[[#This Row],[Estado]]="No Aplica","",IF(Tabla1[[#This Row],[Estado]]="Con respuesta","Gestionado",IFERROR(NETWORKDAYS(TODAY(),Tabla1[[#This Row],[Fecha de Vencimiento]],Festivos),"")))</f>
        <v/>
      </c>
      <c r="L27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08" s="1"/>
      <c r="N2708" s="1"/>
      <c r="O2708" s="1"/>
      <c r="P2708" s="1" t="str">
        <f>_xlfn.IFNA(VLOOKUP(Tabla1[[#This Row],[Departamento]],Departamentos,2,FALSE),"")</f>
        <v/>
      </c>
      <c r="Q2708" s="1"/>
      <c r="R2708" s="1" t="str">
        <f>_xlfn.IFNA(VLOOKUP(Tabla1[[#This Row],[Municipio]],Municipios,2,FALSE),"")</f>
        <v/>
      </c>
      <c r="S2708" s="1"/>
      <c r="T2708" s="1"/>
      <c r="U2708" s="1"/>
      <c r="V2708" s="1"/>
      <c r="W2708" s="1"/>
      <c r="Z2708" s="1"/>
    </row>
    <row r="2709" spans="1:26">
      <c r="A2709" s="1"/>
      <c r="B2709" s="1"/>
      <c r="D2709" s="1"/>
      <c r="E2709" s="1"/>
      <c r="F2709" s="1"/>
      <c r="G2709" s="1"/>
      <c r="H2709" s="1"/>
      <c r="I2709" s="1" t="str">
        <f>IFERROR(VLOOKUP(Tabla1[[#This Row],[Tipo de Petición, queja o reclamo, queja o reclamo]],Tipif,2,0),"")</f>
        <v/>
      </c>
      <c r="J2709" s="2" t="str">
        <f>IF(Tabla1[[#This Row],[Fecha Radicado]]="","",IF(Tabla1[[#This Row],[Tipo de Petición, queja o reclamo, queja o reclamo]]="Sin término de respuesta","No aplica",WORKDAY(Tabla1[[#This Row],[Fecha Radicado]],Tabla1[[#This Row],[Plazo]],Festivos)))</f>
        <v/>
      </c>
      <c r="K2709" s="3" t="str">
        <f ca="1">IF(Tabla1[[#This Row],[Estado]]="No Aplica","",IF(Tabla1[[#This Row],[Estado]]="Con respuesta","Gestionado",IFERROR(NETWORKDAYS(TODAY(),Tabla1[[#This Row],[Fecha de Vencimiento]],Festivos),"")))</f>
        <v/>
      </c>
      <c r="L27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09" s="1"/>
      <c r="N2709" s="1"/>
      <c r="O2709" s="1"/>
      <c r="P2709" s="1" t="str">
        <f>_xlfn.IFNA(VLOOKUP(Tabla1[[#This Row],[Departamento]],Departamentos,2,FALSE),"")</f>
        <v/>
      </c>
      <c r="Q2709" s="1"/>
      <c r="R2709" s="1" t="str">
        <f>_xlfn.IFNA(VLOOKUP(Tabla1[[#This Row],[Municipio]],Municipios,2,FALSE),"")</f>
        <v/>
      </c>
      <c r="S2709" s="1"/>
      <c r="T2709" s="1"/>
      <c r="U2709" s="1"/>
      <c r="V2709" s="1"/>
      <c r="W2709" s="1"/>
      <c r="Z2709" s="1"/>
    </row>
    <row r="2710" spans="1:26">
      <c r="A2710" s="1"/>
      <c r="B2710" s="1"/>
      <c r="D2710" s="1"/>
      <c r="E2710" s="1"/>
      <c r="F2710" s="1"/>
      <c r="G2710" s="1"/>
      <c r="H2710" s="1"/>
      <c r="I2710" s="1" t="str">
        <f>IFERROR(VLOOKUP(Tabla1[[#This Row],[Tipo de Petición, queja o reclamo, queja o reclamo]],Tipif,2,0),"")</f>
        <v/>
      </c>
      <c r="J2710" s="2" t="str">
        <f>IF(Tabla1[[#This Row],[Fecha Radicado]]="","",IF(Tabla1[[#This Row],[Tipo de Petición, queja o reclamo, queja o reclamo]]="Sin término de respuesta","No aplica",WORKDAY(Tabla1[[#This Row],[Fecha Radicado]],Tabla1[[#This Row],[Plazo]],Festivos)))</f>
        <v/>
      </c>
      <c r="K2710" s="3" t="str">
        <f ca="1">IF(Tabla1[[#This Row],[Estado]]="No Aplica","",IF(Tabla1[[#This Row],[Estado]]="Con respuesta","Gestionado",IFERROR(NETWORKDAYS(TODAY(),Tabla1[[#This Row],[Fecha de Vencimiento]],Festivos),"")))</f>
        <v/>
      </c>
      <c r="L27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10" s="1"/>
      <c r="N2710" s="1"/>
      <c r="O2710" s="1"/>
      <c r="P2710" s="1" t="str">
        <f>_xlfn.IFNA(VLOOKUP(Tabla1[[#This Row],[Departamento]],Departamentos,2,FALSE),"")</f>
        <v/>
      </c>
      <c r="Q2710" s="1"/>
      <c r="R2710" s="1" t="str">
        <f>_xlfn.IFNA(VLOOKUP(Tabla1[[#This Row],[Municipio]],Municipios,2,FALSE),"")</f>
        <v/>
      </c>
      <c r="S2710" s="1"/>
      <c r="T2710" s="1"/>
      <c r="U2710" s="1"/>
      <c r="V2710" s="1"/>
      <c r="W2710" s="1"/>
      <c r="Z2710" s="1"/>
    </row>
    <row r="2711" spans="1:26">
      <c r="A2711" s="1"/>
      <c r="B2711" s="1"/>
      <c r="D2711" s="1"/>
      <c r="E2711" s="1"/>
      <c r="F2711" s="1"/>
      <c r="G2711" s="1"/>
      <c r="H2711" s="1"/>
      <c r="I2711" s="1" t="str">
        <f>IFERROR(VLOOKUP(Tabla1[[#This Row],[Tipo de Petición, queja o reclamo, queja o reclamo]],Tipif,2,0),"")</f>
        <v/>
      </c>
      <c r="J2711" s="2" t="str">
        <f>IF(Tabla1[[#This Row],[Fecha Radicado]]="","",IF(Tabla1[[#This Row],[Tipo de Petición, queja o reclamo, queja o reclamo]]="Sin término de respuesta","No aplica",WORKDAY(Tabla1[[#This Row],[Fecha Radicado]],Tabla1[[#This Row],[Plazo]],Festivos)))</f>
        <v/>
      </c>
      <c r="K2711" s="3" t="str">
        <f ca="1">IF(Tabla1[[#This Row],[Estado]]="No Aplica","",IF(Tabla1[[#This Row],[Estado]]="Con respuesta","Gestionado",IFERROR(NETWORKDAYS(TODAY(),Tabla1[[#This Row],[Fecha de Vencimiento]],Festivos),"")))</f>
        <v/>
      </c>
      <c r="L27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11" s="1"/>
      <c r="N2711" s="1"/>
      <c r="O2711" s="1"/>
      <c r="P2711" s="1" t="str">
        <f>_xlfn.IFNA(VLOOKUP(Tabla1[[#This Row],[Departamento]],Departamentos,2,FALSE),"")</f>
        <v/>
      </c>
      <c r="Q2711" s="1"/>
      <c r="R2711" s="1" t="str">
        <f>_xlfn.IFNA(VLOOKUP(Tabla1[[#This Row],[Municipio]],Municipios,2,FALSE),"")</f>
        <v/>
      </c>
      <c r="S2711" s="1"/>
      <c r="T2711" s="1"/>
      <c r="U2711" s="1"/>
      <c r="V2711" s="1"/>
      <c r="W2711" s="1"/>
      <c r="Z2711" s="1"/>
    </row>
    <row r="2712" spans="1:26">
      <c r="A2712" s="1"/>
      <c r="B2712" s="1"/>
      <c r="D2712" s="1"/>
      <c r="E2712" s="1"/>
      <c r="F2712" s="1"/>
      <c r="G2712" s="1"/>
      <c r="H2712" s="1"/>
      <c r="I2712" s="1" t="str">
        <f>IFERROR(VLOOKUP(Tabla1[[#This Row],[Tipo de Petición, queja o reclamo, queja o reclamo]],Tipif,2,0),"")</f>
        <v/>
      </c>
      <c r="J2712" s="2" t="str">
        <f>IF(Tabla1[[#This Row],[Fecha Radicado]]="","",IF(Tabla1[[#This Row],[Tipo de Petición, queja o reclamo, queja o reclamo]]="Sin término de respuesta","No aplica",WORKDAY(Tabla1[[#This Row],[Fecha Radicado]],Tabla1[[#This Row],[Plazo]],Festivos)))</f>
        <v/>
      </c>
      <c r="K2712" s="3" t="str">
        <f ca="1">IF(Tabla1[[#This Row],[Estado]]="No Aplica","",IF(Tabla1[[#This Row],[Estado]]="Con respuesta","Gestionado",IFERROR(NETWORKDAYS(TODAY(),Tabla1[[#This Row],[Fecha de Vencimiento]],Festivos),"")))</f>
        <v/>
      </c>
      <c r="L27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12" s="1"/>
      <c r="N2712" s="1"/>
      <c r="O2712" s="1"/>
      <c r="P2712" s="1" t="str">
        <f>_xlfn.IFNA(VLOOKUP(Tabla1[[#This Row],[Departamento]],Departamentos,2,FALSE),"")</f>
        <v/>
      </c>
      <c r="Q2712" s="1"/>
      <c r="R2712" s="1" t="str">
        <f>_xlfn.IFNA(VLOOKUP(Tabla1[[#This Row],[Municipio]],Municipios,2,FALSE),"")</f>
        <v/>
      </c>
      <c r="S2712" s="1"/>
      <c r="T2712" s="1"/>
      <c r="U2712" s="1"/>
      <c r="V2712" s="1"/>
      <c r="W2712" s="1"/>
      <c r="Z2712" s="1"/>
    </row>
    <row r="2713" spans="1:26">
      <c r="A2713" s="1"/>
      <c r="B2713" s="1"/>
      <c r="D2713" s="1"/>
      <c r="E2713" s="1"/>
      <c r="F2713" s="1"/>
      <c r="G2713" s="1"/>
      <c r="H2713" s="1"/>
      <c r="I2713" s="1" t="str">
        <f>IFERROR(VLOOKUP(Tabla1[[#This Row],[Tipo de Petición, queja o reclamo, queja o reclamo]],Tipif,2,0),"")</f>
        <v/>
      </c>
      <c r="J2713" s="2" t="str">
        <f>IF(Tabla1[[#This Row],[Fecha Radicado]]="","",IF(Tabla1[[#This Row],[Tipo de Petición, queja o reclamo, queja o reclamo]]="Sin término de respuesta","No aplica",WORKDAY(Tabla1[[#This Row],[Fecha Radicado]],Tabla1[[#This Row],[Plazo]],Festivos)))</f>
        <v/>
      </c>
      <c r="K2713" s="3" t="str">
        <f ca="1">IF(Tabla1[[#This Row],[Estado]]="No Aplica","",IF(Tabla1[[#This Row],[Estado]]="Con respuesta","Gestionado",IFERROR(NETWORKDAYS(TODAY(),Tabla1[[#This Row],[Fecha de Vencimiento]],Festivos),"")))</f>
        <v/>
      </c>
      <c r="L27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13" s="1"/>
      <c r="N2713" s="1"/>
      <c r="O2713" s="1"/>
      <c r="P2713" s="1" t="str">
        <f>_xlfn.IFNA(VLOOKUP(Tabla1[[#This Row],[Departamento]],Departamentos,2,FALSE),"")</f>
        <v/>
      </c>
      <c r="Q2713" s="1"/>
      <c r="R2713" s="1" t="str">
        <f>_xlfn.IFNA(VLOOKUP(Tabla1[[#This Row],[Municipio]],Municipios,2,FALSE),"")</f>
        <v/>
      </c>
      <c r="S2713" s="1"/>
      <c r="T2713" s="1"/>
      <c r="U2713" s="1"/>
      <c r="V2713" s="1"/>
      <c r="W2713" s="1"/>
      <c r="Z2713" s="1"/>
    </row>
    <row r="2714" spans="1:26">
      <c r="A2714" s="1"/>
      <c r="B2714" s="1"/>
      <c r="D2714" s="1"/>
      <c r="E2714" s="1"/>
      <c r="F2714" s="1"/>
      <c r="G2714" s="1"/>
      <c r="H2714" s="1"/>
      <c r="I2714" s="1" t="str">
        <f>IFERROR(VLOOKUP(Tabla1[[#This Row],[Tipo de Petición, queja o reclamo, queja o reclamo]],Tipif,2,0),"")</f>
        <v/>
      </c>
      <c r="J2714" s="2" t="str">
        <f>IF(Tabla1[[#This Row],[Fecha Radicado]]="","",IF(Tabla1[[#This Row],[Tipo de Petición, queja o reclamo, queja o reclamo]]="Sin término de respuesta","No aplica",WORKDAY(Tabla1[[#This Row],[Fecha Radicado]],Tabla1[[#This Row],[Plazo]],Festivos)))</f>
        <v/>
      </c>
      <c r="K2714" s="3" t="str">
        <f ca="1">IF(Tabla1[[#This Row],[Estado]]="No Aplica","",IF(Tabla1[[#This Row],[Estado]]="Con respuesta","Gestionado",IFERROR(NETWORKDAYS(TODAY(),Tabla1[[#This Row],[Fecha de Vencimiento]],Festivos),"")))</f>
        <v/>
      </c>
      <c r="L27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14" s="1"/>
      <c r="N2714" s="1"/>
      <c r="O2714" s="1"/>
      <c r="P2714" s="1" t="str">
        <f>_xlfn.IFNA(VLOOKUP(Tabla1[[#This Row],[Departamento]],Departamentos,2,FALSE),"")</f>
        <v/>
      </c>
      <c r="Q2714" s="1"/>
      <c r="R2714" s="1" t="str">
        <f>_xlfn.IFNA(VLOOKUP(Tabla1[[#This Row],[Municipio]],Municipios,2,FALSE),"")</f>
        <v/>
      </c>
      <c r="S2714" s="1"/>
      <c r="T2714" s="1"/>
      <c r="U2714" s="1"/>
      <c r="V2714" s="1"/>
      <c r="W2714" s="1"/>
      <c r="Z2714" s="1"/>
    </row>
    <row r="2715" spans="1:26">
      <c r="A2715" s="1"/>
      <c r="B2715" s="1"/>
      <c r="D2715" s="1"/>
      <c r="E2715" s="1"/>
      <c r="F2715" s="1"/>
      <c r="G2715" s="1"/>
      <c r="H2715" s="1"/>
      <c r="I2715" s="1" t="str">
        <f>IFERROR(VLOOKUP(Tabla1[[#This Row],[Tipo de Petición, queja o reclamo, queja o reclamo]],Tipif,2,0),"")</f>
        <v/>
      </c>
      <c r="J2715" s="2" t="str">
        <f>IF(Tabla1[[#This Row],[Fecha Radicado]]="","",IF(Tabla1[[#This Row],[Tipo de Petición, queja o reclamo, queja o reclamo]]="Sin término de respuesta","No aplica",WORKDAY(Tabla1[[#This Row],[Fecha Radicado]],Tabla1[[#This Row],[Plazo]],Festivos)))</f>
        <v/>
      </c>
      <c r="K2715" s="3" t="str">
        <f ca="1">IF(Tabla1[[#This Row],[Estado]]="No Aplica","",IF(Tabla1[[#This Row],[Estado]]="Con respuesta","Gestionado",IFERROR(NETWORKDAYS(TODAY(),Tabla1[[#This Row],[Fecha de Vencimiento]],Festivos),"")))</f>
        <v/>
      </c>
      <c r="L27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15" s="1"/>
      <c r="N2715" s="1"/>
      <c r="O2715" s="1"/>
      <c r="P2715" s="1" t="str">
        <f>_xlfn.IFNA(VLOOKUP(Tabla1[[#This Row],[Departamento]],Departamentos,2,FALSE),"")</f>
        <v/>
      </c>
      <c r="Q2715" s="1"/>
      <c r="R2715" s="1" t="str">
        <f>_xlfn.IFNA(VLOOKUP(Tabla1[[#This Row],[Municipio]],Municipios,2,FALSE),"")</f>
        <v/>
      </c>
      <c r="S2715" s="1"/>
      <c r="T2715" s="1"/>
      <c r="U2715" s="1"/>
      <c r="V2715" s="1"/>
      <c r="W2715" s="1"/>
      <c r="Z2715" s="1"/>
    </row>
    <row r="2716" spans="1:26">
      <c r="A2716" s="1"/>
      <c r="B2716" s="1"/>
      <c r="D2716" s="1"/>
      <c r="E2716" s="1"/>
      <c r="F2716" s="1"/>
      <c r="G2716" s="1"/>
      <c r="H2716" s="1"/>
      <c r="I2716" s="1" t="str">
        <f>IFERROR(VLOOKUP(Tabla1[[#This Row],[Tipo de Petición, queja o reclamo, queja o reclamo]],Tipif,2,0),"")</f>
        <v/>
      </c>
      <c r="J2716" s="2" t="str">
        <f>IF(Tabla1[[#This Row],[Fecha Radicado]]="","",IF(Tabla1[[#This Row],[Tipo de Petición, queja o reclamo, queja o reclamo]]="Sin término de respuesta","No aplica",WORKDAY(Tabla1[[#This Row],[Fecha Radicado]],Tabla1[[#This Row],[Plazo]],Festivos)))</f>
        <v/>
      </c>
      <c r="K2716" s="3" t="str">
        <f ca="1">IF(Tabla1[[#This Row],[Estado]]="No Aplica","",IF(Tabla1[[#This Row],[Estado]]="Con respuesta","Gestionado",IFERROR(NETWORKDAYS(TODAY(),Tabla1[[#This Row],[Fecha de Vencimiento]],Festivos),"")))</f>
        <v/>
      </c>
      <c r="L27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16" s="1"/>
      <c r="N2716" s="1"/>
      <c r="O2716" s="1"/>
      <c r="P2716" s="1" t="str">
        <f>_xlfn.IFNA(VLOOKUP(Tabla1[[#This Row],[Departamento]],Departamentos,2,FALSE),"")</f>
        <v/>
      </c>
      <c r="Q2716" s="1"/>
      <c r="R2716" s="1" t="str">
        <f>_xlfn.IFNA(VLOOKUP(Tabla1[[#This Row],[Municipio]],Municipios,2,FALSE),"")</f>
        <v/>
      </c>
      <c r="S2716" s="1"/>
      <c r="T2716" s="1"/>
      <c r="U2716" s="1"/>
      <c r="V2716" s="1"/>
      <c r="W2716" s="1"/>
      <c r="Z2716" s="1"/>
    </row>
    <row r="2717" spans="1:26">
      <c r="A2717" s="1"/>
      <c r="B2717" s="1"/>
      <c r="D2717" s="1"/>
      <c r="E2717" s="1"/>
      <c r="F2717" s="1"/>
      <c r="G2717" s="1"/>
      <c r="H2717" s="1"/>
      <c r="I2717" s="1" t="str">
        <f>IFERROR(VLOOKUP(Tabla1[[#This Row],[Tipo de Petición, queja o reclamo, queja o reclamo]],Tipif,2,0),"")</f>
        <v/>
      </c>
      <c r="J2717" s="2" t="str">
        <f>IF(Tabla1[[#This Row],[Fecha Radicado]]="","",IF(Tabla1[[#This Row],[Tipo de Petición, queja o reclamo, queja o reclamo]]="Sin término de respuesta","No aplica",WORKDAY(Tabla1[[#This Row],[Fecha Radicado]],Tabla1[[#This Row],[Plazo]],Festivos)))</f>
        <v/>
      </c>
      <c r="K2717" s="3" t="str">
        <f ca="1">IF(Tabla1[[#This Row],[Estado]]="No Aplica","",IF(Tabla1[[#This Row],[Estado]]="Con respuesta","Gestionado",IFERROR(NETWORKDAYS(TODAY(),Tabla1[[#This Row],[Fecha de Vencimiento]],Festivos),"")))</f>
        <v/>
      </c>
      <c r="L27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17" s="1"/>
      <c r="N2717" s="1"/>
      <c r="O2717" s="1"/>
      <c r="P2717" s="1" t="str">
        <f>_xlfn.IFNA(VLOOKUP(Tabla1[[#This Row],[Departamento]],Departamentos,2,FALSE),"")</f>
        <v/>
      </c>
      <c r="Q2717" s="1"/>
      <c r="R2717" s="1" t="str">
        <f>_xlfn.IFNA(VLOOKUP(Tabla1[[#This Row],[Municipio]],Municipios,2,FALSE),"")</f>
        <v/>
      </c>
      <c r="S2717" s="1"/>
      <c r="T2717" s="1"/>
      <c r="U2717" s="1"/>
      <c r="V2717" s="1"/>
      <c r="W2717" s="1"/>
      <c r="Z2717" s="1"/>
    </row>
    <row r="2718" spans="1:26">
      <c r="A2718" s="1"/>
      <c r="B2718" s="1"/>
      <c r="D2718" s="1"/>
      <c r="E2718" s="1"/>
      <c r="F2718" s="1"/>
      <c r="G2718" s="1"/>
      <c r="H2718" s="1"/>
      <c r="I2718" s="1" t="str">
        <f>IFERROR(VLOOKUP(Tabla1[[#This Row],[Tipo de Petición, queja o reclamo, queja o reclamo]],Tipif,2,0),"")</f>
        <v/>
      </c>
      <c r="J2718" s="2" t="str">
        <f>IF(Tabla1[[#This Row],[Fecha Radicado]]="","",IF(Tabla1[[#This Row],[Tipo de Petición, queja o reclamo, queja o reclamo]]="Sin término de respuesta","No aplica",WORKDAY(Tabla1[[#This Row],[Fecha Radicado]],Tabla1[[#This Row],[Plazo]],Festivos)))</f>
        <v/>
      </c>
      <c r="K2718" s="3" t="str">
        <f ca="1">IF(Tabla1[[#This Row],[Estado]]="No Aplica","",IF(Tabla1[[#This Row],[Estado]]="Con respuesta","Gestionado",IFERROR(NETWORKDAYS(TODAY(),Tabla1[[#This Row],[Fecha de Vencimiento]],Festivos),"")))</f>
        <v/>
      </c>
      <c r="L27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18" s="1"/>
      <c r="N2718" s="1"/>
      <c r="O2718" s="1"/>
      <c r="P2718" s="1" t="str">
        <f>_xlfn.IFNA(VLOOKUP(Tabla1[[#This Row],[Departamento]],Departamentos,2,FALSE),"")</f>
        <v/>
      </c>
      <c r="Q2718" s="1"/>
      <c r="R2718" s="1" t="str">
        <f>_xlfn.IFNA(VLOOKUP(Tabla1[[#This Row],[Municipio]],Municipios,2,FALSE),"")</f>
        <v/>
      </c>
      <c r="S2718" s="1"/>
      <c r="T2718" s="1"/>
      <c r="U2718" s="1"/>
      <c r="V2718" s="1"/>
      <c r="W2718" s="1"/>
      <c r="Z2718" s="1"/>
    </row>
    <row r="2719" spans="1:26">
      <c r="A2719" s="1"/>
      <c r="B2719" s="1"/>
      <c r="D2719" s="1"/>
      <c r="E2719" s="1"/>
      <c r="F2719" s="1"/>
      <c r="G2719" s="1"/>
      <c r="H2719" s="1"/>
      <c r="I2719" s="1" t="str">
        <f>IFERROR(VLOOKUP(Tabla1[[#This Row],[Tipo de Petición, queja o reclamo, queja o reclamo]],Tipif,2,0),"")</f>
        <v/>
      </c>
      <c r="J2719" s="2" t="str">
        <f>IF(Tabla1[[#This Row],[Fecha Radicado]]="","",IF(Tabla1[[#This Row],[Tipo de Petición, queja o reclamo, queja o reclamo]]="Sin término de respuesta","No aplica",WORKDAY(Tabla1[[#This Row],[Fecha Radicado]],Tabla1[[#This Row],[Plazo]],Festivos)))</f>
        <v/>
      </c>
      <c r="K2719" s="3" t="str">
        <f ca="1">IF(Tabla1[[#This Row],[Estado]]="No Aplica","",IF(Tabla1[[#This Row],[Estado]]="Con respuesta","Gestionado",IFERROR(NETWORKDAYS(TODAY(),Tabla1[[#This Row],[Fecha de Vencimiento]],Festivos),"")))</f>
        <v/>
      </c>
      <c r="L27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19" s="1"/>
      <c r="N2719" s="1"/>
      <c r="O2719" s="1"/>
      <c r="P2719" s="1" t="str">
        <f>_xlfn.IFNA(VLOOKUP(Tabla1[[#This Row],[Departamento]],Departamentos,2,FALSE),"")</f>
        <v/>
      </c>
      <c r="Q2719" s="1"/>
      <c r="R2719" s="1" t="str">
        <f>_xlfn.IFNA(VLOOKUP(Tabla1[[#This Row],[Municipio]],Municipios,2,FALSE),"")</f>
        <v/>
      </c>
      <c r="S2719" s="1"/>
      <c r="T2719" s="1"/>
      <c r="U2719" s="1"/>
      <c r="V2719" s="1"/>
      <c r="W2719" s="1"/>
      <c r="Z2719" s="1"/>
    </row>
    <row r="2720" spans="1:26">
      <c r="A2720" s="1"/>
      <c r="B2720" s="1"/>
      <c r="D2720" s="1"/>
      <c r="E2720" s="1"/>
      <c r="F2720" s="1"/>
      <c r="G2720" s="1"/>
      <c r="H2720" s="1"/>
      <c r="I2720" s="1" t="str">
        <f>IFERROR(VLOOKUP(Tabla1[[#This Row],[Tipo de Petición, queja o reclamo, queja o reclamo]],Tipif,2,0),"")</f>
        <v/>
      </c>
      <c r="J2720" s="2" t="str">
        <f>IF(Tabla1[[#This Row],[Fecha Radicado]]="","",IF(Tabla1[[#This Row],[Tipo de Petición, queja o reclamo, queja o reclamo]]="Sin término de respuesta","No aplica",WORKDAY(Tabla1[[#This Row],[Fecha Radicado]],Tabla1[[#This Row],[Plazo]],Festivos)))</f>
        <v/>
      </c>
      <c r="K2720" s="3" t="str">
        <f ca="1">IF(Tabla1[[#This Row],[Estado]]="No Aplica","",IF(Tabla1[[#This Row],[Estado]]="Con respuesta","Gestionado",IFERROR(NETWORKDAYS(TODAY(),Tabla1[[#This Row],[Fecha de Vencimiento]],Festivos),"")))</f>
        <v/>
      </c>
      <c r="L27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20" s="1"/>
      <c r="N2720" s="1"/>
      <c r="O2720" s="1"/>
      <c r="P2720" s="1" t="str">
        <f>_xlfn.IFNA(VLOOKUP(Tabla1[[#This Row],[Departamento]],Departamentos,2,FALSE),"")</f>
        <v/>
      </c>
      <c r="Q2720" s="1"/>
      <c r="R2720" s="1" t="str">
        <f>_xlfn.IFNA(VLOOKUP(Tabla1[[#This Row],[Municipio]],Municipios,2,FALSE),"")</f>
        <v/>
      </c>
      <c r="S2720" s="1"/>
      <c r="T2720" s="1"/>
      <c r="U2720" s="1"/>
      <c r="V2720" s="1"/>
      <c r="W2720" s="1"/>
      <c r="Z2720" s="1"/>
    </row>
    <row r="2721" spans="1:26">
      <c r="A2721" s="1"/>
      <c r="B2721" s="1"/>
      <c r="D2721" s="1"/>
      <c r="E2721" s="1"/>
      <c r="F2721" s="1"/>
      <c r="G2721" s="1"/>
      <c r="H2721" s="1"/>
      <c r="I2721" s="1" t="str">
        <f>IFERROR(VLOOKUP(Tabla1[[#This Row],[Tipo de Petición, queja o reclamo, queja o reclamo]],Tipif,2,0),"")</f>
        <v/>
      </c>
      <c r="J2721" s="2" t="str">
        <f>IF(Tabla1[[#This Row],[Fecha Radicado]]="","",IF(Tabla1[[#This Row],[Tipo de Petición, queja o reclamo, queja o reclamo]]="Sin término de respuesta","No aplica",WORKDAY(Tabla1[[#This Row],[Fecha Radicado]],Tabla1[[#This Row],[Plazo]],Festivos)))</f>
        <v/>
      </c>
      <c r="K2721" s="3" t="str">
        <f ca="1">IF(Tabla1[[#This Row],[Estado]]="No Aplica","",IF(Tabla1[[#This Row],[Estado]]="Con respuesta","Gestionado",IFERROR(NETWORKDAYS(TODAY(),Tabla1[[#This Row],[Fecha de Vencimiento]],Festivos),"")))</f>
        <v/>
      </c>
      <c r="L27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21" s="1"/>
      <c r="N2721" s="1"/>
      <c r="O2721" s="1"/>
      <c r="P2721" s="1" t="str">
        <f>_xlfn.IFNA(VLOOKUP(Tabla1[[#This Row],[Departamento]],Departamentos,2,FALSE),"")</f>
        <v/>
      </c>
      <c r="Q2721" s="1"/>
      <c r="R2721" s="1" t="str">
        <f>_xlfn.IFNA(VLOOKUP(Tabla1[[#This Row],[Municipio]],Municipios,2,FALSE),"")</f>
        <v/>
      </c>
      <c r="S2721" s="1"/>
      <c r="T2721" s="1"/>
      <c r="U2721" s="1"/>
      <c r="V2721" s="1"/>
      <c r="W2721" s="1"/>
      <c r="Z2721" s="1"/>
    </row>
    <row r="2722" spans="1:26">
      <c r="A2722" s="1"/>
      <c r="B2722" s="1"/>
      <c r="D2722" s="1"/>
      <c r="E2722" s="1"/>
      <c r="F2722" s="1"/>
      <c r="G2722" s="1"/>
      <c r="H2722" s="1"/>
      <c r="I2722" s="1" t="str">
        <f>IFERROR(VLOOKUP(Tabla1[[#This Row],[Tipo de Petición, queja o reclamo, queja o reclamo]],Tipif,2,0),"")</f>
        <v/>
      </c>
      <c r="J2722" s="2" t="str">
        <f>IF(Tabla1[[#This Row],[Fecha Radicado]]="","",IF(Tabla1[[#This Row],[Tipo de Petición, queja o reclamo, queja o reclamo]]="Sin término de respuesta","No aplica",WORKDAY(Tabla1[[#This Row],[Fecha Radicado]],Tabla1[[#This Row],[Plazo]],Festivos)))</f>
        <v/>
      </c>
      <c r="K2722" s="3" t="str">
        <f ca="1">IF(Tabla1[[#This Row],[Estado]]="No Aplica","",IF(Tabla1[[#This Row],[Estado]]="Con respuesta","Gestionado",IFERROR(NETWORKDAYS(TODAY(),Tabla1[[#This Row],[Fecha de Vencimiento]],Festivos),"")))</f>
        <v/>
      </c>
      <c r="L27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22" s="1"/>
      <c r="N2722" s="1"/>
      <c r="O2722" s="1"/>
      <c r="P2722" s="1" t="str">
        <f>_xlfn.IFNA(VLOOKUP(Tabla1[[#This Row],[Departamento]],Departamentos,2,FALSE),"")</f>
        <v/>
      </c>
      <c r="Q2722" s="1"/>
      <c r="R2722" s="1" t="str">
        <f>_xlfn.IFNA(VLOOKUP(Tabla1[[#This Row],[Municipio]],Municipios,2,FALSE),"")</f>
        <v/>
      </c>
      <c r="S2722" s="1"/>
      <c r="T2722" s="1"/>
      <c r="U2722" s="1"/>
      <c r="V2722" s="1"/>
      <c r="W2722" s="1"/>
      <c r="Z2722" s="1"/>
    </row>
    <row r="2723" spans="1:26">
      <c r="A2723" s="1"/>
      <c r="B2723" s="1"/>
      <c r="D2723" s="1"/>
      <c r="E2723" s="1"/>
      <c r="F2723" s="1"/>
      <c r="G2723" s="1"/>
      <c r="H2723" s="1"/>
      <c r="I2723" s="1" t="str">
        <f>IFERROR(VLOOKUP(Tabla1[[#This Row],[Tipo de Petición, queja o reclamo, queja o reclamo]],Tipif,2,0),"")</f>
        <v/>
      </c>
      <c r="J2723" s="2" t="str">
        <f>IF(Tabla1[[#This Row],[Fecha Radicado]]="","",IF(Tabla1[[#This Row],[Tipo de Petición, queja o reclamo, queja o reclamo]]="Sin término de respuesta","No aplica",WORKDAY(Tabla1[[#This Row],[Fecha Radicado]],Tabla1[[#This Row],[Plazo]],Festivos)))</f>
        <v/>
      </c>
      <c r="K2723" s="3" t="str">
        <f ca="1">IF(Tabla1[[#This Row],[Estado]]="No Aplica","",IF(Tabla1[[#This Row],[Estado]]="Con respuesta","Gestionado",IFERROR(NETWORKDAYS(TODAY(),Tabla1[[#This Row],[Fecha de Vencimiento]],Festivos),"")))</f>
        <v/>
      </c>
      <c r="L27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23" s="1"/>
      <c r="N2723" s="1"/>
      <c r="O2723" s="1"/>
      <c r="P2723" s="1" t="str">
        <f>_xlfn.IFNA(VLOOKUP(Tabla1[[#This Row],[Departamento]],Departamentos,2,FALSE),"")</f>
        <v/>
      </c>
      <c r="Q2723" s="1"/>
      <c r="R2723" s="1" t="str">
        <f>_xlfn.IFNA(VLOOKUP(Tabla1[[#This Row],[Municipio]],Municipios,2,FALSE),"")</f>
        <v/>
      </c>
      <c r="S2723" s="1"/>
      <c r="T2723" s="1"/>
      <c r="U2723" s="1"/>
      <c r="V2723" s="1"/>
      <c r="W2723" s="1"/>
      <c r="Z2723" s="1"/>
    </row>
    <row r="2724" spans="1:26">
      <c r="A2724" s="1"/>
      <c r="B2724" s="1"/>
      <c r="D2724" s="1"/>
      <c r="E2724" s="1"/>
      <c r="F2724" s="1"/>
      <c r="G2724" s="1"/>
      <c r="H2724" s="1"/>
      <c r="I2724" s="1" t="str">
        <f>IFERROR(VLOOKUP(Tabla1[[#This Row],[Tipo de Petición, queja o reclamo, queja o reclamo]],Tipif,2,0),"")</f>
        <v/>
      </c>
      <c r="J2724" s="2" t="str">
        <f>IF(Tabla1[[#This Row],[Fecha Radicado]]="","",IF(Tabla1[[#This Row],[Tipo de Petición, queja o reclamo, queja o reclamo]]="Sin término de respuesta","No aplica",WORKDAY(Tabla1[[#This Row],[Fecha Radicado]],Tabla1[[#This Row],[Plazo]],Festivos)))</f>
        <v/>
      </c>
      <c r="K2724" s="3" t="str">
        <f ca="1">IF(Tabla1[[#This Row],[Estado]]="No Aplica","",IF(Tabla1[[#This Row],[Estado]]="Con respuesta","Gestionado",IFERROR(NETWORKDAYS(TODAY(),Tabla1[[#This Row],[Fecha de Vencimiento]],Festivos),"")))</f>
        <v/>
      </c>
      <c r="L27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24" s="1"/>
      <c r="N2724" s="1"/>
      <c r="O2724" s="1"/>
      <c r="P2724" s="1" t="str">
        <f>_xlfn.IFNA(VLOOKUP(Tabla1[[#This Row],[Departamento]],Departamentos,2,FALSE),"")</f>
        <v/>
      </c>
      <c r="Q2724" s="1"/>
      <c r="R2724" s="1" t="str">
        <f>_xlfn.IFNA(VLOOKUP(Tabla1[[#This Row],[Municipio]],Municipios,2,FALSE),"")</f>
        <v/>
      </c>
      <c r="S2724" s="1"/>
      <c r="T2724" s="1"/>
      <c r="U2724" s="1"/>
      <c r="V2724" s="1"/>
      <c r="W2724" s="1"/>
      <c r="Z2724" s="1"/>
    </row>
    <row r="2725" spans="1:26">
      <c r="A2725" s="1"/>
      <c r="B2725" s="1"/>
      <c r="D2725" s="1"/>
      <c r="E2725" s="1"/>
      <c r="F2725" s="1"/>
      <c r="G2725" s="1"/>
      <c r="H2725" s="1"/>
      <c r="I2725" s="1" t="str">
        <f>IFERROR(VLOOKUP(Tabla1[[#This Row],[Tipo de Petición, queja o reclamo, queja o reclamo]],Tipif,2,0),"")</f>
        <v/>
      </c>
      <c r="J2725" s="2" t="str">
        <f>IF(Tabla1[[#This Row],[Fecha Radicado]]="","",IF(Tabla1[[#This Row],[Tipo de Petición, queja o reclamo, queja o reclamo]]="Sin término de respuesta","No aplica",WORKDAY(Tabla1[[#This Row],[Fecha Radicado]],Tabla1[[#This Row],[Plazo]],Festivos)))</f>
        <v/>
      </c>
      <c r="K2725" s="3" t="str">
        <f ca="1">IF(Tabla1[[#This Row],[Estado]]="No Aplica","",IF(Tabla1[[#This Row],[Estado]]="Con respuesta","Gestionado",IFERROR(NETWORKDAYS(TODAY(),Tabla1[[#This Row],[Fecha de Vencimiento]],Festivos),"")))</f>
        <v/>
      </c>
      <c r="L27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25" s="1"/>
      <c r="N2725" s="1"/>
      <c r="O2725" s="1"/>
      <c r="P2725" s="1" t="str">
        <f>_xlfn.IFNA(VLOOKUP(Tabla1[[#This Row],[Departamento]],Departamentos,2,FALSE),"")</f>
        <v/>
      </c>
      <c r="Q2725" s="1"/>
      <c r="R2725" s="1" t="str">
        <f>_xlfn.IFNA(VLOOKUP(Tabla1[[#This Row],[Municipio]],Municipios,2,FALSE),"")</f>
        <v/>
      </c>
      <c r="S2725" s="1"/>
      <c r="T2725" s="1"/>
      <c r="U2725" s="1"/>
      <c r="V2725" s="1"/>
      <c r="W2725" s="1"/>
      <c r="Z2725" s="1"/>
    </row>
    <row r="2726" spans="1:26">
      <c r="A2726" s="1"/>
      <c r="B2726" s="1"/>
      <c r="D2726" s="1"/>
      <c r="E2726" s="1"/>
      <c r="F2726" s="1"/>
      <c r="G2726" s="1"/>
      <c r="H2726" s="1"/>
      <c r="I2726" s="1" t="str">
        <f>IFERROR(VLOOKUP(Tabla1[[#This Row],[Tipo de Petición, queja o reclamo, queja o reclamo]],Tipif,2,0),"")</f>
        <v/>
      </c>
      <c r="J2726" s="2" t="str">
        <f>IF(Tabla1[[#This Row],[Fecha Radicado]]="","",IF(Tabla1[[#This Row],[Tipo de Petición, queja o reclamo, queja o reclamo]]="Sin término de respuesta","No aplica",WORKDAY(Tabla1[[#This Row],[Fecha Radicado]],Tabla1[[#This Row],[Plazo]],Festivos)))</f>
        <v/>
      </c>
      <c r="K2726" s="3" t="str">
        <f ca="1">IF(Tabla1[[#This Row],[Estado]]="No Aplica","",IF(Tabla1[[#This Row],[Estado]]="Con respuesta","Gestionado",IFERROR(NETWORKDAYS(TODAY(),Tabla1[[#This Row],[Fecha de Vencimiento]],Festivos),"")))</f>
        <v/>
      </c>
      <c r="L27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26" s="1"/>
      <c r="N2726" s="1"/>
      <c r="O2726" s="1"/>
      <c r="P2726" s="1" t="str">
        <f>_xlfn.IFNA(VLOOKUP(Tabla1[[#This Row],[Departamento]],Departamentos,2,FALSE),"")</f>
        <v/>
      </c>
      <c r="Q2726" s="1"/>
      <c r="R2726" s="1" t="str">
        <f>_xlfn.IFNA(VLOOKUP(Tabla1[[#This Row],[Municipio]],Municipios,2,FALSE),"")</f>
        <v/>
      </c>
      <c r="S2726" s="1"/>
      <c r="T2726" s="1"/>
      <c r="U2726" s="1"/>
      <c r="V2726" s="1"/>
      <c r="W2726" s="1"/>
      <c r="Z2726" s="1"/>
    </row>
    <row r="2727" spans="1:26">
      <c r="A2727" s="1"/>
      <c r="B2727" s="1"/>
      <c r="D2727" s="1"/>
      <c r="E2727" s="1"/>
      <c r="F2727" s="1"/>
      <c r="G2727" s="1"/>
      <c r="H2727" s="1"/>
      <c r="I2727" s="1" t="str">
        <f>IFERROR(VLOOKUP(Tabla1[[#This Row],[Tipo de Petición, queja o reclamo, queja o reclamo]],Tipif,2,0),"")</f>
        <v/>
      </c>
      <c r="J2727" s="2" t="str">
        <f>IF(Tabla1[[#This Row],[Fecha Radicado]]="","",IF(Tabla1[[#This Row],[Tipo de Petición, queja o reclamo, queja o reclamo]]="Sin término de respuesta","No aplica",WORKDAY(Tabla1[[#This Row],[Fecha Radicado]],Tabla1[[#This Row],[Plazo]],Festivos)))</f>
        <v/>
      </c>
      <c r="K2727" s="3" t="str">
        <f ca="1">IF(Tabla1[[#This Row],[Estado]]="No Aplica","",IF(Tabla1[[#This Row],[Estado]]="Con respuesta","Gestionado",IFERROR(NETWORKDAYS(TODAY(),Tabla1[[#This Row],[Fecha de Vencimiento]],Festivos),"")))</f>
        <v/>
      </c>
      <c r="L27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27" s="1"/>
      <c r="N2727" s="1"/>
      <c r="O2727" s="1"/>
      <c r="P2727" s="1" t="str">
        <f>_xlfn.IFNA(VLOOKUP(Tabla1[[#This Row],[Departamento]],Departamentos,2,FALSE),"")</f>
        <v/>
      </c>
      <c r="Q2727" s="1"/>
      <c r="R2727" s="1" t="str">
        <f>_xlfn.IFNA(VLOOKUP(Tabla1[[#This Row],[Municipio]],Municipios,2,FALSE),"")</f>
        <v/>
      </c>
      <c r="S2727" s="1"/>
      <c r="T2727" s="1"/>
      <c r="U2727" s="1"/>
      <c r="V2727" s="1"/>
      <c r="W2727" s="1"/>
      <c r="Z2727" s="1"/>
    </row>
    <row r="2728" spans="1:26">
      <c r="A2728" s="1"/>
      <c r="B2728" s="1"/>
      <c r="D2728" s="1"/>
      <c r="E2728" s="1"/>
      <c r="F2728" s="1"/>
      <c r="G2728" s="1"/>
      <c r="H2728" s="1"/>
      <c r="I2728" s="1" t="str">
        <f>IFERROR(VLOOKUP(Tabla1[[#This Row],[Tipo de Petición, queja o reclamo, queja o reclamo]],Tipif,2,0),"")</f>
        <v/>
      </c>
      <c r="J2728" s="2" t="str">
        <f>IF(Tabla1[[#This Row],[Fecha Radicado]]="","",IF(Tabla1[[#This Row],[Tipo de Petición, queja o reclamo, queja o reclamo]]="Sin término de respuesta","No aplica",WORKDAY(Tabla1[[#This Row],[Fecha Radicado]],Tabla1[[#This Row],[Plazo]],Festivos)))</f>
        <v/>
      </c>
      <c r="K2728" s="3" t="str">
        <f ca="1">IF(Tabla1[[#This Row],[Estado]]="No Aplica","",IF(Tabla1[[#This Row],[Estado]]="Con respuesta","Gestionado",IFERROR(NETWORKDAYS(TODAY(),Tabla1[[#This Row],[Fecha de Vencimiento]],Festivos),"")))</f>
        <v/>
      </c>
      <c r="L27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28" s="1"/>
      <c r="N2728" s="1"/>
      <c r="O2728" s="1"/>
      <c r="P2728" s="1" t="str">
        <f>_xlfn.IFNA(VLOOKUP(Tabla1[[#This Row],[Departamento]],Departamentos,2,FALSE),"")</f>
        <v/>
      </c>
      <c r="Q2728" s="1"/>
      <c r="R2728" s="1" t="str">
        <f>_xlfn.IFNA(VLOOKUP(Tabla1[[#This Row],[Municipio]],Municipios,2,FALSE),"")</f>
        <v/>
      </c>
      <c r="S2728" s="1"/>
      <c r="T2728" s="1"/>
      <c r="U2728" s="1"/>
      <c r="V2728" s="1"/>
      <c r="W2728" s="1"/>
      <c r="Z2728" s="1"/>
    </row>
    <row r="2729" spans="1:26">
      <c r="A2729" s="1"/>
      <c r="B2729" s="1"/>
      <c r="D2729" s="1"/>
      <c r="E2729" s="1"/>
      <c r="F2729" s="1"/>
      <c r="G2729" s="1"/>
      <c r="H2729" s="1"/>
      <c r="I2729" s="1" t="str">
        <f>IFERROR(VLOOKUP(Tabla1[[#This Row],[Tipo de Petición, queja o reclamo, queja o reclamo]],Tipif,2,0),"")</f>
        <v/>
      </c>
      <c r="J2729" s="2" t="str">
        <f>IF(Tabla1[[#This Row],[Fecha Radicado]]="","",IF(Tabla1[[#This Row],[Tipo de Petición, queja o reclamo, queja o reclamo]]="Sin término de respuesta","No aplica",WORKDAY(Tabla1[[#This Row],[Fecha Radicado]],Tabla1[[#This Row],[Plazo]],Festivos)))</f>
        <v/>
      </c>
      <c r="K2729" s="3" t="str">
        <f ca="1">IF(Tabla1[[#This Row],[Estado]]="No Aplica","",IF(Tabla1[[#This Row],[Estado]]="Con respuesta","Gestionado",IFERROR(NETWORKDAYS(TODAY(),Tabla1[[#This Row],[Fecha de Vencimiento]],Festivos),"")))</f>
        <v/>
      </c>
      <c r="L27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29" s="1"/>
      <c r="N2729" s="1"/>
      <c r="O2729" s="1"/>
      <c r="P2729" s="1" t="str">
        <f>_xlfn.IFNA(VLOOKUP(Tabla1[[#This Row],[Departamento]],Departamentos,2,FALSE),"")</f>
        <v/>
      </c>
      <c r="Q2729" s="1"/>
      <c r="R2729" s="1" t="str">
        <f>_xlfn.IFNA(VLOOKUP(Tabla1[[#This Row],[Municipio]],Municipios,2,FALSE),"")</f>
        <v/>
      </c>
      <c r="S2729" s="1"/>
      <c r="T2729" s="1"/>
      <c r="U2729" s="1"/>
      <c r="V2729" s="1"/>
      <c r="W2729" s="1"/>
      <c r="Z2729" s="1"/>
    </row>
    <row r="2730" spans="1:26">
      <c r="A2730" s="1"/>
      <c r="B2730" s="1"/>
      <c r="D2730" s="1"/>
      <c r="E2730" s="1"/>
      <c r="F2730" s="1"/>
      <c r="G2730" s="1"/>
      <c r="H2730" s="1"/>
      <c r="I2730" s="1" t="str">
        <f>IFERROR(VLOOKUP(Tabla1[[#This Row],[Tipo de Petición, queja o reclamo, queja o reclamo]],Tipif,2,0),"")</f>
        <v/>
      </c>
      <c r="J2730" s="2" t="str">
        <f>IF(Tabla1[[#This Row],[Fecha Radicado]]="","",IF(Tabla1[[#This Row],[Tipo de Petición, queja o reclamo, queja o reclamo]]="Sin término de respuesta","No aplica",WORKDAY(Tabla1[[#This Row],[Fecha Radicado]],Tabla1[[#This Row],[Plazo]],Festivos)))</f>
        <v/>
      </c>
      <c r="K2730" s="3" t="str">
        <f ca="1">IF(Tabla1[[#This Row],[Estado]]="No Aplica","",IF(Tabla1[[#This Row],[Estado]]="Con respuesta","Gestionado",IFERROR(NETWORKDAYS(TODAY(),Tabla1[[#This Row],[Fecha de Vencimiento]],Festivos),"")))</f>
        <v/>
      </c>
      <c r="L27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30" s="1"/>
      <c r="N2730" s="1"/>
      <c r="O2730" s="1"/>
      <c r="P2730" s="1" t="str">
        <f>_xlfn.IFNA(VLOOKUP(Tabla1[[#This Row],[Departamento]],Departamentos,2,FALSE),"")</f>
        <v/>
      </c>
      <c r="Q2730" s="1"/>
      <c r="R2730" s="1" t="str">
        <f>_xlfn.IFNA(VLOOKUP(Tabla1[[#This Row],[Municipio]],Municipios,2,FALSE),"")</f>
        <v/>
      </c>
      <c r="S2730" s="1"/>
      <c r="T2730" s="1"/>
      <c r="U2730" s="1"/>
      <c r="V2730" s="1"/>
      <c r="W2730" s="1"/>
      <c r="Z2730" s="1"/>
    </row>
    <row r="2731" spans="1:26">
      <c r="A2731" s="1"/>
      <c r="B2731" s="1"/>
      <c r="D2731" s="1"/>
      <c r="E2731" s="1"/>
      <c r="F2731" s="1"/>
      <c r="G2731" s="1"/>
      <c r="H2731" s="1"/>
      <c r="I2731" s="1" t="str">
        <f>IFERROR(VLOOKUP(Tabla1[[#This Row],[Tipo de Petición, queja o reclamo, queja o reclamo]],Tipif,2,0),"")</f>
        <v/>
      </c>
      <c r="J2731" s="2" t="str">
        <f>IF(Tabla1[[#This Row],[Fecha Radicado]]="","",IF(Tabla1[[#This Row],[Tipo de Petición, queja o reclamo, queja o reclamo]]="Sin término de respuesta","No aplica",WORKDAY(Tabla1[[#This Row],[Fecha Radicado]],Tabla1[[#This Row],[Plazo]],Festivos)))</f>
        <v/>
      </c>
      <c r="K2731" s="3" t="str">
        <f ca="1">IF(Tabla1[[#This Row],[Estado]]="No Aplica","",IF(Tabla1[[#This Row],[Estado]]="Con respuesta","Gestionado",IFERROR(NETWORKDAYS(TODAY(),Tabla1[[#This Row],[Fecha de Vencimiento]],Festivos),"")))</f>
        <v/>
      </c>
      <c r="L27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31" s="1"/>
      <c r="N2731" s="1"/>
      <c r="O2731" s="1"/>
      <c r="P2731" s="1" t="str">
        <f>_xlfn.IFNA(VLOOKUP(Tabla1[[#This Row],[Departamento]],Departamentos,2,FALSE),"")</f>
        <v/>
      </c>
      <c r="Q2731" s="1"/>
      <c r="R2731" s="1" t="str">
        <f>_xlfn.IFNA(VLOOKUP(Tabla1[[#This Row],[Municipio]],Municipios,2,FALSE),"")</f>
        <v/>
      </c>
      <c r="S2731" s="1"/>
      <c r="T2731" s="1"/>
      <c r="U2731" s="1"/>
      <c r="V2731" s="1"/>
      <c r="W2731" s="1"/>
      <c r="Z2731" s="1"/>
    </row>
    <row r="2732" spans="1:26">
      <c r="A2732" s="1"/>
      <c r="B2732" s="1"/>
      <c r="D2732" s="1"/>
      <c r="E2732" s="1"/>
      <c r="F2732" s="1"/>
      <c r="G2732" s="1"/>
      <c r="H2732" s="1"/>
      <c r="I2732" s="1" t="str">
        <f>IFERROR(VLOOKUP(Tabla1[[#This Row],[Tipo de Petición, queja o reclamo, queja o reclamo]],Tipif,2,0),"")</f>
        <v/>
      </c>
      <c r="J2732" s="2" t="str">
        <f>IF(Tabla1[[#This Row],[Fecha Radicado]]="","",IF(Tabla1[[#This Row],[Tipo de Petición, queja o reclamo, queja o reclamo]]="Sin término de respuesta","No aplica",WORKDAY(Tabla1[[#This Row],[Fecha Radicado]],Tabla1[[#This Row],[Plazo]],Festivos)))</f>
        <v/>
      </c>
      <c r="K2732" s="3" t="str">
        <f ca="1">IF(Tabla1[[#This Row],[Estado]]="No Aplica","",IF(Tabla1[[#This Row],[Estado]]="Con respuesta","Gestionado",IFERROR(NETWORKDAYS(TODAY(),Tabla1[[#This Row],[Fecha de Vencimiento]],Festivos),"")))</f>
        <v/>
      </c>
      <c r="L27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32" s="1"/>
      <c r="N2732" s="1"/>
      <c r="O2732" s="1"/>
      <c r="P2732" s="1" t="str">
        <f>_xlfn.IFNA(VLOOKUP(Tabla1[[#This Row],[Departamento]],Departamentos,2,FALSE),"")</f>
        <v/>
      </c>
      <c r="Q2732" s="1"/>
      <c r="R2732" s="1" t="str">
        <f>_xlfn.IFNA(VLOOKUP(Tabla1[[#This Row],[Municipio]],Municipios,2,FALSE),"")</f>
        <v/>
      </c>
      <c r="S2732" s="1"/>
      <c r="T2732" s="1"/>
      <c r="U2732" s="1"/>
      <c r="V2732" s="1"/>
      <c r="W2732" s="1"/>
      <c r="Z2732" s="1"/>
    </row>
    <row r="2733" spans="1:26">
      <c r="A2733" s="1"/>
      <c r="B2733" s="1"/>
      <c r="D2733" s="1"/>
      <c r="E2733" s="1"/>
      <c r="F2733" s="1"/>
      <c r="G2733" s="1"/>
      <c r="H2733" s="1"/>
      <c r="I2733" s="1" t="str">
        <f>IFERROR(VLOOKUP(Tabla1[[#This Row],[Tipo de Petición, queja o reclamo, queja o reclamo]],Tipif,2,0),"")</f>
        <v/>
      </c>
      <c r="J2733" s="2" t="str">
        <f>IF(Tabla1[[#This Row],[Fecha Radicado]]="","",IF(Tabla1[[#This Row],[Tipo de Petición, queja o reclamo, queja o reclamo]]="Sin término de respuesta","No aplica",WORKDAY(Tabla1[[#This Row],[Fecha Radicado]],Tabla1[[#This Row],[Plazo]],Festivos)))</f>
        <v/>
      </c>
      <c r="K2733" s="3" t="str">
        <f ca="1">IF(Tabla1[[#This Row],[Estado]]="No Aplica","",IF(Tabla1[[#This Row],[Estado]]="Con respuesta","Gestionado",IFERROR(NETWORKDAYS(TODAY(),Tabla1[[#This Row],[Fecha de Vencimiento]],Festivos),"")))</f>
        <v/>
      </c>
      <c r="L27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33" s="1"/>
      <c r="N2733" s="1"/>
      <c r="O2733" s="1"/>
      <c r="P2733" s="1" t="str">
        <f>_xlfn.IFNA(VLOOKUP(Tabla1[[#This Row],[Departamento]],Departamentos,2,FALSE),"")</f>
        <v/>
      </c>
      <c r="Q2733" s="1"/>
      <c r="R2733" s="1" t="str">
        <f>_xlfn.IFNA(VLOOKUP(Tabla1[[#This Row],[Municipio]],Municipios,2,FALSE),"")</f>
        <v/>
      </c>
      <c r="S2733" s="1"/>
      <c r="T2733" s="1"/>
      <c r="U2733" s="1"/>
      <c r="V2733" s="1"/>
      <c r="W2733" s="1"/>
      <c r="Z2733" s="1"/>
    </row>
    <row r="2734" spans="1:26">
      <c r="A2734" s="1"/>
      <c r="B2734" s="1"/>
      <c r="D2734" s="1"/>
      <c r="E2734" s="1"/>
      <c r="F2734" s="1"/>
      <c r="G2734" s="1"/>
      <c r="H2734" s="1"/>
      <c r="I2734" s="1" t="str">
        <f>IFERROR(VLOOKUP(Tabla1[[#This Row],[Tipo de Petición, queja o reclamo, queja o reclamo]],Tipif,2,0),"")</f>
        <v/>
      </c>
      <c r="J2734" s="2" t="str">
        <f>IF(Tabla1[[#This Row],[Fecha Radicado]]="","",IF(Tabla1[[#This Row],[Tipo de Petición, queja o reclamo, queja o reclamo]]="Sin término de respuesta","No aplica",WORKDAY(Tabla1[[#This Row],[Fecha Radicado]],Tabla1[[#This Row],[Plazo]],Festivos)))</f>
        <v/>
      </c>
      <c r="K2734" s="3" t="str">
        <f ca="1">IF(Tabla1[[#This Row],[Estado]]="No Aplica","",IF(Tabla1[[#This Row],[Estado]]="Con respuesta","Gestionado",IFERROR(NETWORKDAYS(TODAY(),Tabla1[[#This Row],[Fecha de Vencimiento]],Festivos),"")))</f>
        <v/>
      </c>
      <c r="L27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34" s="1"/>
      <c r="N2734" s="1"/>
      <c r="O2734" s="1"/>
      <c r="P2734" s="1" t="str">
        <f>_xlfn.IFNA(VLOOKUP(Tabla1[[#This Row],[Departamento]],Departamentos,2,FALSE),"")</f>
        <v/>
      </c>
      <c r="Q2734" s="1"/>
      <c r="R2734" s="1" t="str">
        <f>_xlfn.IFNA(VLOOKUP(Tabla1[[#This Row],[Municipio]],Municipios,2,FALSE),"")</f>
        <v/>
      </c>
      <c r="S2734" s="1"/>
      <c r="T2734" s="1"/>
      <c r="U2734" s="1"/>
      <c r="V2734" s="1"/>
      <c r="W2734" s="1"/>
      <c r="Z2734" s="1"/>
    </row>
    <row r="2735" spans="1:26">
      <c r="A2735" s="1"/>
      <c r="B2735" s="1"/>
      <c r="D2735" s="1"/>
      <c r="E2735" s="1"/>
      <c r="F2735" s="1"/>
      <c r="G2735" s="1"/>
      <c r="H2735" s="1"/>
      <c r="I2735" s="1" t="str">
        <f>IFERROR(VLOOKUP(Tabla1[[#This Row],[Tipo de Petición, queja o reclamo, queja o reclamo]],Tipif,2,0),"")</f>
        <v/>
      </c>
      <c r="J2735" s="2" t="str">
        <f>IF(Tabla1[[#This Row],[Fecha Radicado]]="","",IF(Tabla1[[#This Row],[Tipo de Petición, queja o reclamo, queja o reclamo]]="Sin término de respuesta","No aplica",WORKDAY(Tabla1[[#This Row],[Fecha Radicado]],Tabla1[[#This Row],[Plazo]],Festivos)))</f>
        <v/>
      </c>
      <c r="K2735" s="3" t="str">
        <f ca="1">IF(Tabla1[[#This Row],[Estado]]="No Aplica","",IF(Tabla1[[#This Row],[Estado]]="Con respuesta","Gestionado",IFERROR(NETWORKDAYS(TODAY(),Tabla1[[#This Row],[Fecha de Vencimiento]],Festivos),"")))</f>
        <v/>
      </c>
      <c r="L27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35" s="1"/>
      <c r="N2735" s="1"/>
      <c r="O2735" s="1"/>
      <c r="P2735" s="1" t="str">
        <f>_xlfn.IFNA(VLOOKUP(Tabla1[[#This Row],[Departamento]],Departamentos,2,FALSE),"")</f>
        <v/>
      </c>
      <c r="Q2735" s="1"/>
      <c r="R2735" s="1" t="str">
        <f>_xlfn.IFNA(VLOOKUP(Tabla1[[#This Row],[Municipio]],Municipios,2,FALSE),"")</f>
        <v/>
      </c>
      <c r="S2735" s="1"/>
      <c r="T2735" s="1"/>
      <c r="U2735" s="1"/>
      <c r="V2735" s="1"/>
      <c r="W2735" s="1"/>
      <c r="Z2735" s="1"/>
    </row>
    <row r="2736" spans="1:26">
      <c r="A2736" s="1"/>
      <c r="B2736" s="1"/>
      <c r="D2736" s="1"/>
      <c r="E2736" s="1"/>
      <c r="F2736" s="1"/>
      <c r="G2736" s="1"/>
      <c r="H2736" s="1"/>
      <c r="I2736" s="1" t="str">
        <f>IFERROR(VLOOKUP(Tabla1[[#This Row],[Tipo de Petición, queja o reclamo, queja o reclamo]],Tipif,2,0),"")</f>
        <v/>
      </c>
      <c r="J2736" s="2" t="str">
        <f>IF(Tabla1[[#This Row],[Fecha Radicado]]="","",IF(Tabla1[[#This Row],[Tipo de Petición, queja o reclamo, queja o reclamo]]="Sin término de respuesta","No aplica",WORKDAY(Tabla1[[#This Row],[Fecha Radicado]],Tabla1[[#This Row],[Plazo]],Festivos)))</f>
        <v/>
      </c>
      <c r="K2736" s="3" t="str">
        <f ca="1">IF(Tabla1[[#This Row],[Estado]]="No Aplica","",IF(Tabla1[[#This Row],[Estado]]="Con respuesta","Gestionado",IFERROR(NETWORKDAYS(TODAY(),Tabla1[[#This Row],[Fecha de Vencimiento]],Festivos),"")))</f>
        <v/>
      </c>
      <c r="L27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36" s="1"/>
      <c r="N2736" s="1"/>
      <c r="O2736" s="1"/>
      <c r="P2736" s="1" t="str">
        <f>_xlfn.IFNA(VLOOKUP(Tabla1[[#This Row],[Departamento]],Departamentos,2,FALSE),"")</f>
        <v/>
      </c>
      <c r="Q2736" s="1"/>
      <c r="R2736" s="1" t="str">
        <f>_xlfn.IFNA(VLOOKUP(Tabla1[[#This Row],[Municipio]],Municipios,2,FALSE),"")</f>
        <v/>
      </c>
      <c r="S2736" s="1"/>
      <c r="T2736" s="1"/>
      <c r="U2736" s="1"/>
      <c r="V2736" s="1"/>
      <c r="W2736" s="1"/>
      <c r="Z2736" s="1"/>
    </row>
    <row r="2737" spans="1:26">
      <c r="A2737" s="1"/>
      <c r="B2737" s="1"/>
      <c r="D2737" s="1"/>
      <c r="E2737" s="1"/>
      <c r="F2737" s="1"/>
      <c r="G2737" s="1"/>
      <c r="H2737" s="1"/>
      <c r="I2737" s="1" t="str">
        <f>IFERROR(VLOOKUP(Tabla1[[#This Row],[Tipo de Petición, queja o reclamo, queja o reclamo]],Tipif,2,0),"")</f>
        <v/>
      </c>
      <c r="J2737" s="2" t="str">
        <f>IF(Tabla1[[#This Row],[Fecha Radicado]]="","",IF(Tabla1[[#This Row],[Tipo de Petición, queja o reclamo, queja o reclamo]]="Sin término de respuesta","No aplica",WORKDAY(Tabla1[[#This Row],[Fecha Radicado]],Tabla1[[#This Row],[Plazo]],Festivos)))</f>
        <v/>
      </c>
      <c r="K2737" s="3" t="str">
        <f ca="1">IF(Tabla1[[#This Row],[Estado]]="No Aplica","",IF(Tabla1[[#This Row],[Estado]]="Con respuesta","Gestionado",IFERROR(NETWORKDAYS(TODAY(),Tabla1[[#This Row],[Fecha de Vencimiento]],Festivos),"")))</f>
        <v/>
      </c>
      <c r="L27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37" s="1"/>
      <c r="N2737" s="1"/>
      <c r="O2737" s="1"/>
      <c r="P2737" s="1" t="str">
        <f>_xlfn.IFNA(VLOOKUP(Tabla1[[#This Row],[Departamento]],Departamentos,2,FALSE),"")</f>
        <v/>
      </c>
      <c r="Q2737" s="1"/>
      <c r="R2737" s="1" t="str">
        <f>_xlfn.IFNA(VLOOKUP(Tabla1[[#This Row],[Municipio]],Municipios,2,FALSE),"")</f>
        <v/>
      </c>
      <c r="S2737" s="1"/>
      <c r="T2737" s="1"/>
      <c r="U2737" s="1"/>
      <c r="V2737" s="1"/>
      <c r="W2737" s="1"/>
      <c r="Z2737" s="1"/>
    </row>
    <row r="2738" spans="1:26">
      <c r="A2738" s="1"/>
      <c r="B2738" s="1"/>
      <c r="D2738" s="1"/>
      <c r="E2738" s="1"/>
      <c r="F2738" s="1"/>
      <c r="G2738" s="1"/>
      <c r="H2738" s="1"/>
      <c r="I2738" s="1" t="str">
        <f>IFERROR(VLOOKUP(Tabla1[[#This Row],[Tipo de Petición, queja o reclamo, queja o reclamo]],Tipif,2,0),"")</f>
        <v/>
      </c>
      <c r="J2738" s="2" t="str">
        <f>IF(Tabla1[[#This Row],[Fecha Radicado]]="","",IF(Tabla1[[#This Row],[Tipo de Petición, queja o reclamo, queja o reclamo]]="Sin término de respuesta","No aplica",WORKDAY(Tabla1[[#This Row],[Fecha Radicado]],Tabla1[[#This Row],[Plazo]],Festivos)))</f>
        <v/>
      </c>
      <c r="K2738" s="3" t="str">
        <f ca="1">IF(Tabla1[[#This Row],[Estado]]="No Aplica","",IF(Tabla1[[#This Row],[Estado]]="Con respuesta","Gestionado",IFERROR(NETWORKDAYS(TODAY(),Tabla1[[#This Row],[Fecha de Vencimiento]],Festivos),"")))</f>
        <v/>
      </c>
      <c r="L27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38" s="1"/>
      <c r="N2738" s="1"/>
      <c r="O2738" s="1"/>
      <c r="P2738" s="1" t="str">
        <f>_xlfn.IFNA(VLOOKUP(Tabla1[[#This Row],[Departamento]],Departamentos,2,FALSE),"")</f>
        <v/>
      </c>
      <c r="Q2738" s="1"/>
      <c r="R2738" s="1" t="str">
        <f>_xlfn.IFNA(VLOOKUP(Tabla1[[#This Row],[Municipio]],Municipios,2,FALSE),"")</f>
        <v/>
      </c>
      <c r="S2738" s="1"/>
      <c r="T2738" s="1"/>
      <c r="U2738" s="1"/>
      <c r="V2738" s="1"/>
      <c r="W2738" s="1"/>
      <c r="Z2738" s="1"/>
    </row>
    <row r="2739" spans="1:26">
      <c r="A2739" s="1"/>
      <c r="B2739" s="1"/>
      <c r="D2739" s="1"/>
      <c r="E2739" s="1"/>
      <c r="F2739" s="1"/>
      <c r="G2739" s="1"/>
      <c r="H2739" s="1"/>
      <c r="I2739" s="1" t="str">
        <f>IFERROR(VLOOKUP(Tabla1[[#This Row],[Tipo de Petición, queja o reclamo, queja o reclamo]],Tipif,2,0),"")</f>
        <v/>
      </c>
      <c r="J2739" s="2" t="str">
        <f>IF(Tabla1[[#This Row],[Fecha Radicado]]="","",IF(Tabla1[[#This Row],[Tipo de Petición, queja o reclamo, queja o reclamo]]="Sin término de respuesta","No aplica",WORKDAY(Tabla1[[#This Row],[Fecha Radicado]],Tabla1[[#This Row],[Plazo]],Festivos)))</f>
        <v/>
      </c>
      <c r="K2739" s="3" t="str">
        <f ca="1">IF(Tabla1[[#This Row],[Estado]]="No Aplica","",IF(Tabla1[[#This Row],[Estado]]="Con respuesta","Gestionado",IFERROR(NETWORKDAYS(TODAY(),Tabla1[[#This Row],[Fecha de Vencimiento]],Festivos),"")))</f>
        <v/>
      </c>
      <c r="L27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39" s="1"/>
      <c r="N2739" s="1"/>
      <c r="O2739" s="1"/>
      <c r="P2739" s="1" t="str">
        <f>_xlfn.IFNA(VLOOKUP(Tabla1[[#This Row],[Departamento]],Departamentos,2,FALSE),"")</f>
        <v/>
      </c>
      <c r="Q2739" s="1"/>
      <c r="R2739" s="1" t="str">
        <f>_xlfn.IFNA(VLOOKUP(Tabla1[[#This Row],[Municipio]],Municipios,2,FALSE),"")</f>
        <v/>
      </c>
      <c r="S2739" s="1"/>
      <c r="T2739" s="1"/>
      <c r="U2739" s="1"/>
      <c r="V2739" s="1"/>
      <c r="W2739" s="1"/>
      <c r="Z2739" s="1"/>
    </row>
    <row r="2740" spans="1:26">
      <c r="A2740" s="1"/>
      <c r="B2740" s="1"/>
      <c r="D2740" s="1"/>
      <c r="E2740" s="1"/>
      <c r="F2740" s="1"/>
      <c r="G2740" s="1"/>
      <c r="H2740" s="1"/>
      <c r="I2740" s="1" t="str">
        <f>IFERROR(VLOOKUP(Tabla1[[#This Row],[Tipo de Petición, queja o reclamo, queja o reclamo]],Tipif,2,0),"")</f>
        <v/>
      </c>
      <c r="J2740" s="2" t="str">
        <f>IF(Tabla1[[#This Row],[Fecha Radicado]]="","",IF(Tabla1[[#This Row],[Tipo de Petición, queja o reclamo, queja o reclamo]]="Sin término de respuesta","No aplica",WORKDAY(Tabla1[[#This Row],[Fecha Radicado]],Tabla1[[#This Row],[Plazo]],Festivos)))</f>
        <v/>
      </c>
      <c r="K2740" s="3" t="str">
        <f ca="1">IF(Tabla1[[#This Row],[Estado]]="No Aplica","",IF(Tabla1[[#This Row],[Estado]]="Con respuesta","Gestionado",IFERROR(NETWORKDAYS(TODAY(),Tabla1[[#This Row],[Fecha de Vencimiento]],Festivos),"")))</f>
        <v/>
      </c>
      <c r="L27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40" s="1"/>
      <c r="N2740" s="1"/>
      <c r="O2740" s="1"/>
      <c r="P2740" s="1" t="str">
        <f>_xlfn.IFNA(VLOOKUP(Tabla1[[#This Row],[Departamento]],Departamentos,2,FALSE),"")</f>
        <v/>
      </c>
      <c r="Q2740" s="1"/>
      <c r="R2740" s="1" t="str">
        <f>_xlfn.IFNA(VLOOKUP(Tabla1[[#This Row],[Municipio]],Municipios,2,FALSE),"")</f>
        <v/>
      </c>
      <c r="S2740" s="1"/>
      <c r="T2740" s="1"/>
      <c r="U2740" s="1"/>
      <c r="V2740" s="1"/>
      <c r="W2740" s="1"/>
      <c r="Z2740" s="1"/>
    </row>
    <row r="2741" spans="1:26">
      <c r="A2741" s="1"/>
      <c r="B2741" s="1"/>
      <c r="D2741" s="1"/>
      <c r="E2741" s="1"/>
      <c r="F2741" s="1"/>
      <c r="G2741" s="1"/>
      <c r="H2741" s="1"/>
      <c r="I2741" s="1" t="str">
        <f>IFERROR(VLOOKUP(Tabla1[[#This Row],[Tipo de Petición, queja o reclamo, queja o reclamo]],Tipif,2,0),"")</f>
        <v/>
      </c>
      <c r="J2741" s="2" t="str">
        <f>IF(Tabla1[[#This Row],[Fecha Radicado]]="","",IF(Tabla1[[#This Row],[Tipo de Petición, queja o reclamo, queja o reclamo]]="Sin término de respuesta","No aplica",WORKDAY(Tabla1[[#This Row],[Fecha Radicado]],Tabla1[[#This Row],[Plazo]],Festivos)))</f>
        <v/>
      </c>
      <c r="K2741" s="3" t="str">
        <f ca="1">IF(Tabla1[[#This Row],[Estado]]="No Aplica","",IF(Tabla1[[#This Row],[Estado]]="Con respuesta","Gestionado",IFERROR(NETWORKDAYS(TODAY(),Tabla1[[#This Row],[Fecha de Vencimiento]],Festivos),"")))</f>
        <v/>
      </c>
      <c r="L27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41" s="1"/>
      <c r="N2741" s="1"/>
      <c r="O2741" s="1"/>
      <c r="P2741" s="1" t="str">
        <f>_xlfn.IFNA(VLOOKUP(Tabla1[[#This Row],[Departamento]],Departamentos,2,FALSE),"")</f>
        <v/>
      </c>
      <c r="Q2741" s="1"/>
      <c r="R2741" s="1" t="str">
        <f>_xlfn.IFNA(VLOOKUP(Tabla1[[#This Row],[Municipio]],Municipios,2,FALSE),"")</f>
        <v/>
      </c>
      <c r="S2741" s="1"/>
      <c r="T2741" s="1"/>
      <c r="U2741" s="1"/>
      <c r="V2741" s="1"/>
      <c r="W2741" s="1"/>
      <c r="Z2741" s="1"/>
    </row>
    <row r="2742" spans="1:26">
      <c r="A2742" s="1"/>
      <c r="B2742" s="1"/>
      <c r="D2742" s="1"/>
      <c r="E2742" s="1"/>
      <c r="F2742" s="1"/>
      <c r="G2742" s="1"/>
      <c r="H2742" s="1"/>
      <c r="I2742" s="1" t="str">
        <f>IFERROR(VLOOKUP(Tabla1[[#This Row],[Tipo de Petición, queja o reclamo, queja o reclamo]],Tipif,2,0),"")</f>
        <v/>
      </c>
      <c r="J2742" s="2" t="str">
        <f>IF(Tabla1[[#This Row],[Fecha Radicado]]="","",IF(Tabla1[[#This Row],[Tipo de Petición, queja o reclamo, queja o reclamo]]="Sin término de respuesta","No aplica",WORKDAY(Tabla1[[#This Row],[Fecha Radicado]],Tabla1[[#This Row],[Plazo]],Festivos)))</f>
        <v/>
      </c>
      <c r="K2742" s="3" t="str">
        <f ca="1">IF(Tabla1[[#This Row],[Estado]]="No Aplica","",IF(Tabla1[[#This Row],[Estado]]="Con respuesta","Gestionado",IFERROR(NETWORKDAYS(TODAY(),Tabla1[[#This Row],[Fecha de Vencimiento]],Festivos),"")))</f>
        <v/>
      </c>
      <c r="L27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42" s="1"/>
      <c r="N2742" s="1"/>
      <c r="O2742" s="1"/>
      <c r="P2742" s="1" t="str">
        <f>_xlfn.IFNA(VLOOKUP(Tabla1[[#This Row],[Departamento]],Departamentos,2,FALSE),"")</f>
        <v/>
      </c>
      <c r="Q2742" s="1"/>
      <c r="R2742" s="1" t="str">
        <f>_xlfn.IFNA(VLOOKUP(Tabla1[[#This Row],[Municipio]],Municipios,2,FALSE),"")</f>
        <v/>
      </c>
      <c r="S2742" s="1"/>
      <c r="T2742" s="1"/>
      <c r="U2742" s="1"/>
      <c r="V2742" s="1"/>
      <c r="W2742" s="1"/>
      <c r="Z2742" s="1"/>
    </row>
    <row r="2743" spans="1:26">
      <c r="A2743" s="1"/>
      <c r="B2743" s="1"/>
      <c r="D2743" s="1"/>
      <c r="E2743" s="1"/>
      <c r="F2743" s="1"/>
      <c r="G2743" s="1"/>
      <c r="H2743" s="1"/>
      <c r="I2743" s="1" t="str">
        <f>IFERROR(VLOOKUP(Tabla1[[#This Row],[Tipo de Petición, queja o reclamo, queja o reclamo]],Tipif,2,0),"")</f>
        <v/>
      </c>
      <c r="J2743" s="2" t="str">
        <f>IF(Tabla1[[#This Row],[Fecha Radicado]]="","",IF(Tabla1[[#This Row],[Tipo de Petición, queja o reclamo, queja o reclamo]]="Sin término de respuesta","No aplica",WORKDAY(Tabla1[[#This Row],[Fecha Radicado]],Tabla1[[#This Row],[Plazo]],Festivos)))</f>
        <v/>
      </c>
      <c r="K2743" s="3" t="str">
        <f ca="1">IF(Tabla1[[#This Row],[Estado]]="No Aplica","",IF(Tabla1[[#This Row],[Estado]]="Con respuesta","Gestionado",IFERROR(NETWORKDAYS(TODAY(),Tabla1[[#This Row],[Fecha de Vencimiento]],Festivos),"")))</f>
        <v/>
      </c>
      <c r="L27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43" s="1"/>
      <c r="N2743" s="1"/>
      <c r="O2743" s="1"/>
      <c r="P2743" s="1" t="str">
        <f>_xlfn.IFNA(VLOOKUP(Tabla1[[#This Row],[Departamento]],Departamentos,2,FALSE),"")</f>
        <v/>
      </c>
      <c r="Q2743" s="1"/>
      <c r="R2743" s="1" t="str">
        <f>_xlfn.IFNA(VLOOKUP(Tabla1[[#This Row],[Municipio]],Municipios,2,FALSE),"")</f>
        <v/>
      </c>
      <c r="S2743" s="1"/>
      <c r="T2743" s="1"/>
      <c r="U2743" s="1"/>
      <c r="V2743" s="1"/>
      <c r="W2743" s="1"/>
      <c r="Z2743" s="1"/>
    </row>
    <row r="2744" spans="1:26">
      <c r="A2744" s="1"/>
      <c r="B2744" s="1"/>
      <c r="D2744" s="1"/>
      <c r="E2744" s="1"/>
      <c r="F2744" s="1"/>
      <c r="G2744" s="1"/>
      <c r="H2744" s="1"/>
      <c r="I2744" s="1" t="str">
        <f>IFERROR(VLOOKUP(Tabla1[[#This Row],[Tipo de Petición, queja o reclamo, queja o reclamo]],Tipif,2,0),"")</f>
        <v/>
      </c>
      <c r="J2744" s="2" t="str">
        <f>IF(Tabla1[[#This Row],[Fecha Radicado]]="","",IF(Tabla1[[#This Row],[Tipo de Petición, queja o reclamo, queja o reclamo]]="Sin término de respuesta","No aplica",WORKDAY(Tabla1[[#This Row],[Fecha Radicado]],Tabla1[[#This Row],[Plazo]],Festivos)))</f>
        <v/>
      </c>
      <c r="K2744" s="3" t="str">
        <f ca="1">IF(Tabla1[[#This Row],[Estado]]="No Aplica","",IF(Tabla1[[#This Row],[Estado]]="Con respuesta","Gestionado",IFERROR(NETWORKDAYS(TODAY(),Tabla1[[#This Row],[Fecha de Vencimiento]],Festivos),"")))</f>
        <v/>
      </c>
      <c r="L27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44" s="1"/>
      <c r="N2744" s="1"/>
      <c r="O2744" s="1"/>
      <c r="P2744" s="1" t="str">
        <f>_xlfn.IFNA(VLOOKUP(Tabla1[[#This Row],[Departamento]],Departamentos,2,FALSE),"")</f>
        <v/>
      </c>
      <c r="Q2744" s="1"/>
      <c r="R2744" s="1" t="str">
        <f>_xlfn.IFNA(VLOOKUP(Tabla1[[#This Row],[Municipio]],Municipios,2,FALSE),"")</f>
        <v/>
      </c>
      <c r="S2744" s="1"/>
      <c r="T2744" s="1"/>
      <c r="U2744" s="1"/>
      <c r="V2744" s="1"/>
      <c r="W2744" s="1"/>
      <c r="Z2744" s="1"/>
    </row>
    <row r="2745" spans="1:26">
      <c r="A2745" s="1"/>
      <c r="B2745" s="1"/>
      <c r="D2745" s="1"/>
      <c r="E2745" s="1"/>
      <c r="F2745" s="1"/>
      <c r="G2745" s="1"/>
      <c r="H2745" s="1"/>
      <c r="I2745" s="1" t="str">
        <f>IFERROR(VLOOKUP(Tabla1[[#This Row],[Tipo de Petición, queja o reclamo, queja o reclamo]],Tipif,2,0),"")</f>
        <v/>
      </c>
      <c r="J2745" s="2" t="str">
        <f>IF(Tabla1[[#This Row],[Fecha Radicado]]="","",IF(Tabla1[[#This Row],[Tipo de Petición, queja o reclamo, queja o reclamo]]="Sin término de respuesta","No aplica",WORKDAY(Tabla1[[#This Row],[Fecha Radicado]],Tabla1[[#This Row],[Plazo]],Festivos)))</f>
        <v/>
      </c>
      <c r="K2745" s="3" t="str">
        <f ca="1">IF(Tabla1[[#This Row],[Estado]]="No Aplica","",IF(Tabla1[[#This Row],[Estado]]="Con respuesta","Gestionado",IFERROR(NETWORKDAYS(TODAY(),Tabla1[[#This Row],[Fecha de Vencimiento]],Festivos),"")))</f>
        <v/>
      </c>
      <c r="L27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45" s="1"/>
      <c r="N2745" s="1"/>
      <c r="O2745" s="1"/>
      <c r="P2745" s="1" t="str">
        <f>_xlfn.IFNA(VLOOKUP(Tabla1[[#This Row],[Departamento]],Departamentos,2,FALSE),"")</f>
        <v/>
      </c>
      <c r="Q2745" s="1"/>
      <c r="R2745" s="1" t="str">
        <f>_xlfn.IFNA(VLOOKUP(Tabla1[[#This Row],[Municipio]],Municipios,2,FALSE),"")</f>
        <v/>
      </c>
      <c r="S2745" s="1"/>
      <c r="T2745" s="1"/>
      <c r="U2745" s="1"/>
      <c r="V2745" s="1"/>
      <c r="W2745" s="1"/>
      <c r="Z2745" s="1"/>
    </row>
    <row r="2746" spans="1:26">
      <c r="A2746" s="1"/>
      <c r="B2746" s="1"/>
      <c r="D2746" s="1"/>
      <c r="E2746" s="1"/>
      <c r="F2746" s="1"/>
      <c r="G2746" s="1"/>
      <c r="H2746" s="1"/>
      <c r="I2746" s="1" t="str">
        <f>IFERROR(VLOOKUP(Tabla1[[#This Row],[Tipo de Petición, queja o reclamo, queja o reclamo]],Tipif,2,0),"")</f>
        <v/>
      </c>
      <c r="J2746" s="2" t="str">
        <f>IF(Tabla1[[#This Row],[Fecha Radicado]]="","",IF(Tabla1[[#This Row],[Tipo de Petición, queja o reclamo, queja o reclamo]]="Sin término de respuesta","No aplica",WORKDAY(Tabla1[[#This Row],[Fecha Radicado]],Tabla1[[#This Row],[Plazo]],Festivos)))</f>
        <v/>
      </c>
      <c r="K2746" s="3" t="str">
        <f ca="1">IF(Tabla1[[#This Row],[Estado]]="No Aplica","",IF(Tabla1[[#This Row],[Estado]]="Con respuesta","Gestionado",IFERROR(NETWORKDAYS(TODAY(),Tabla1[[#This Row],[Fecha de Vencimiento]],Festivos),"")))</f>
        <v/>
      </c>
      <c r="L27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46" s="1"/>
      <c r="N2746" s="1"/>
      <c r="O2746" s="1"/>
      <c r="P2746" s="1" t="str">
        <f>_xlfn.IFNA(VLOOKUP(Tabla1[[#This Row],[Departamento]],Departamentos,2,FALSE),"")</f>
        <v/>
      </c>
      <c r="Q2746" s="1"/>
      <c r="R2746" s="1" t="str">
        <f>_xlfn.IFNA(VLOOKUP(Tabla1[[#This Row],[Municipio]],Municipios,2,FALSE),"")</f>
        <v/>
      </c>
      <c r="S2746" s="1"/>
      <c r="T2746" s="1"/>
      <c r="U2746" s="1"/>
      <c r="V2746" s="1"/>
      <c r="W2746" s="1"/>
      <c r="Z2746" s="1"/>
    </row>
    <row r="2747" spans="1:26">
      <c r="A2747" s="1"/>
      <c r="B2747" s="1"/>
      <c r="D2747" s="1"/>
      <c r="E2747" s="1"/>
      <c r="F2747" s="1"/>
      <c r="G2747" s="1"/>
      <c r="H2747" s="1"/>
      <c r="I2747" s="1" t="str">
        <f>IFERROR(VLOOKUP(Tabla1[[#This Row],[Tipo de Petición, queja o reclamo, queja o reclamo]],Tipif,2,0),"")</f>
        <v/>
      </c>
      <c r="J2747" s="2" t="str">
        <f>IF(Tabla1[[#This Row],[Fecha Radicado]]="","",IF(Tabla1[[#This Row],[Tipo de Petición, queja o reclamo, queja o reclamo]]="Sin término de respuesta","No aplica",WORKDAY(Tabla1[[#This Row],[Fecha Radicado]],Tabla1[[#This Row],[Plazo]],Festivos)))</f>
        <v/>
      </c>
      <c r="K2747" s="3" t="str">
        <f ca="1">IF(Tabla1[[#This Row],[Estado]]="No Aplica","",IF(Tabla1[[#This Row],[Estado]]="Con respuesta","Gestionado",IFERROR(NETWORKDAYS(TODAY(),Tabla1[[#This Row],[Fecha de Vencimiento]],Festivos),"")))</f>
        <v/>
      </c>
      <c r="L27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47" s="1"/>
      <c r="N2747" s="1"/>
      <c r="O2747" s="1"/>
      <c r="P2747" s="1" t="str">
        <f>_xlfn.IFNA(VLOOKUP(Tabla1[[#This Row],[Departamento]],Departamentos,2,FALSE),"")</f>
        <v/>
      </c>
      <c r="Q2747" s="1"/>
      <c r="R2747" s="1" t="str">
        <f>_xlfn.IFNA(VLOOKUP(Tabla1[[#This Row],[Municipio]],Municipios,2,FALSE),"")</f>
        <v/>
      </c>
      <c r="S2747" s="1"/>
      <c r="T2747" s="1"/>
      <c r="U2747" s="1"/>
      <c r="V2747" s="1"/>
      <c r="W2747" s="1"/>
      <c r="Z2747" s="1"/>
    </row>
    <row r="2748" spans="1:26">
      <c r="A2748" s="1"/>
      <c r="B2748" s="1"/>
      <c r="D2748" s="1"/>
      <c r="E2748" s="1"/>
      <c r="F2748" s="1"/>
      <c r="G2748" s="1"/>
      <c r="H2748" s="1"/>
      <c r="I2748" s="1" t="str">
        <f>IFERROR(VLOOKUP(Tabla1[[#This Row],[Tipo de Petición, queja o reclamo, queja o reclamo]],Tipif,2,0),"")</f>
        <v/>
      </c>
      <c r="J2748" s="2" t="str">
        <f>IF(Tabla1[[#This Row],[Fecha Radicado]]="","",IF(Tabla1[[#This Row],[Tipo de Petición, queja o reclamo, queja o reclamo]]="Sin término de respuesta","No aplica",WORKDAY(Tabla1[[#This Row],[Fecha Radicado]],Tabla1[[#This Row],[Plazo]],Festivos)))</f>
        <v/>
      </c>
      <c r="K2748" s="3" t="str">
        <f ca="1">IF(Tabla1[[#This Row],[Estado]]="No Aplica","",IF(Tabla1[[#This Row],[Estado]]="Con respuesta","Gestionado",IFERROR(NETWORKDAYS(TODAY(),Tabla1[[#This Row],[Fecha de Vencimiento]],Festivos),"")))</f>
        <v/>
      </c>
      <c r="L27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48" s="1"/>
      <c r="N2748" s="1"/>
      <c r="O2748" s="1"/>
      <c r="P2748" s="1" t="str">
        <f>_xlfn.IFNA(VLOOKUP(Tabla1[[#This Row],[Departamento]],Departamentos,2,FALSE),"")</f>
        <v/>
      </c>
      <c r="Q2748" s="1"/>
      <c r="R2748" s="1" t="str">
        <f>_xlfn.IFNA(VLOOKUP(Tabla1[[#This Row],[Municipio]],Municipios,2,FALSE),"")</f>
        <v/>
      </c>
      <c r="S2748" s="1"/>
      <c r="T2748" s="1"/>
      <c r="U2748" s="1"/>
      <c r="V2748" s="1"/>
      <c r="W2748" s="1"/>
      <c r="Z2748" s="1"/>
    </row>
    <row r="2749" spans="1:26">
      <c r="A2749" s="1"/>
      <c r="B2749" s="1"/>
      <c r="D2749" s="1"/>
      <c r="E2749" s="1"/>
      <c r="F2749" s="1"/>
      <c r="G2749" s="1"/>
      <c r="H2749" s="1"/>
      <c r="I2749" s="1" t="str">
        <f>IFERROR(VLOOKUP(Tabla1[[#This Row],[Tipo de Petición, queja o reclamo, queja o reclamo]],Tipif,2,0),"")</f>
        <v/>
      </c>
      <c r="J2749" s="2" t="str">
        <f>IF(Tabla1[[#This Row],[Fecha Radicado]]="","",IF(Tabla1[[#This Row],[Tipo de Petición, queja o reclamo, queja o reclamo]]="Sin término de respuesta","No aplica",WORKDAY(Tabla1[[#This Row],[Fecha Radicado]],Tabla1[[#This Row],[Plazo]],Festivos)))</f>
        <v/>
      </c>
      <c r="K2749" s="3" t="str">
        <f ca="1">IF(Tabla1[[#This Row],[Estado]]="No Aplica","",IF(Tabla1[[#This Row],[Estado]]="Con respuesta","Gestionado",IFERROR(NETWORKDAYS(TODAY(),Tabla1[[#This Row],[Fecha de Vencimiento]],Festivos),"")))</f>
        <v/>
      </c>
      <c r="L27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49" s="1"/>
      <c r="N2749" s="1"/>
      <c r="O2749" s="1"/>
      <c r="P2749" s="1" t="str">
        <f>_xlfn.IFNA(VLOOKUP(Tabla1[[#This Row],[Departamento]],Departamentos,2,FALSE),"")</f>
        <v/>
      </c>
      <c r="Q2749" s="1"/>
      <c r="R2749" s="1" t="str">
        <f>_xlfn.IFNA(VLOOKUP(Tabla1[[#This Row],[Municipio]],Municipios,2,FALSE),"")</f>
        <v/>
      </c>
      <c r="S2749" s="1"/>
      <c r="T2749" s="1"/>
      <c r="U2749" s="1"/>
      <c r="V2749" s="1"/>
      <c r="W2749" s="1"/>
      <c r="Z2749" s="1"/>
    </row>
    <row r="2750" spans="1:26">
      <c r="A2750" s="1"/>
      <c r="B2750" s="1"/>
      <c r="D2750" s="1"/>
      <c r="E2750" s="1"/>
      <c r="F2750" s="1"/>
      <c r="G2750" s="1"/>
      <c r="H2750" s="1"/>
      <c r="I2750" s="1" t="str">
        <f>IFERROR(VLOOKUP(Tabla1[[#This Row],[Tipo de Petición, queja o reclamo, queja o reclamo]],Tipif,2,0),"")</f>
        <v/>
      </c>
      <c r="J2750" s="2" t="str">
        <f>IF(Tabla1[[#This Row],[Fecha Radicado]]="","",IF(Tabla1[[#This Row],[Tipo de Petición, queja o reclamo, queja o reclamo]]="Sin término de respuesta","No aplica",WORKDAY(Tabla1[[#This Row],[Fecha Radicado]],Tabla1[[#This Row],[Plazo]],Festivos)))</f>
        <v/>
      </c>
      <c r="K2750" s="3" t="str">
        <f ca="1">IF(Tabla1[[#This Row],[Estado]]="No Aplica","",IF(Tabla1[[#This Row],[Estado]]="Con respuesta","Gestionado",IFERROR(NETWORKDAYS(TODAY(),Tabla1[[#This Row],[Fecha de Vencimiento]],Festivos),"")))</f>
        <v/>
      </c>
      <c r="L27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50" s="1"/>
      <c r="N2750" s="1"/>
      <c r="O2750" s="1"/>
      <c r="P2750" s="1" t="str">
        <f>_xlfn.IFNA(VLOOKUP(Tabla1[[#This Row],[Departamento]],Departamentos,2,FALSE),"")</f>
        <v/>
      </c>
      <c r="Q2750" s="1"/>
      <c r="R2750" s="1" t="str">
        <f>_xlfn.IFNA(VLOOKUP(Tabla1[[#This Row],[Municipio]],Municipios,2,FALSE),"")</f>
        <v/>
      </c>
      <c r="S2750" s="1"/>
      <c r="T2750" s="1"/>
      <c r="U2750" s="1"/>
      <c r="V2750" s="1"/>
      <c r="W2750" s="1"/>
      <c r="Z2750" s="1"/>
    </row>
    <row r="2751" spans="1:26">
      <c r="A2751" s="1"/>
      <c r="B2751" s="1"/>
      <c r="D2751" s="1"/>
      <c r="E2751" s="1"/>
      <c r="F2751" s="1"/>
      <c r="G2751" s="1"/>
      <c r="H2751" s="1"/>
      <c r="I2751" s="1" t="str">
        <f>IFERROR(VLOOKUP(Tabla1[[#This Row],[Tipo de Petición, queja o reclamo, queja o reclamo]],Tipif,2,0),"")</f>
        <v/>
      </c>
      <c r="J2751" s="2" t="str">
        <f>IF(Tabla1[[#This Row],[Fecha Radicado]]="","",IF(Tabla1[[#This Row],[Tipo de Petición, queja o reclamo, queja o reclamo]]="Sin término de respuesta","No aplica",WORKDAY(Tabla1[[#This Row],[Fecha Radicado]],Tabla1[[#This Row],[Plazo]],Festivos)))</f>
        <v/>
      </c>
      <c r="K2751" s="3" t="str">
        <f ca="1">IF(Tabla1[[#This Row],[Estado]]="No Aplica","",IF(Tabla1[[#This Row],[Estado]]="Con respuesta","Gestionado",IFERROR(NETWORKDAYS(TODAY(),Tabla1[[#This Row],[Fecha de Vencimiento]],Festivos),"")))</f>
        <v/>
      </c>
      <c r="L27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51" s="1"/>
      <c r="N2751" s="1"/>
      <c r="O2751" s="1"/>
      <c r="P2751" s="1" t="str">
        <f>_xlfn.IFNA(VLOOKUP(Tabla1[[#This Row],[Departamento]],Departamentos,2,FALSE),"")</f>
        <v/>
      </c>
      <c r="Q2751" s="1"/>
      <c r="R2751" s="1" t="str">
        <f>_xlfn.IFNA(VLOOKUP(Tabla1[[#This Row],[Municipio]],Municipios,2,FALSE),"")</f>
        <v/>
      </c>
      <c r="S2751" s="1"/>
      <c r="T2751" s="1"/>
      <c r="U2751" s="1"/>
      <c r="V2751" s="1"/>
      <c r="W2751" s="1"/>
      <c r="Z2751" s="1"/>
    </row>
    <row r="2752" spans="1:26">
      <c r="A2752" s="1"/>
      <c r="B2752" s="1"/>
      <c r="D2752" s="1"/>
      <c r="E2752" s="1"/>
      <c r="F2752" s="1"/>
      <c r="G2752" s="1"/>
      <c r="H2752" s="1"/>
      <c r="I2752" s="1" t="str">
        <f>IFERROR(VLOOKUP(Tabla1[[#This Row],[Tipo de Petición, queja o reclamo, queja o reclamo]],Tipif,2,0),"")</f>
        <v/>
      </c>
      <c r="J2752" s="2" t="str">
        <f>IF(Tabla1[[#This Row],[Fecha Radicado]]="","",IF(Tabla1[[#This Row],[Tipo de Petición, queja o reclamo, queja o reclamo]]="Sin término de respuesta","No aplica",WORKDAY(Tabla1[[#This Row],[Fecha Radicado]],Tabla1[[#This Row],[Plazo]],Festivos)))</f>
        <v/>
      </c>
      <c r="K2752" s="3" t="str">
        <f ca="1">IF(Tabla1[[#This Row],[Estado]]="No Aplica","",IF(Tabla1[[#This Row],[Estado]]="Con respuesta","Gestionado",IFERROR(NETWORKDAYS(TODAY(),Tabla1[[#This Row],[Fecha de Vencimiento]],Festivos),"")))</f>
        <v/>
      </c>
      <c r="L27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52" s="1"/>
      <c r="N2752" s="1"/>
      <c r="O2752" s="1"/>
      <c r="P2752" s="1" t="str">
        <f>_xlfn.IFNA(VLOOKUP(Tabla1[[#This Row],[Departamento]],Departamentos,2,FALSE),"")</f>
        <v/>
      </c>
      <c r="Q2752" s="1"/>
      <c r="R2752" s="1" t="str">
        <f>_xlfn.IFNA(VLOOKUP(Tabla1[[#This Row],[Municipio]],Municipios,2,FALSE),"")</f>
        <v/>
      </c>
      <c r="S2752" s="1"/>
      <c r="T2752" s="1"/>
      <c r="U2752" s="1"/>
      <c r="V2752" s="1"/>
      <c r="W2752" s="1"/>
      <c r="Z2752" s="1"/>
    </row>
    <row r="2753" spans="1:26">
      <c r="A2753" s="1"/>
      <c r="B2753" s="1"/>
      <c r="D2753" s="1"/>
      <c r="E2753" s="1"/>
      <c r="F2753" s="1"/>
      <c r="G2753" s="1"/>
      <c r="H2753" s="1"/>
      <c r="I2753" s="1" t="str">
        <f>IFERROR(VLOOKUP(Tabla1[[#This Row],[Tipo de Petición, queja o reclamo, queja o reclamo]],Tipif,2,0),"")</f>
        <v/>
      </c>
      <c r="J2753" s="2" t="str">
        <f>IF(Tabla1[[#This Row],[Fecha Radicado]]="","",IF(Tabla1[[#This Row],[Tipo de Petición, queja o reclamo, queja o reclamo]]="Sin término de respuesta","No aplica",WORKDAY(Tabla1[[#This Row],[Fecha Radicado]],Tabla1[[#This Row],[Plazo]],Festivos)))</f>
        <v/>
      </c>
      <c r="K2753" s="3" t="str">
        <f ca="1">IF(Tabla1[[#This Row],[Estado]]="No Aplica","",IF(Tabla1[[#This Row],[Estado]]="Con respuesta","Gestionado",IFERROR(NETWORKDAYS(TODAY(),Tabla1[[#This Row],[Fecha de Vencimiento]],Festivos),"")))</f>
        <v/>
      </c>
      <c r="L27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53" s="1"/>
      <c r="N2753" s="1"/>
      <c r="O2753" s="1"/>
      <c r="P2753" s="1" t="str">
        <f>_xlfn.IFNA(VLOOKUP(Tabla1[[#This Row],[Departamento]],Departamentos,2,FALSE),"")</f>
        <v/>
      </c>
      <c r="Q2753" s="1"/>
      <c r="R2753" s="1" t="str">
        <f>_xlfn.IFNA(VLOOKUP(Tabla1[[#This Row],[Municipio]],Municipios,2,FALSE),"")</f>
        <v/>
      </c>
      <c r="S2753" s="1"/>
      <c r="T2753" s="1"/>
      <c r="U2753" s="1"/>
      <c r="V2753" s="1"/>
      <c r="W2753" s="1"/>
      <c r="Z2753" s="1"/>
    </row>
    <row r="2754" spans="1:26">
      <c r="A2754" s="1"/>
      <c r="B2754" s="1"/>
      <c r="D2754" s="1"/>
      <c r="E2754" s="1"/>
      <c r="F2754" s="1"/>
      <c r="G2754" s="1"/>
      <c r="H2754" s="1"/>
      <c r="I2754" s="1" t="str">
        <f>IFERROR(VLOOKUP(Tabla1[[#This Row],[Tipo de Petición, queja o reclamo, queja o reclamo]],Tipif,2,0),"")</f>
        <v/>
      </c>
      <c r="J2754" s="2" t="str">
        <f>IF(Tabla1[[#This Row],[Fecha Radicado]]="","",IF(Tabla1[[#This Row],[Tipo de Petición, queja o reclamo, queja o reclamo]]="Sin término de respuesta","No aplica",WORKDAY(Tabla1[[#This Row],[Fecha Radicado]],Tabla1[[#This Row],[Plazo]],Festivos)))</f>
        <v/>
      </c>
      <c r="K2754" s="3" t="str">
        <f ca="1">IF(Tabla1[[#This Row],[Estado]]="No Aplica","",IF(Tabla1[[#This Row],[Estado]]="Con respuesta","Gestionado",IFERROR(NETWORKDAYS(TODAY(),Tabla1[[#This Row],[Fecha de Vencimiento]],Festivos),"")))</f>
        <v/>
      </c>
      <c r="L27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54" s="1"/>
      <c r="N2754" s="1"/>
      <c r="O2754" s="1"/>
      <c r="P2754" s="1" t="str">
        <f>_xlfn.IFNA(VLOOKUP(Tabla1[[#This Row],[Departamento]],Departamentos,2,FALSE),"")</f>
        <v/>
      </c>
      <c r="Q2754" s="1"/>
      <c r="R2754" s="1" t="str">
        <f>_xlfn.IFNA(VLOOKUP(Tabla1[[#This Row],[Municipio]],Municipios,2,FALSE),"")</f>
        <v/>
      </c>
      <c r="S2754" s="1"/>
      <c r="T2754" s="1"/>
      <c r="U2754" s="1"/>
      <c r="V2754" s="1"/>
      <c r="W2754" s="1"/>
      <c r="Z2754" s="1"/>
    </row>
    <row r="2755" spans="1:26">
      <c r="A2755" s="1"/>
      <c r="B2755" s="1"/>
      <c r="D2755" s="1"/>
      <c r="E2755" s="1"/>
      <c r="F2755" s="1"/>
      <c r="G2755" s="1"/>
      <c r="H2755" s="1"/>
      <c r="I2755" s="1" t="str">
        <f>IFERROR(VLOOKUP(Tabla1[[#This Row],[Tipo de Petición, queja o reclamo, queja o reclamo]],Tipif,2,0),"")</f>
        <v/>
      </c>
      <c r="J2755" s="2" t="str">
        <f>IF(Tabla1[[#This Row],[Fecha Radicado]]="","",IF(Tabla1[[#This Row],[Tipo de Petición, queja o reclamo, queja o reclamo]]="Sin término de respuesta","No aplica",WORKDAY(Tabla1[[#This Row],[Fecha Radicado]],Tabla1[[#This Row],[Plazo]],Festivos)))</f>
        <v/>
      </c>
      <c r="K2755" s="3" t="str">
        <f ca="1">IF(Tabla1[[#This Row],[Estado]]="No Aplica","",IF(Tabla1[[#This Row],[Estado]]="Con respuesta","Gestionado",IFERROR(NETWORKDAYS(TODAY(),Tabla1[[#This Row],[Fecha de Vencimiento]],Festivos),"")))</f>
        <v/>
      </c>
      <c r="L27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55" s="1"/>
      <c r="N2755" s="1"/>
      <c r="O2755" s="1"/>
      <c r="P2755" s="1" t="str">
        <f>_xlfn.IFNA(VLOOKUP(Tabla1[[#This Row],[Departamento]],Departamentos,2,FALSE),"")</f>
        <v/>
      </c>
      <c r="Q2755" s="1"/>
      <c r="R2755" s="1" t="str">
        <f>_xlfn.IFNA(VLOOKUP(Tabla1[[#This Row],[Municipio]],Municipios,2,FALSE),"")</f>
        <v/>
      </c>
      <c r="S2755" s="1"/>
      <c r="T2755" s="1"/>
      <c r="U2755" s="1"/>
      <c r="V2755" s="1"/>
      <c r="W2755" s="1"/>
      <c r="Z2755" s="1"/>
    </row>
    <row r="2756" spans="1:26">
      <c r="A2756" s="1"/>
      <c r="B2756" s="1"/>
      <c r="D2756" s="1"/>
      <c r="E2756" s="1"/>
      <c r="F2756" s="1"/>
      <c r="G2756" s="1"/>
      <c r="H2756" s="1"/>
      <c r="I2756" s="1" t="str">
        <f>IFERROR(VLOOKUP(Tabla1[[#This Row],[Tipo de Petición, queja o reclamo, queja o reclamo]],Tipif,2,0),"")</f>
        <v/>
      </c>
      <c r="J2756" s="2" t="str">
        <f>IF(Tabla1[[#This Row],[Fecha Radicado]]="","",IF(Tabla1[[#This Row],[Tipo de Petición, queja o reclamo, queja o reclamo]]="Sin término de respuesta","No aplica",WORKDAY(Tabla1[[#This Row],[Fecha Radicado]],Tabla1[[#This Row],[Plazo]],Festivos)))</f>
        <v/>
      </c>
      <c r="K2756" s="3" t="str">
        <f ca="1">IF(Tabla1[[#This Row],[Estado]]="No Aplica","",IF(Tabla1[[#This Row],[Estado]]="Con respuesta","Gestionado",IFERROR(NETWORKDAYS(TODAY(),Tabla1[[#This Row],[Fecha de Vencimiento]],Festivos),"")))</f>
        <v/>
      </c>
      <c r="L27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56" s="1"/>
      <c r="N2756" s="1"/>
      <c r="O2756" s="1"/>
      <c r="P2756" s="1" t="str">
        <f>_xlfn.IFNA(VLOOKUP(Tabla1[[#This Row],[Departamento]],Departamentos,2,FALSE),"")</f>
        <v/>
      </c>
      <c r="Q2756" s="1"/>
      <c r="R2756" s="1" t="str">
        <f>_xlfn.IFNA(VLOOKUP(Tabla1[[#This Row],[Municipio]],Municipios,2,FALSE),"")</f>
        <v/>
      </c>
      <c r="S2756" s="1"/>
      <c r="T2756" s="1"/>
      <c r="U2756" s="1"/>
      <c r="V2756" s="1"/>
      <c r="W2756" s="1"/>
      <c r="Z2756" s="1"/>
    </row>
    <row r="2757" spans="1:26">
      <c r="A2757" s="1"/>
      <c r="B2757" s="1"/>
      <c r="D2757" s="1"/>
      <c r="E2757" s="1"/>
      <c r="F2757" s="1"/>
      <c r="G2757" s="1"/>
      <c r="H2757" s="1"/>
      <c r="I2757" s="1" t="str">
        <f>IFERROR(VLOOKUP(Tabla1[[#This Row],[Tipo de Petición, queja o reclamo, queja o reclamo]],Tipif,2,0),"")</f>
        <v/>
      </c>
      <c r="J2757" s="2" t="str">
        <f>IF(Tabla1[[#This Row],[Fecha Radicado]]="","",IF(Tabla1[[#This Row],[Tipo de Petición, queja o reclamo, queja o reclamo]]="Sin término de respuesta","No aplica",WORKDAY(Tabla1[[#This Row],[Fecha Radicado]],Tabla1[[#This Row],[Plazo]],Festivos)))</f>
        <v/>
      </c>
      <c r="K2757" s="3" t="str">
        <f ca="1">IF(Tabla1[[#This Row],[Estado]]="No Aplica","",IF(Tabla1[[#This Row],[Estado]]="Con respuesta","Gestionado",IFERROR(NETWORKDAYS(TODAY(),Tabla1[[#This Row],[Fecha de Vencimiento]],Festivos),"")))</f>
        <v/>
      </c>
      <c r="L27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57" s="1"/>
      <c r="N2757" s="1"/>
      <c r="O2757" s="1"/>
      <c r="P2757" s="1" t="str">
        <f>_xlfn.IFNA(VLOOKUP(Tabla1[[#This Row],[Departamento]],Departamentos,2,FALSE),"")</f>
        <v/>
      </c>
      <c r="Q2757" s="1"/>
      <c r="R2757" s="1" t="str">
        <f>_xlfn.IFNA(VLOOKUP(Tabla1[[#This Row],[Municipio]],Municipios,2,FALSE),"")</f>
        <v/>
      </c>
      <c r="S2757" s="1"/>
      <c r="T2757" s="1"/>
      <c r="U2757" s="1"/>
      <c r="V2757" s="1"/>
      <c r="W2757" s="1"/>
      <c r="Z2757" s="1"/>
    </row>
    <row r="2758" spans="1:26">
      <c r="A2758" s="1"/>
      <c r="B2758" s="1"/>
      <c r="D2758" s="1"/>
      <c r="E2758" s="1"/>
      <c r="F2758" s="1"/>
      <c r="G2758" s="1"/>
      <c r="H2758" s="1"/>
      <c r="I2758" s="1" t="str">
        <f>IFERROR(VLOOKUP(Tabla1[[#This Row],[Tipo de Petición, queja o reclamo, queja o reclamo]],Tipif,2,0),"")</f>
        <v/>
      </c>
      <c r="J2758" s="2" t="str">
        <f>IF(Tabla1[[#This Row],[Fecha Radicado]]="","",IF(Tabla1[[#This Row],[Tipo de Petición, queja o reclamo, queja o reclamo]]="Sin término de respuesta","No aplica",WORKDAY(Tabla1[[#This Row],[Fecha Radicado]],Tabla1[[#This Row],[Plazo]],Festivos)))</f>
        <v/>
      </c>
      <c r="K2758" s="3" t="str">
        <f ca="1">IF(Tabla1[[#This Row],[Estado]]="No Aplica","",IF(Tabla1[[#This Row],[Estado]]="Con respuesta","Gestionado",IFERROR(NETWORKDAYS(TODAY(),Tabla1[[#This Row],[Fecha de Vencimiento]],Festivos),"")))</f>
        <v/>
      </c>
      <c r="L27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58" s="1"/>
      <c r="N2758" s="1"/>
      <c r="O2758" s="1"/>
      <c r="P2758" s="1" t="str">
        <f>_xlfn.IFNA(VLOOKUP(Tabla1[[#This Row],[Departamento]],Departamentos,2,FALSE),"")</f>
        <v/>
      </c>
      <c r="Q2758" s="1"/>
      <c r="R2758" s="1" t="str">
        <f>_xlfn.IFNA(VLOOKUP(Tabla1[[#This Row],[Municipio]],Municipios,2,FALSE),"")</f>
        <v/>
      </c>
      <c r="S2758" s="1"/>
      <c r="T2758" s="1"/>
      <c r="U2758" s="1"/>
      <c r="V2758" s="1"/>
      <c r="W2758" s="1"/>
      <c r="Z2758" s="1"/>
    </row>
    <row r="2759" spans="1:26">
      <c r="A2759" s="1"/>
      <c r="B2759" s="1"/>
      <c r="D2759" s="1"/>
      <c r="E2759" s="1"/>
      <c r="F2759" s="1"/>
      <c r="G2759" s="1"/>
      <c r="H2759" s="1"/>
      <c r="I2759" s="1" t="str">
        <f>IFERROR(VLOOKUP(Tabla1[[#This Row],[Tipo de Petición, queja o reclamo, queja o reclamo]],Tipif,2,0),"")</f>
        <v/>
      </c>
      <c r="J2759" s="2" t="str">
        <f>IF(Tabla1[[#This Row],[Fecha Radicado]]="","",IF(Tabla1[[#This Row],[Tipo de Petición, queja o reclamo, queja o reclamo]]="Sin término de respuesta","No aplica",WORKDAY(Tabla1[[#This Row],[Fecha Radicado]],Tabla1[[#This Row],[Plazo]],Festivos)))</f>
        <v/>
      </c>
      <c r="K2759" s="3" t="str">
        <f ca="1">IF(Tabla1[[#This Row],[Estado]]="No Aplica","",IF(Tabla1[[#This Row],[Estado]]="Con respuesta","Gestionado",IFERROR(NETWORKDAYS(TODAY(),Tabla1[[#This Row],[Fecha de Vencimiento]],Festivos),"")))</f>
        <v/>
      </c>
      <c r="L27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59" s="1"/>
      <c r="N2759" s="1"/>
      <c r="O2759" s="1"/>
      <c r="P2759" s="1" t="str">
        <f>_xlfn.IFNA(VLOOKUP(Tabla1[[#This Row],[Departamento]],Departamentos,2,FALSE),"")</f>
        <v/>
      </c>
      <c r="Q2759" s="1"/>
      <c r="R2759" s="1" t="str">
        <f>_xlfn.IFNA(VLOOKUP(Tabla1[[#This Row],[Municipio]],Municipios,2,FALSE),"")</f>
        <v/>
      </c>
      <c r="S2759" s="1"/>
      <c r="T2759" s="1"/>
      <c r="U2759" s="1"/>
      <c r="V2759" s="1"/>
      <c r="W2759" s="1"/>
      <c r="Z2759" s="1"/>
    </row>
    <row r="2760" spans="1:26">
      <c r="A2760" s="1"/>
      <c r="B2760" s="1"/>
      <c r="D2760" s="1"/>
      <c r="E2760" s="1"/>
      <c r="F2760" s="1"/>
      <c r="G2760" s="1"/>
      <c r="H2760" s="1"/>
      <c r="I2760" s="1" t="str">
        <f>IFERROR(VLOOKUP(Tabla1[[#This Row],[Tipo de Petición, queja o reclamo, queja o reclamo]],Tipif,2,0),"")</f>
        <v/>
      </c>
      <c r="J2760" s="2" t="str">
        <f>IF(Tabla1[[#This Row],[Fecha Radicado]]="","",IF(Tabla1[[#This Row],[Tipo de Petición, queja o reclamo, queja o reclamo]]="Sin término de respuesta","No aplica",WORKDAY(Tabla1[[#This Row],[Fecha Radicado]],Tabla1[[#This Row],[Plazo]],Festivos)))</f>
        <v/>
      </c>
      <c r="K2760" s="3" t="str">
        <f ca="1">IF(Tabla1[[#This Row],[Estado]]="No Aplica","",IF(Tabla1[[#This Row],[Estado]]="Con respuesta","Gestionado",IFERROR(NETWORKDAYS(TODAY(),Tabla1[[#This Row],[Fecha de Vencimiento]],Festivos),"")))</f>
        <v/>
      </c>
      <c r="L27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60" s="1"/>
      <c r="N2760" s="1"/>
      <c r="O2760" s="1"/>
      <c r="P2760" s="1" t="str">
        <f>_xlfn.IFNA(VLOOKUP(Tabla1[[#This Row],[Departamento]],Departamentos,2,FALSE),"")</f>
        <v/>
      </c>
      <c r="Q2760" s="1"/>
      <c r="R2760" s="1" t="str">
        <f>_xlfn.IFNA(VLOOKUP(Tabla1[[#This Row],[Municipio]],Municipios,2,FALSE),"")</f>
        <v/>
      </c>
      <c r="S2760" s="1"/>
      <c r="T2760" s="1"/>
      <c r="U2760" s="1"/>
      <c r="V2760" s="1"/>
      <c r="W2760" s="1"/>
      <c r="Z2760" s="1"/>
    </row>
    <row r="2761" spans="1:26">
      <c r="A2761" s="1"/>
      <c r="B2761" s="1"/>
      <c r="D2761" s="1"/>
      <c r="E2761" s="1"/>
      <c r="F2761" s="1"/>
      <c r="G2761" s="1"/>
      <c r="H2761" s="1"/>
      <c r="I2761" s="1" t="str">
        <f>IFERROR(VLOOKUP(Tabla1[[#This Row],[Tipo de Petición, queja o reclamo, queja o reclamo]],Tipif,2,0),"")</f>
        <v/>
      </c>
      <c r="J2761" s="2" t="str">
        <f>IF(Tabla1[[#This Row],[Fecha Radicado]]="","",IF(Tabla1[[#This Row],[Tipo de Petición, queja o reclamo, queja o reclamo]]="Sin término de respuesta","No aplica",WORKDAY(Tabla1[[#This Row],[Fecha Radicado]],Tabla1[[#This Row],[Plazo]],Festivos)))</f>
        <v/>
      </c>
      <c r="K2761" s="3" t="str">
        <f ca="1">IF(Tabla1[[#This Row],[Estado]]="No Aplica","",IF(Tabla1[[#This Row],[Estado]]="Con respuesta","Gestionado",IFERROR(NETWORKDAYS(TODAY(),Tabla1[[#This Row],[Fecha de Vencimiento]],Festivos),"")))</f>
        <v/>
      </c>
      <c r="L27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61" s="1"/>
      <c r="N2761" s="1"/>
      <c r="O2761" s="1"/>
      <c r="P2761" s="1" t="str">
        <f>_xlfn.IFNA(VLOOKUP(Tabla1[[#This Row],[Departamento]],Departamentos,2,FALSE),"")</f>
        <v/>
      </c>
      <c r="Q2761" s="1"/>
      <c r="R2761" s="1" t="str">
        <f>_xlfn.IFNA(VLOOKUP(Tabla1[[#This Row],[Municipio]],Municipios,2,FALSE),"")</f>
        <v/>
      </c>
      <c r="S2761" s="1"/>
      <c r="T2761" s="1"/>
      <c r="U2761" s="1"/>
      <c r="V2761" s="1"/>
      <c r="W2761" s="1"/>
      <c r="Z2761" s="1"/>
    </row>
    <row r="2762" spans="1:26">
      <c r="A2762" s="1"/>
      <c r="B2762" s="1"/>
      <c r="D2762" s="1"/>
      <c r="E2762" s="1"/>
      <c r="F2762" s="1"/>
      <c r="G2762" s="1"/>
      <c r="H2762" s="1"/>
      <c r="I2762" s="1" t="str">
        <f>IFERROR(VLOOKUP(Tabla1[[#This Row],[Tipo de Petición, queja o reclamo, queja o reclamo]],Tipif,2,0),"")</f>
        <v/>
      </c>
      <c r="J2762" s="2" t="str">
        <f>IF(Tabla1[[#This Row],[Fecha Radicado]]="","",IF(Tabla1[[#This Row],[Tipo de Petición, queja o reclamo, queja o reclamo]]="Sin término de respuesta","No aplica",WORKDAY(Tabla1[[#This Row],[Fecha Radicado]],Tabla1[[#This Row],[Plazo]],Festivos)))</f>
        <v/>
      </c>
      <c r="K2762" s="3" t="str">
        <f ca="1">IF(Tabla1[[#This Row],[Estado]]="No Aplica","",IF(Tabla1[[#This Row],[Estado]]="Con respuesta","Gestionado",IFERROR(NETWORKDAYS(TODAY(),Tabla1[[#This Row],[Fecha de Vencimiento]],Festivos),"")))</f>
        <v/>
      </c>
      <c r="L27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62" s="1"/>
      <c r="N2762" s="1"/>
      <c r="O2762" s="1"/>
      <c r="P2762" s="1" t="str">
        <f>_xlfn.IFNA(VLOOKUP(Tabla1[[#This Row],[Departamento]],Departamentos,2,FALSE),"")</f>
        <v/>
      </c>
      <c r="Q2762" s="1"/>
      <c r="R2762" s="1" t="str">
        <f>_xlfn.IFNA(VLOOKUP(Tabla1[[#This Row],[Municipio]],Municipios,2,FALSE),"")</f>
        <v/>
      </c>
      <c r="S2762" s="1"/>
      <c r="T2762" s="1"/>
      <c r="U2762" s="1"/>
      <c r="V2762" s="1"/>
      <c r="W2762" s="1"/>
      <c r="Z2762" s="1"/>
    </row>
    <row r="2763" spans="1:26">
      <c r="A2763" s="1"/>
      <c r="B2763" s="1"/>
      <c r="D2763" s="1"/>
      <c r="E2763" s="1"/>
      <c r="F2763" s="1"/>
      <c r="G2763" s="1"/>
      <c r="H2763" s="1"/>
      <c r="I2763" s="1" t="str">
        <f>IFERROR(VLOOKUP(Tabla1[[#This Row],[Tipo de Petición, queja o reclamo, queja o reclamo]],Tipif,2,0),"")</f>
        <v/>
      </c>
      <c r="J2763" s="2" t="str">
        <f>IF(Tabla1[[#This Row],[Fecha Radicado]]="","",IF(Tabla1[[#This Row],[Tipo de Petición, queja o reclamo, queja o reclamo]]="Sin término de respuesta","No aplica",WORKDAY(Tabla1[[#This Row],[Fecha Radicado]],Tabla1[[#This Row],[Plazo]],Festivos)))</f>
        <v/>
      </c>
      <c r="K2763" s="3" t="str">
        <f ca="1">IF(Tabla1[[#This Row],[Estado]]="No Aplica","",IF(Tabla1[[#This Row],[Estado]]="Con respuesta","Gestionado",IFERROR(NETWORKDAYS(TODAY(),Tabla1[[#This Row],[Fecha de Vencimiento]],Festivos),"")))</f>
        <v/>
      </c>
      <c r="L27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63" s="1"/>
      <c r="N2763" s="1"/>
      <c r="O2763" s="1"/>
      <c r="P2763" s="1" t="str">
        <f>_xlfn.IFNA(VLOOKUP(Tabla1[[#This Row],[Departamento]],Departamentos,2,FALSE),"")</f>
        <v/>
      </c>
      <c r="Q2763" s="1"/>
      <c r="R2763" s="1" t="str">
        <f>_xlfn.IFNA(VLOOKUP(Tabla1[[#This Row],[Municipio]],Municipios,2,FALSE),"")</f>
        <v/>
      </c>
      <c r="S2763" s="1"/>
      <c r="T2763" s="1"/>
      <c r="U2763" s="1"/>
      <c r="V2763" s="1"/>
      <c r="W2763" s="1"/>
      <c r="Z2763" s="1"/>
    </row>
    <row r="2764" spans="1:26">
      <c r="A2764" s="1"/>
      <c r="B2764" s="1"/>
      <c r="D2764" s="1"/>
      <c r="E2764" s="1"/>
      <c r="F2764" s="1"/>
      <c r="G2764" s="1"/>
      <c r="H2764" s="1"/>
      <c r="I2764" s="1" t="str">
        <f>IFERROR(VLOOKUP(Tabla1[[#This Row],[Tipo de Petición, queja o reclamo, queja o reclamo]],Tipif,2,0),"")</f>
        <v/>
      </c>
      <c r="J2764" s="2" t="str">
        <f>IF(Tabla1[[#This Row],[Fecha Radicado]]="","",IF(Tabla1[[#This Row],[Tipo de Petición, queja o reclamo, queja o reclamo]]="Sin término de respuesta","No aplica",WORKDAY(Tabla1[[#This Row],[Fecha Radicado]],Tabla1[[#This Row],[Plazo]],Festivos)))</f>
        <v/>
      </c>
      <c r="K2764" s="3" t="str">
        <f ca="1">IF(Tabla1[[#This Row],[Estado]]="No Aplica","",IF(Tabla1[[#This Row],[Estado]]="Con respuesta","Gestionado",IFERROR(NETWORKDAYS(TODAY(),Tabla1[[#This Row],[Fecha de Vencimiento]],Festivos),"")))</f>
        <v/>
      </c>
      <c r="L27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64" s="1"/>
      <c r="N2764" s="1"/>
      <c r="O2764" s="1"/>
      <c r="P2764" s="1" t="str">
        <f>_xlfn.IFNA(VLOOKUP(Tabla1[[#This Row],[Departamento]],Departamentos,2,FALSE),"")</f>
        <v/>
      </c>
      <c r="Q2764" s="1"/>
      <c r="R2764" s="1" t="str">
        <f>_xlfn.IFNA(VLOOKUP(Tabla1[[#This Row],[Municipio]],Municipios,2,FALSE),"")</f>
        <v/>
      </c>
      <c r="S2764" s="1"/>
      <c r="T2764" s="1"/>
      <c r="U2764" s="1"/>
      <c r="V2764" s="1"/>
      <c r="W2764" s="1"/>
      <c r="Z2764" s="1"/>
    </row>
    <row r="2765" spans="1:26">
      <c r="A2765" s="1"/>
      <c r="B2765" s="1"/>
      <c r="D2765" s="1"/>
      <c r="E2765" s="1"/>
      <c r="F2765" s="1"/>
      <c r="G2765" s="1"/>
      <c r="H2765" s="1"/>
      <c r="I2765" s="1" t="str">
        <f>IFERROR(VLOOKUP(Tabla1[[#This Row],[Tipo de Petición, queja o reclamo, queja o reclamo]],Tipif,2,0),"")</f>
        <v/>
      </c>
      <c r="J2765" s="2" t="str">
        <f>IF(Tabla1[[#This Row],[Fecha Radicado]]="","",IF(Tabla1[[#This Row],[Tipo de Petición, queja o reclamo, queja o reclamo]]="Sin término de respuesta","No aplica",WORKDAY(Tabla1[[#This Row],[Fecha Radicado]],Tabla1[[#This Row],[Plazo]],Festivos)))</f>
        <v/>
      </c>
      <c r="K2765" s="3" t="str">
        <f ca="1">IF(Tabla1[[#This Row],[Estado]]="No Aplica","",IF(Tabla1[[#This Row],[Estado]]="Con respuesta","Gestionado",IFERROR(NETWORKDAYS(TODAY(),Tabla1[[#This Row],[Fecha de Vencimiento]],Festivos),"")))</f>
        <v/>
      </c>
      <c r="L27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65" s="1"/>
      <c r="N2765" s="1"/>
      <c r="O2765" s="1"/>
      <c r="P2765" s="1" t="str">
        <f>_xlfn.IFNA(VLOOKUP(Tabla1[[#This Row],[Departamento]],Departamentos,2,FALSE),"")</f>
        <v/>
      </c>
      <c r="Q2765" s="1"/>
      <c r="R2765" s="1" t="str">
        <f>_xlfn.IFNA(VLOOKUP(Tabla1[[#This Row],[Municipio]],Municipios,2,FALSE),"")</f>
        <v/>
      </c>
      <c r="S2765" s="1"/>
      <c r="T2765" s="1"/>
      <c r="U2765" s="1"/>
      <c r="V2765" s="1"/>
      <c r="W2765" s="1"/>
      <c r="Z2765" s="1"/>
    </row>
    <row r="2766" spans="1:26">
      <c r="A2766" s="1"/>
      <c r="B2766" s="1"/>
      <c r="D2766" s="1"/>
      <c r="E2766" s="1"/>
      <c r="F2766" s="1"/>
      <c r="G2766" s="1"/>
      <c r="H2766" s="1"/>
      <c r="I2766" s="1" t="str">
        <f>IFERROR(VLOOKUP(Tabla1[[#This Row],[Tipo de Petición, queja o reclamo, queja o reclamo]],Tipif,2,0),"")</f>
        <v/>
      </c>
      <c r="J2766" s="2" t="str">
        <f>IF(Tabla1[[#This Row],[Fecha Radicado]]="","",IF(Tabla1[[#This Row],[Tipo de Petición, queja o reclamo, queja o reclamo]]="Sin término de respuesta","No aplica",WORKDAY(Tabla1[[#This Row],[Fecha Radicado]],Tabla1[[#This Row],[Plazo]],Festivos)))</f>
        <v/>
      </c>
      <c r="K2766" s="3" t="str">
        <f ca="1">IF(Tabla1[[#This Row],[Estado]]="No Aplica","",IF(Tabla1[[#This Row],[Estado]]="Con respuesta","Gestionado",IFERROR(NETWORKDAYS(TODAY(),Tabla1[[#This Row],[Fecha de Vencimiento]],Festivos),"")))</f>
        <v/>
      </c>
      <c r="L27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66" s="1"/>
      <c r="N2766" s="1"/>
      <c r="O2766" s="1"/>
      <c r="P2766" s="1" t="str">
        <f>_xlfn.IFNA(VLOOKUP(Tabla1[[#This Row],[Departamento]],Departamentos,2,FALSE),"")</f>
        <v/>
      </c>
      <c r="Q2766" s="1"/>
      <c r="R2766" s="1" t="str">
        <f>_xlfn.IFNA(VLOOKUP(Tabla1[[#This Row],[Municipio]],Municipios,2,FALSE),"")</f>
        <v/>
      </c>
      <c r="S2766" s="1"/>
      <c r="T2766" s="1"/>
      <c r="U2766" s="1"/>
      <c r="V2766" s="1"/>
      <c r="W2766" s="1"/>
      <c r="Z2766" s="1"/>
    </row>
    <row r="2767" spans="1:26">
      <c r="A2767" s="1"/>
      <c r="B2767" s="1"/>
      <c r="D2767" s="1"/>
      <c r="E2767" s="1"/>
      <c r="F2767" s="1"/>
      <c r="G2767" s="1"/>
      <c r="H2767" s="1"/>
      <c r="I2767" s="1" t="str">
        <f>IFERROR(VLOOKUP(Tabla1[[#This Row],[Tipo de Petición, queja o reclamo, queja o reclamo]],Tipif,2,0),"")</f>
        <v/>
      </c>
      <c r="J2767" s="2" t="str">
        <f>IF(Tabla1[[#This Row],[Fecha Radicado]]="","",IF(Tabla1[[#This Row],[Tipo de Petición, queja o reclamo, queja o reclamo]]="Sin término de respuesta","No aplica",WORKDAY(Tabla1[[#This Row],[Fecha Radicado]],Tabla1[[#This Row],[Plazo]],Festivos)))</f>
        <v/>
      </c>
      <c r="K2767" s="3" t="str">
        <f ca="1">IF(Tabla1[[#This Row],[Estado]]="No Aplica","",IF(Tabla1[[#This Row],[Estado]]="Con respuesta","Gestionado",IFERROR(NETWORKDAYS(TODAY(),Tabla1[[#This Row],[Fecha de Vencimiento]],Festivos),"")))</f>
        <v/>
      </c>
      <c r="L27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67" s="1"/>
      <c r="N2767" s="1"/>
      <c r="O2767" s="1"/>
      <c r="P2767" s="1" t="str">
        <f>_xlfn.IFNA(VLOOKUP(Tabla1[[#This Row],[Departamento]],Departamentos,2,FALSE),"")</f>
        <v/>
      </c>
      <c r="Q2767" s="1"/>
      <c r="R2767" s="1" t="str">
        <f>_xlfn.IFNA(VLOOKUP(Tabla1[[#This Row],[Municipio]],Municipios,2,FALSE),"")</f>
        <v/>
      </c>
      <c r="S2767" s="1"/>
      <c r="T2767" s="1"/>
      <c r="U2767" s="1"/>
      <c r="V2767" s="1"/>
      <c r="W2767" s="1"/>
      <c r="Z2767" s="1"/>
    </row>
    <row r="2768" spans="1:26">
      <c r="A2768" s="1"/>
      <c r="B2768" s="1"/>
      <c r="D2768" s="1"/>
      <c r="E2768" s="1"/>
      <c r="F2768" s="1"/>
      <c r="G2768" s="1"/>
      <c r="H2768" s="1"/>
      <c r="I2768" s="1" t="str">
        <f>IFERROR(VLOOKUP(Tabla1[[#This Row],[Tipo de Petición, queja o reclamo, queja o reclamo]],Tipif,2,0),"")</f>
        <v/>
      </c>
      <c r="J2768" s="2" t="str">
        <f>IF(Tabla1[[#This Row],[Fecha Radicado]]="","",IF(Tabla1[[#This Row],[Tipo de Petición, queja o reclamo, queja o reclamo]]="Sin término de respuesta","No aplica",WORKDAY(Tabla1[[#This Row],[Fecha Radicado]],Tabla1[[#This Row],[Plazo]],Festivos)))</f>
        <v/>
      </c>
      <c r="K2768" s="3" t="str">
        <f ca="1">IF(Tabla1[[#This Row],[Estado]]="No Aplica","",IF(Tabla1[[#This Row],[Estado]]="Con respuesta","Gestionado",IFERROR(NETWORKDAYS(TODAY(),Tabla1[[#This Row],[Fecha de Vencimiento]],Festivos),"")))</f>
        <v/>
      </c>
      <c r="L27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68" s="1"/>
      <c r="N2768" s="1"/>
      <c r="O2768" s="1"/>
      <c r="P2768" s="1" t="str">
        <f>_xlfn.IFNA(VLOOKUP(Tabla1[[#This Row],[Departamento]],Departamentos,2,FALSE),"")</f>
        <v/>
      </c>
      <c r="Q2768" s="1"/>
      <c r="R2768" s="1" t="str">
        <f>_xlfn.IFNA(VLOOKUP(Tabla1[[#This Row],[Municipio]],Municipios,2,FALSE),"")</f>
        <v/>
      </c>
      <c r="S2768" s="1"/>
      <c r="T2768" s="1"/>
      <c r="U2768" s="1"/>
      <c r="V2768" s="1"/>
      <c r="W2768" s="1"/>
      <c r="Z2768" s="1"/>
    </row>
    <row r="2769" spans="1:26">
      <c r="A2769" s="1"/>
      <c r="B2769" s="1"/>
      <c r="D2769" s="1"/>
      <c r="E2769" s="1"/>
      <c r="F2769" s="1"/>
      <c r="G2769" s="1"/>
      <c r="H2769" s="1"/>
      <c r="I2769" s="1" t="str">
        <f>IFERROR(VLOOKUP(Tabla1[[#This Row],[Tipo de Petición, queja o reclamo, queja o reclamo]],Tipif,2,0),"")</f>
        <v/>
      </c>
      <c r="J2769" s="2" t="str">
        <f>IF(Tabla1[[#This Row],[Fecha Radicado]]="","",IF(Tabla1[[#This Row],[Tipo de Petición, queja o reclamo, queja o reclamo]]="Sin término de respuesta","No aplica",WORKDAY(Tabla1[[#This Row],[Fecha Radicado]],Tabla1[[#This Row],[Plazo]],Festivos)))</f>
        <v/>
      </c>
      <c r="K2769" s="3" t="str">
        <f ca="1">IF(Tabla1[[#This Row],[Estado]]="No Aplica","",IF(Tabla1[[#This Row],[Estado]]="Con respuesta","Gestionado",IFERROR(NETWORKDAYS(TODAY(),Tabla1[[#This Row],[Fecha de Vencimiento]],Festivos),"")))</f>
        <v/>
      </c>
      <c r="L27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69" s="1"/>
      <c r="N2769" s="1"/>
      <c r="O2769" s="1"/>
      <c r="P2769" s="1" t="str">
        <f>_xlfn.IFNA(VLOOKUP(Tabla1[[#This Row],[Departamento]],Departamentos,2,FALSE),"")</f>
        <v/>
      </c>
      <c r="Q2769" s="1"/>
      <c r="R2769" s="1" t="str">
        <f>_xlfn.IFNA(VLOOKUP(Tabla1[[#This Row],[Municipio]],Municipios,2,FALSE),"")</f>
        <v/>
      </c>
      <c r="S2769" s="1"/>
      <c r="T2769" s="1"/>
      <c r="U2769" s="1"/>
      <c r="V2769" s="1"/>
      <c r="W2769" s="1"/>
      <c r="Z2769" s="1"/>
    </row>
    <row r="2770" spans="1:26">
      <c r="A2770" s="1"/>
      <c r="B2770" s="1"/>
      <c r="D2770" s="1"/>
      <c r="E2770" s="1"/>
      <c r="F2770" s="1"/>
      <c r="G2770" s="1"/>
      <c r="H2770" s="1"/>
      <c r="I2770" s="1" t="str">
        <f>IFERROR(VLOOKUP(Tabla1[[#This Row],[Tipo de Petición, queja o reclamo, queja o reclamo]],Tipif,2,0),"")</f>
        <v/>
      </c>
      <c r="J2770" s="2" t="str">
        <f>IF(Tabla1[[#This Row],[Fecha Radicado]]="","",IF(Tabla1[[#This Row],[Tipo de Petición, queja o reclamo, queja o reclamo]]="Sin término de respuesta","No aplica",WORKDAY(Tabla1[[#This Row],[Fecha Radicado]],Tabla1[[#This Row],[Plazo]],Festivos)))</f>
        <v/>
      </c>
      <c r="K2770" s="3" t="str">
        <f ca="1">IF(Tabla1[[#This Row],[Estado]]="No Aplica","",IF(Tabla1[[#This Row],[Estado]]="Con respuesta","Gestionado",IFERROR(NETWORKDAYS(TODAY(),Tabla1[[#This Row],[Fecha de Vencimiento]],Festivos),"")))</f>
        <v/>
      </c>
      <c r="L27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70" s="1"/>
      <c r="N2770" s="1"/>
      <c r="O2770" s="1"/>
      <c r="P2770" s="1" t="str">
        <f>_xlfn.IFNA(VLOOKUP(Tabla1[[#This Row],[Departamento]],Departamentos,2,FALSE),"")</f>
        <v/>
      </c>
      <c r="Q2770" s="1"/>
      <c r="R2770" s="1" t="str">
        <f>_xlfn.IFNA(VLOOKUP(Tabla1[[#This Row],[Municipio]],Municipios,2,FALSE),"")</f>
        <v/>
      </c>
      <c r="S2770" s="1"/>
      <c r="T2770" s="1"/>
      <c r="U2770" s="1"/>
      <c r="V2770" s="1"/>
      <c r="W2770" s="1"/>
      <c r="Z2770" s="1"/>
    </row>
    <row r="2771" spans="1:26">
      <c r="A2771" s="1"/>
      <c r="B2771" s="1"/>
      <c r="D2771" s="1"/>
      <c r="E2771" s="1"/>
      <c r="F2771" s="1"/>
      <c r="G2771" s="1"/>
      <c r="H2771" s="1"/>
      <c r="I2771" s="1" t="str">
        <f>IFERROR(VLOOKUP(Tabla1[[#This Row],[Tipo de Petición, queja o reclamo, queja o reclamo]],Tipif,2,0),"")</f>
        <v/>
      </c>
      <c r="J2771" s="2" t="str">
        <f>IF(Tabla1[[#This Row],[Fecha Radicado]]="","",IF(Tabla1[[#This Row],[Tipo de Petición, queja o reclamo, queja o reclamo]]="Sin término de respuesta","No aplica",WORKDAY(Tabla1[[#This Row],[Fecha Radicado]],Tabla1[[#This Row],[Plazo]],Festivos)))</f>
        <v/>
      </c>
      <c r="K2771" s="3" t="str">
        <f ca="1">IF(Tabla1[[#This Row],[Estado]]="No Aplica","",IF(Tabla1[[#This Row],[Estado]]="Con respuesta","Gestionado",IFERROR(NETWORKDAYS(TODAY(),Tabla1[[#This Row],[Fecha de Vencimiento]],Festivos),"")))</f>
        <v/>
      </c>
      <c r="L27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71" s="1"/>
      <c r="N2771" s="1"/>
      <c r="O2771" s="1"/>
      <c r="P2771" s="1" t="str">
        <f>_xlfn.IFNA(VLOOKUP(Tabla1[[#This Row],[Departamento]],Departamentos,2,FALSE),"")</f>
        <v/>
      </c>
      <c r="Q2771" s="1"/>
      <c r="R2771" s="1" t="str">
        <f>_xlfn.IFNA(VLOOKUP(Tabla1[[#This Row],[Municipio]],Municipios,2,FALSE),"")</f>
        <v/>
      </c>
      <c r="S2771" s="1"/>
      <c r="T2771" s="1"/>
      <c r="U2771" s="1"/>
      <c r="V2771" s="1"/>
      <c r="W2771" s="1"/>
      <c r="Z2771" s="1"/>
    </row>
    <row r="2772" spans="1:26">
      <c r="A2772" s="1"/>
      <c r="B2772" s="1"/>
      <c r="D2772" s="1"/>
      <c r="E2772" s="1"/>
      <c r="F2772" s="1"/>
      <c r="G2772" s="1"/>
      <c r="H2772" s="1"/>
      <c r="I2772" s="1" t="str">
        <f>IFERROR(VLOOKUP(Tabla1[[#This Row],[Tipo de Petición, queja o reclamo, queja o reclamo]],Tipif,2,0),"")</f>
        <v/>
      </c>
      <c r="J2772" s="2" t="str">
        <f>IF(Tabla1[[#This Row],[Fecha Radicado]]="","",IF(Tabla1[[#This Row],[Tipo de Petición, queja o reclamo, queja o reclamo]]="Sin término de respuesta","No aplica",WORKDAY(Tabla1[[#This Row],[Fecha Radicado]],Tabla1[[#This Row],[Plazo]],Festivos)))</f>
        <v/>
      </c>
      <c r="K2772" s="3" t="str">
        <f ca="1">IF(Tabla1[[#This Row],[Estado]]="No Aplica","",IF(Tabla1[[#This Row],[Estado]]="Con respuesta","Gestionado",IFERROR(NETWORKDAYS(TODAY(),Tabla1[[#This Row],[Fecha de Vencimiento]],Festivos),"")))</f>
        <v/>
      </c>
      <c r="L27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72" s="1"/>
      <c r="N2772" s="1"/>
      <c r="O2772" s="1"/>
      <c r="P2772" s="1" t="str">
        <f>_xlfn.IFNA(VLOOKUP(Tabla1[[#This Row],[Departamento]],Departamentos,2,FALSE),"")</f>
        <v/>
      </c>
      <c r="Q2772" s="1"/>
      <c r="R2772" s="1" t="str">
        <f>_xlfn.IFNA(VLOOKUP(Tabla1[[#This Row],[Municipio]],Municipios,2,FALSE),"")</f>
        <v/>
      </c>
      <c r="S2772" s="1"/>
      <c r="T2772" s="1"/>
      <c r="U2772" s="1"/>
      <c r="V2772" s="1"/>
      <c r="W2772" s="1"/>
      <c r="Z2772" s="1"/>
    </row>
    <row r="2773" spans="1:26">
      <c r="A2773" s="1"/>
      <c r="B2773" s="1"/>
      <c r="D2773" s="1"/>
      <c r="E2773" s="1"/>
      <c r="F2773" s="1"/>
      <c r="G2773" s="1"/>
      <c r="H2773" s="1"/>
      <c r="I2773" s="1" t="str">
        <f>IFERROR(VLOOKUP(Tabla1[[#This Row],[Tipo de Petición, queja o reclamo, queja o reclamo]],Tipif,2,0),"")</f>
        <v/>
      </c>
      <c r="J2773" s="2" t="str">
        <f>IF(Tabla1[[#This Row],[Fecha Radicado]]="","",IF(Tabla1[[#This Row],[Tipo de Petición, queja o reclamo, queja o reclamo]]="Sin término de respuesta","No aplica",WORKDAY(Tabla1[[#This Row],[Fecha Radicado]],Tabla1[[#This Row],[Plazo]],Festivos)))</f>
        <v/>
      </c>
      <c r="K2773" s="3" t="str">
        <f ca="1">IF(Tabla1[[#This Row],[Estado]]="No Aplica","",IF(Tabla1[[#This Row],[Estado]]="Con respuesta","Gestionado",IFERROR(NETWORKDAYS(TODAY(),Tabla1[[#This Row],[Fecha de Vencimiento]],Festivos),"")))</f>
        <v/>
      </c>
      <c r="L27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73" s="1"/>
      <c r="N2773" s="1"/>
      <c r="O2773" s="1"/>
      <c r="P2773" s="1" t="str">
        <f>_xlfn.IFNA(VLOOKUP(Tabla1[[#This Row],[Departamento]],Departamentos,2,FALSE),"")</f>
        <v/>
      </c>
      <c r="Q2773" s="1"/>
      <c r="R2773" s="1" t="str">
        <f>_xlfn.IFNA(VLOOKUP(Tabla1[[#This Row],[Municipio]],Municipios,2,FALSE),"")</f>
        <v/>
      </c>
      <c r="S2773" s="1"/>
      <c r="T2773" s="1"/>
      <c r="U2773" s="1"/>
      <c r="V2773" s="1"/>
      <c r="W2773" s="1"/>
      <c r="Z2773" s="1"/>
    </row>
    <row r="2774" spans="1:26">
      <c r="A2774" s="1"/>
      <c r="B2774" s="1"/>
      <c r="D2774" s="1"/>
      <c r="E2774" s="1"/>
      <c r="F2774" s="1"/>
      <c r="G2774" s="1"/>
      <c r="H2774" s="1"/>
      <c r="I2774" s="1" t="str">
        <f>IFERROR(VLOOKUP(Tabla1[[#This Row],[Tipo de Petición, queja o reclamo, queja o reclamo]],Tipif,2,0),"")</f>
        <v/>
      </c>
      <c r="J2774" s="2" t="str">
        <f>IF(Tabla1[[#This Row],[Fecha Radicado]]="","",IF(Tabla1[[#This Row],[Tipo de Petición, queja o reclamo, queja o reclamo]]="Sin término de respuesta","No aplica",WORKDAY(Tabla1[[#This Row],[Fecha Radicado]],Tabla1[[#This Row],[Plazo]],Festivos)))</f>
        <v/>
      </c>
      <c r="K2774" s="3" t="str">
        <f ca="1">IF(Tabla1[[#This Row],[Estado]]="No Aplica","",IF(Tabla1[[#This Row],[Estado]]="Con respuesta","Gestionado",IFERROR(NETWORKDAYS(TODAY(),Tabla1[[#This Row],[Fecha de Vencimiento]],Festivos),"")))</f>
        <v/>
      </c>
      <c r="L27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74" s="1"/>
      <c r="N2774" s="1"/>
      <c r="O2774" s="1"/>
      <c r="P2774" s="1" t="str">
        <f>_xlfn.IFNA(VLOOKUP(Tabla1[[#This Row],[Departamento]],Departamentos,2,FALSE),"")</f>
        <v/>
      </c>
      <c r="Q2774" s="1"/>
      <c r="R2774" s="1" t="str">
        <f>_xlfn.IFNA(VLOOKUP(Tabla1[[#This Row],[Municipio]],Municipios,2,FALSE),"")</f>
        <v/>
      </c>
      <c r="S2774" s="1"/>
      <c r="T2774" s="1"/>
      <c r="U2774" s="1"/>
      <c r="V2774" s="1"/>
      <c r="W2774" s="1"/>
      <c r="Z2774" s="1"/>
    </row>
    <row r="2775" spans="1:26">
      <c r="A2775" s="1"/>
      <c r="B2775" s="1"/>
      <c r="D2775" s="1"/>
      <c r="E2775" s="1"/>
      <c r="F2775" s="1"/>
      <c r="G2775" s="1"/>
      <c r="H2775" s="1"/>
      <c r="I2775" s="1" t="str">
        <f>IFERROR(VLOOKUP(Tabla1[[#This Row],[Tipo de Petición, queja o reclamo, queja o reclamo]],Tipif,2,0),"")</f>
        <v/>
      </c>
      <c r="J2775" s="2" t="str">
        <f>IF(Tabla1[[#This Row],[Fecha Radicado]]="","",IF(Tabla1[[#This Row],[Tipo de Petición, queja o reclamo, queja o reclamo]]="Sin término de respuesta","No aplica",WORKDAY(Tabla1[[#This Row],[Fecha Radicado]],Tabla1[[#This Row],[Plazo]],Festivos)))</f>
        <v/>
      </c>
      <c r="K2775" s="3" t="str">
        <f ca="1">IF(Tabla1[[#This Row],[Estado]]="No Aplica","",IF(Tabla1[[#This Row],[Estado]]="Con respuesta","Gestionado",IFERROR(NETWORKDAYS(TODAY(),Tabla1[[#This Row],[Fecha de Vencimiento]],Festivos),"")))</f>
        <v/>
      </c>
      <c r="L27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75" s="1"/>
      <c r="N2775" s="1"/>
      <c r="O2775" s="1"/>
      <c r="P2775" s="1" t="str">
        <f>_xlfn.IFNA(VLOOKUP(Tabla1[[#This Row],[Departamento]],Departamentos,2,FALSE),"")</f>
        <v/>
      </c>
      <c r="Q2775" s="1"/>
      <c r="R2775" s="1" t="str">
        <f>_xlfn.IFNA(VLOOKUP(Tabla1[[#This Row],[Municipio]],Municipios,2,FALSE),"")</f>
        <v/>
      </c>
      <c r="S2775" s="1"/>
      <c r="T2775" s="1"/>
      <c r="U2775" s="1"/>
      <c r="V2775" s="1"/>
      <c r="W2775" s="1"/>
      <c r="Z2775" s="1"/>
    </row>
    <row r="2776" spans="1:26">
      <c r="A2776" s="1"/>
      <c r="B2776" s="1"/>
      <c r="D2776" s="1"/>
      <c r="E2776" s="1"/>
      <c r="F2776" s="1"/>
      <c r="G2776" s="1"/>
      <c r="H2776" s="1"/>
      <c r="I2776" s="1" t="str">
        <f>IFERROR(VLOOKUP(Tabla1[[#This Row],[Tipo de Petición, queja o reclamo, queja o reclamo]],Tipif,2,0),"")</f>
        <v/>
      </c>
      <c r="J2776" s="2" t="str">
        <f>IF(Tabla1[[#This Row],[Fecha Radicado]]="","",IF(Tabla1[[#This Row],[Tipo de Petición, queja o reclamo, queja o reclamo]]="Sin término de respuesta","No aplica",WORKDAY(Tabla1[[#This Row],[Fecha Radicado]],Tabla1[[#This Row],[Plazo]],Festivos)))</f>
        <v/>
      </c>
      <c r="K2776" s="3" t="str">
        <f ca="1">IF(Tabla1[[#This Row],[Estado]]="No Aplica","",IF(Tabla1[[#This Row],[Estado]]="Con respuesta","Gestionado",IFERROR(NETWORKDAYS(TODAY(),Tabla1[[#This Row],[Fecha de Vencimiento]],Festivos),"")))</f>
        <v/>
      </c>
      <c r="L27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76" s="1"/>
      <c r="N2776" s="1"/>
      <c r="O2776" s="1"/>
      <c r="P2776" s="1" t="str">
        <f>_xlfn.IFNA(VLOOKUP(Tabla1[[#This Row],[Departamento]],Departamentos,2,FALSE),"")</f>
        <v/>
      </c>
      <c r="Q2776" s="1"/>
      <c r="R2776" s="1" t="str">
        <f>_xlfn.IFNA(VLOOKUP(Tabla1[[#This Row],[Municipio]],Municipios,2,FALSE),"")</f>
        <v/>
      </c>
      <c r="S2776" s="1"/>
      <c r="T2776" s="1"/>
      <c r="U2776" s="1"/>
      <c r="V2776" s="1"/>
      <c r="W2776" s="1"/>
      <c r="Z2776" s="1"/>
    </row>
    <row r="2777" spans="1:26">
      <c r="A2777" s="1"/>
      <c r="B2777" s="1"/>
      <c r="D2777" s="1"/>
      <c r="E2777" s="1"/>
      <c r="F2777" s="1"/>
      <c r="G2777" s="1"/>
      <c r="H2777" s="1"/>
      <c r="I2777" s="1" t="str">
        <f>IFERROR(VLOOKUP(Tabla1[[#This Row],[Tipo de Petición, queja o reclamo, queja o reclamo]],Tipif,2,0),"")</f>
        <v/>
      </c>
      <c r="J2777" s="2" t="str">
        <f>IF(Tabla1[[#This Row],[Fecha Radicado]]="","",IF(Tabla1[[#This Row],[Tipo de Petición, queja o reclamo, queja o reclamo]]="Sin término de respuesta","No aplica",WORKDAY(Tabla1[[#This Row],[Fecha Radicado]],Tabla1[[#This Row],[Plazo]],Festivos)))</f>
        <v/>
      </c>
      <c r="K2777" s="3" t="str">
        <f ca="1">IF(Tabla1[[#This Row],[Estado]]="No Aplica","",IF(Tabla1[[#This Row],[Estado]]="Con respuesta","Gestionado",IFERROR(NETWORKDAYS(TODAY(),Tabla1[[#This Row],[Fecha de Vencimiento]],Festivos),"")))</f>
        <v/>
      </c>
      <c r="L27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77" s="1"/>
      <c r="N2777" s="1"/>
      <c r="O2777" s="1"/>
      <c r="P2777" s="1" t="str">
        <f>_xlfn.IFNA(VLOOKUP(Tabla1[[#This Row],[Departamento]],Departamentos,2,FALSE),"")</f>
        <v/>
      </c>
      <c r="Q2777" s="1"/>
      <c r="R2777" s="1" t="str">
        <f>_xlfn.IFNA(VLOOKUP(Tabla1[[#This Row],[Municipio]],Municipios,2,FALSE),"")</f>
        <v/>
      </c>
      <c r="S2777" s="1"/>
      <c r="T2777" s="1"/>
      <c r="U2777" s="1"/>
      <c r="V2777" s="1"/>
      <c r="W2777" s="1"/>
      <c r="Z2777" s="1"/>
    </row>
    <row r="2778" spans="1:26">
      <c r="A2778" s="1"/>
      <c r="B2778" s="1"/>
      <c r="D2778" s="1"/>
      <c r="E2778" s="1"/>
      <c r="F2778" s="1"/>
      <c r="G2778" s="1"/>
      <c r="H2778" s="1"/>
      <c r="I2778" s="1" t="str">
        <f>IFERROR(VLOOKUP(Tabla1[[#This Row],[Tipo de Petición, queja o reclamo, queja o reclamo]],Tipif,2,0),"")</f>
        <v/>
      </c>
      <c r="J2778" s="2" t="str">
        <f>IF(Tabla1[[#This Row],[Fecha Radicado]]="","",IF(Tabla1[[#This Row],[Tipo de Petición, queja o reclamo, queja o reclamo]]="Sin término de respuesta","No aplica",WORKDAY(Tabla1[[#This Row],[Fecha Radicado]],Tabla1[[#This Row],[Plazo]],Festivos)))</f>
        <v/>
      </c>
      <c r="K2778" s="3" t="str">
        <f ca="1">IF(Tabla1[[#This Row],[Estado]]="No Aplica","",IF(Tabla1[[#This Row],[Estado]]="Con respuesta","Gestionado",IFERROR(NETWORKDAYS(TODAY(),Tabla1[[#This Row],[Fecha de Vencimiento]],Festivos),"")))</f>
        <v/>
      </c>
      <c r="L27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78" s="1"/>
      <c r="N2778" s="1"/>
      <c r="O2778" s="1"/>
      <c r="P2778" s="1" t="str">
        <f>_xlfn.IFNA(VLOOKUP(Tabla1[[#This Row],[Departamento]],Departamentos,2,FALSE),"")</f>
        <v/>
      </c>
      <c r="Q2778" s="1"/>
      <c r="R2778" s="1" t="str">
        <f>_xlfn.IFNA(VLOOKUP(Tabla1[[#This Row],[Municipio]],Municipios,2,FALSE),"")</f>
        <v/>
      </c>
      <c r="S2778" s="1"/>
      <c r="T2778" s="1"/>
      <c r="U2778" s="1"/>
      <c r="V2778" s="1"/>
      <c r="W2778" s="1"/>
      <c r="Z2778" s="1"/>
    </row>
    <row r="2779" spans="1:26">
      <c r="A2779" s="1"/>
      <c r="B2779" s="1"/>
      <c r="D2779" s="1"/>
      <c r="E2779" s="1"/>
      <c r="F2779" s="1"/>
      <c r="G2779" s="1"/>
      <c r="H2779" s="1"/>
      <c r="I2779" s="1" t="str">
        <f>IFERROR(VLOOKUP(Tabla1[[#This Row],[Tipo de Petición, queja o reclamo, queja o reclamo]],Tipif,2,0),"")</f>
        <v/>
      </c>
      <c r="J2779" s="2" t="str">
        <f>IF(Tabla1[[#This Row],[Fecha Radicado]]="","",IF(Tabla1[[#This Row],[Tipo de Petición, queja o reclamo, queja o reclamo]]="Sin término de respuesta","No aplica",WORKDAY(Tabla1[[#This Row],[Fecha Radicado]],Tabla1[[#This Row],[Plazo]],Festivos)))</f>
        <v/>
      </c>
      <c r="K2779" s="3" t="str">
        <f ca="1">IF(Tabla1[[#This Row],[Estado]]="No Aplica","",IF(Tabla1[[#This Row],[Estado]]="Con respuesta","Gestionado",IFERROR(NETWORKDAYS(TODAY(),Tabla1[[#This Row],[Fecha de Vencimiento]],Festivos),"")))</f>
        <v/>
      </c>
      <c r="L27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79" s="1"/>
      <c r="N2779" s="1"/>
      <c r="O2779" s="1"/>
      <c r="P2779" s="1" t="str">
        <f>_xlfn.IFNA(VLOOKUP(Tabla1[[#This Row],[Departamento]],Departamentos,2,FALSE),"")</f>
        <v/>
      </c>
      <c r="Q2779" s="1"/>
      <c r="R2779" s="1" t="str">
        <f>_xlfn.IFNA(VLOOKUP(Tabla1[[#This Row],[Municipio]],Municipios,2,FALSE),"")</f>
        <v/>
      </c>
      <c r="S2779" s="1"/>
      <c r="T2779" s="1"/>
      <c r="U2779" s="1"/>
      <c r="V2779" s="1"/>
      <c r="W2779" s="1"/>
      <c r="Z2779" s="1"/>
    </row>
    <row r="2780" spans="1:26">
      <c r="A2780" s="1"/>
      <c r="B2780" s="1"/>
      <c r="D2780" s="1"/>
      <c r="E2780" s="1"/>
      <c r="F2780" s="1"/>
      <c r="G2780" s="1"/>
      <c r="H2780" s="1"/>
      <c r="I2780" s="1" t="str">
        <f>IFERROR(VLOOKUP(Tabla1[[#This Row],[Tipo de Petición, queja o reclamo, queja o reclamo]],Tipif,2,0),"")</f>
        <v/>
      </c>
      <c r="J2780" s="2" t="str">
        <f>IF(Tabla1[[#This Row],[Fecha Radicado]]="","",IF(Tabla1[[#This Row],[Tipo de Petición, queja o reclamo, queja o reclamo]]="Sin término de respuesta","No aplica",WORKDAY(Tabla1[[#This Row],[Fecha Radicado]],Tabla1[[#This Row],[Plazo]],Festivos)))</f>
        <v/>
      </c>
      <c r="K2780" s="3" t="str">
        <f ca="1">IF(Tabla1[[#This Row],[Estado]]="No Aplica","",IF(Tabla1[[#This Row],[Estado]]="Con respuesta","Gestionado",IFERROR(NETWORKDAYS(TODAY(),Tabla1[[#This Row],[Fecha de Vencimiento]],Festivos),"")))</f>
        <v/>
      </c>
      <c r="L27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80" s="1"/>
      <c r="N2780" s="1"/>
      <c r="O2780" s="1"/>
      <c r="P2780" s="1" t="str">
        <f>_xlfn.IFNA(VLOOKUP(Tabla1[[#This Row],[Departamento]],Departamentos,2,FALSE),"")</f>
        <v/>
      </c>
      <c r="Q2780" s="1"/>
      <c r="R2780" s="1" t="str">
        <f>_xlfn.IFNA(VLOOKUP(Tabla1[[#This Row],[Municipio]],Municipios,2,FALSE),"")</f>
        <v/>
      </c>
      <c r="S2780" s="1"/>
      <c r="T2780" s="1"/>
      <c r="U2780" s="1"/>
      <c r="V2780" s="1"/>
      <c r="W2780" s="1"/>
      <c r="Z2780" s="1"/>
    </row>
    <row r="2781" spans="1:26">
      <c r="A2781" s="1"/>
      <c r="B2781" s="1"/>
      <c r="D2781" s="1"/>
      <c r="E2781" s="1"/>
      <c r="F2781" s="1"/>
      <c r="G2781" s="1"/>
      <c r="H2781" s="1"/>
      <c r="I2781" s="1" t="str">
        <f>IFERROR(VLOOKUP(Tabla1[[#This Row],[Tipo de Petición, queja o reclamo, queja o reclamo]],Tipif,2,0),"")</f>
        <v/>
      </c>
      <c r="J2781" s="2" t="str">
        <f>IF(Tabla1[[#This Row],[Fecha Radicado]]="","",IF(Tabla1[[#This Row],[Tipo de Petición, queja o reclamo, queja o reclamo]]="Sin término de respuesta","No aplica",WORKDAY(Tabla1[[#This Row],[Fecha Radicado]],Tabla1[[#This Row],[Plazo]],Festivos)))</f>
        <v/>
      </c>
      <c r="K2781" s="3" t="str">
        <f ca="1">IF(Tabla1[[#This Row],[Estado]]="No Aplica","",IF(Tabla1[[#This Row],[Estado]]="Con respuesta","Gestionado",IFERROR(NETWORKDAYS(TODAY(),Tabla1[[#This Row],[Fecha de Vencimiento]],Festivos),"")))</f>
        <v/>
      </c>
      <c r="L27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81" s="1"/>
      <c r="N2781" s="1"/>
      <c r="O2781" s="1"/>
      <c r="P2781" s="1" t="str">
        <f>_xlfn.IFNA(VLOOKUP(Tabla1[[#This Row],[Departamento]],Departamentos,2,FALSE),"")</f>
        <v/>
      </c>
      <c r="Q2781" s="1"/>
      <c r="R2781" s="1" t="str">
        <f>_xlfn.IFNA(VLOOKUP(Tabla1[[#This Row],[Municipio]],Municipios,2,FALSE),"")</f>
        <v/>
      </c>
      <c r="S2781" s="1"/>
      <c r="T2781" s="1"/>
      <c r="U2781" s="1"/>
      <c r="V2781" s="1"/>
      <c r="W2781" s="1"/>
      <c r="Z2781" s="1"/>
    </row>
    <row r="2782" spans="1:26">
      <c r="A2782" s="1"/>
      <c r="B2782" s="1"/>
      <c r="D2782" s="1"/>
      <c r="E2782" s="1"/>
      <c r="F2782" s="1"/>
      <c r="G2782" s="1"/>
      <c r="H2782" s="1"/>
      <c r="I2782" s="1" t="str">
        <f>IFERROR(VLOOKUP(Tabla1[[#This Row],[Tipo de Petición, queja o reclamo, queja o reclamo]],Tipif,2,0),"")</f>
        <v/>
      </c>
      <c r="J2782" s="2" t="str">
        <f>IF(Tabla1[[#This Row],[Fecha Radicado]]="","",IF(Tabla1[[#This Row],[Tipo de Petición, queja o reclamo, queja o reclamo]]="Sin término de respuesta","No aplica",WORKDAY(Tabla1[[#This Row],[Fecha Radicado]],Tabla1[[#This Row],[Plazo]],Festivos)))</f>
        <v/>
      </c>
      <c r="K2782" s="3" t="str">
        <f ca="1">IF(Tabla1[[#This Row],[Estado]]="No Aplica","",IF(Tabla1[[#This Row],[Estado]]="Con respuesta","Gestionado",IFERROR(NETWORKDAYS(TODAY(),Tabla1[[#This Row],[Fecha de Vencimiento]],Festivos),"")))</f>
        <v/>
      </c>
      <c r="L27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82" s="1"/>
      <c r="N2782" s="1"/>
      <c r="O2782" s="1"/>
      <c r="P2782" s="1" t="str">
        <f>_xlfn.IFNA(VLOOKUP(Tabla1[[#This Row],[Departamento]],Departamentos,2,FALSE),"")</f>
        <v/>
      </c>
      <c r="Q2782" s="1"/>
      <c r="R2782" s="1" t="str">
        <f>_xlfn.IFNA(VLOOKUP(Tabla1[[#This Row],[Municipio]],Municipios,2,FALSE),"")</f>
        <v/>
      </c>
      <c r="S2782" s="1"/>
      <c r="T2782" s="1"/>
      <c r="U2782" s="1"/>
      <c r="V2782" s="1"/>
      <c r="W2782" s="1"/>
      <c r="Z2782" s="1"/>
    </row>
    <row r="2783" spans="1:26">
      <c r="A2783" s="1"/>
      <c r="B2783" s="1"/>
      <c r="D2783" s="1"/>
      <c r="E2783" s="1"/>
      <c r="F2783" s="1"/>
      <c r="G2783" s="1"/>
      <c r="H2783" s="1"/>
      <c r="I2783" s="1" t="str">
        <f>IFERROR(VLOOKUP(Tabla1[[#This Row],[Tipo de Petición, queja o reclamo, queja o reclamo]],Tipif,2,0),"")</f>
        <v/>
      </c>
      <c r="J2783" s="2" t="str">
        <f>IF(Tabla1[[#This Row],[Fecha Radicado]]="","",IF(Tabla1[[#This Row],[Tipo de Petición, queja o reclamo, queja o reclamo]]="Sin término de respuesta","No aplica",WORKDAY(Tabla1[[#This Row],[Fecha Radicado]],Tabla1[[#This Row],[Plazo]],Festivos)))</f>
        <v/>
      </c>
      <c r="K2783" s="3" t="str">
        <f ca="1">IF(Tabla1[[#This Row],[Estado]]="No Aplica","",IF(Tabla1[[#This Row],[Estado]]="Con respuesta","Gestionado",IFERROR(NETWORKDAYS(TODAY(),Tabla1[[#This Row],[Fecha de Vencimiento]],Festivos),"")))</f>
        <v/>
      </c>
      <c r="L27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83" s="1"/>
      <c r="N2783" s="1"/>
      <c r="O2783" s="1"/>
      <c r="P2783" s="1" t="str">
        <f>_xlfn.IFNA(VLOOKUP(Tabla1[[#This Row],[Departamento]],Departamentos,2,FALSE),"")</f>
        <v/>
      </c>
      <c r="Q2783" s="1"/>
      <c r="R2783" s="1" t="str">
        <f>_xlfn.IFNA(VLOOKUP(Tabla1[[#This Row],[Municipio]],Municipios,2,FALSE),"")</f>
        <v/>
      </c>
      <c r="S2783" s="1"/>
      <c r="T2783" s="1"/>
      <c r="U2783" s="1"/>
      <c r="V2783" s="1"/>
      <c r="W2783" s="1"/>
      <c r="Z2783" s="1"/>
    </row>
    <row r="2784" spans="1:26">
      <c r="A2784" s="1"/>
      <c r="B2784" s="1"/>
      <c r="D2784" s="1"/>
      <c r="E2784" s="1"/>
      <c r="F2784" s="1"/>
      <c r="G2784" s="1"/>
      <c r="H2784" s="1"/>
      <c r="I2784" s="1" t="str">
        <f>IFERROR(VLOOKUP(Tabla1[[#This Row],[Tipo de Petición, queja o reclamo, queja o reclamo]],Tipif,2,0),"")</f>
        <v/>
      </c>
      <c r="J2784" s="2" t="str">
        <f>IF(Tabla1[[#This Row],[Fecha Radicado]]="","",IF(Tabla1[[#This Row],[Tipo de Petición, queja o reclamo, queja o reclamo]]="Sin término de respuesta","No aplica",WORKDAY(Tabla1[[#This Row],[Fecha Radicado]],Tabla1[[#This Row],[Plazo]],Festivos)))</f>
        <v/>
      </c>
      <c r="K2784" s="3" t="str">
        <f ca="1">IF(Tabla1[[#This Row],[Estado]]="No Aplica","",IF(Tabla1[[#This Row],[Estado]]="Con respuesta","Gestionado",IFERROR(NETWORKDAYS(TODAY(),Tabla1[[#This Row],[Fecha de Vencimiento]],Festivos),"")))</f>
        <v/>
      </c>
      <c r="L27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84" s="1"/>
      <c r="N2784" s="1"/>
      <c r="O2784" s="1"/>
      <c r="P2784" s="1" t="str">
        <f>_xlfn.IFNA(VLOOKUP(Tabla1[[#This Row],[Departamento]],Departamentos,2,FALSE),"")</f>
        <v/>
      </c>
      <c r="Q2784" s="1"/>
      <c r="R2784" s="1" t="str">
        <f>_xlfn.IFNA(VLOOKUP(Tabla1[[#This Row],[Municipio]],Municipios,2,FALSE),"")</f>
        <v/>
      </c>
      <c r="S2784" s="1"/>
      <c r="T2784" s="1"/>
      <c r="U2784" s="1"/>
      <c r="V2784" s="1"/>
      <c r="W2784" s="1"/>
      <c r="Z2784" s="1"/>
    </row>
    <row r="2785" spans="1:26">
      <c r="A2785" s="1"/>
      <c r="B2785" s="1"/>
      <c r="D2785" s="1"/>
      <c r="E2785" s="1"/>
      <c r="F2785" s="1"/>
      <c r="G2785" s="1"/>
      <c r="H2785" s="1"/>
      <c r="I2785" s="1" t="str">
        <f>IFERROR(VLOOKUP(Tabla1[[#This Row],[Tipo de Petición, queja o reclamo, queja o reclamo]],Tipif,2,0),"")</f>
        <v/>
      </c>
      <c r="J2785" s="2" t="str">
        <f>IF(Tabla1[[#This Row],[Fecha Radicado]]="","",IF(Tabla1[[#This Row],[Tipo de Petición, queja o reclamo, queja o reclamo]]="Sin término de respuesta","No aplica",WORKDAY(Tabla1[[#This Row],[Fecha Radicado]],Tabla1[[#This Row],[Plazo]],Festivos)))</f>
        <v/>
      </c>
      <c r="K2785" s="3" t="str">
        <f ca="1">IF(Tabla1[[#This Row],[Estado]]="No Aplica","",IF(Tabla1[[#This Row],[Estado]]="Con respuesta","Gestionado",IFERROR(NETWORKDAYS(TODAY(),Tabla1[[#This Row],[Fecha de Vencimiento]],Festivos),"")))</f>
        <v/>
      </c>
      <c r="L27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85" s="1"/>
      <c r="N2785" s="1"/>
      <c r="O2785" s="1"/>
      <c r="P2785" s="1" t="str">
        <f>_xlfn.IFNA(VLOOKUP(Tabla1[[#This Row],[Departamento]],Departamentos,2,FALSE),"")</f>
        <v/>
      </c>
      <c r="Q2785" s="1"/>
      <c r="R2785" s="1" t="str">
        <f>_xlfn.IFNA(VLOOKUP(Tabla1[[#This Row],[Municipio]],Municipios,2,FALSE),"")</f>
        <v/>
      </c>
      <c r="S2785" s="1"/>
      <c r="T2785" s="1"/>
      <c r="U2785" s="1"/>
      <c r="V2785" s="1"/>
      <c r="W2785" s="1"/>
      <c r="Z2785" s="1"/>
    </row>
    <row r="2786" spans="1:26">
      <c r="A2786" s="1"/>
      <c r="B2786" s="1"/>
      <c r="D2786" s="1"/>
      <c r="E2786" s="1"/>
      <c r="F2786" s="1"/>
      <c r="G2786" s="1"/>
      <c r="H2786" s="1"/>
      <c r="I2786" s="1" t="str">
        <f>IFERROR(VLOOKUP(Tabla1[[#This Row],[Tipo de Petición, queja o reclamo, queja o reclamo]],Tipif,2,0),"")</f>
        <v/>
      </c>
      <c r="J2786" s="2" t="str">
        <f>IF(Tabla1[[#This Row],[Fecha Radicado]]="","",IF(Tabla1[[#This Row],[Tipo de Petición, queja o reclamo, queja o reclamo]]="Sin término de respuesta","No aplica",WORKDAY(Tabla1[[#This Row],[Fecha Radicado]],Tabla1[[#This Row],[Plazo]],Festivos)))</f>
        <v/>
      </c>
      <c r="K2786" s="3" t="str">
        <f ca="1">IF(Tabla1[[#This Row],[Estado]]="No Aplica","",IF(Tabla1[[#This Row],[Estado]]="Con respuesta","Gestionado",IFERROR(NETWORKDAYS(TODAY(),Tabla1[[#This Row],[Fecha de Vencimiento]],Festivos),"")))</f>
        <v/>
      </c>
      <c r="L27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86" s="1"/>
      <c r="N2786" s="1"/>
      <c r="O2786" s="1"/>
      <c r="P2786" s="1" t="str">
        <f>_xlfn.IFNA(VLOOKUP(Tabla1[[#This Row],[Departamento]],Departamentos,2,FALSE),"")</f>
        <v/>
      </c>
      <c r="Q2786" s="1"/>
      <c r="R2786" s="1" t="str">
        <f>_xlfn.IFNA(VLOOKUP(Tabla1[[#This Row],[Municipio]],Municipios,2,FALSE),"")</f>
        <v/>
      </c>
      <c r="S2786" s="1"/>
      <c r="T2786" s="1"/>
      <c r="U2786" s="1"/>
      <c r="V2786" s="1"/>
      <c r="W2786" s="1"/>
      <c r="Z2786" s="1"/>
    </row>
    <row r="2787" spans="1:26">
      <c r="A2787" s="1"/>
      <c r="B2787" s="1"/>
      <c r="D2787" s="1"/>
      <c r="E2787" s="1"/>
      <c r="F2787" s="1"/>
      <c r="G2787" s="1"/>
      <c r="H2787" s="1"/>
      <c r="I2787" s="1" t="str">
        <f>IFERROR(VLOOKUP(Tabla1[[#This Row],[Tipo de Petición, queja o reclamo, queja o reclamo]],Tipif,2,0),"")</f>
        <v/>
      </c>
      <c r="J2787" s="2" t="str">
        <f>IF(Tabla1[[#This Row],[Fecha Radicado]]="","",IF(Tabla1[[#This Row],[Tipo de Petición, queja o reclamo, queja o reclamo]]="Sin término de respuesta","No aplica",WORKDAY(Tabla1[[#This Row],[Fecha Radicado]],Tabla1[[#This Row],[Plazo]],Festivos)))</f>
        <v/>
      </c>
      <c r="K2787" s="3" t="str">
        <f ca="1">IF(Tabla1[[#This Row],[Estado]]="No Aplica","",IF(Tabla1[[#This Row],[Estado]]="Con respuesta","Gestionado",IFERROR(NETWORKDAYS(TODAY(),Tabla1[[#This Row],[Fecha de Vencimiento]],Festivos),"")))</f>
        <v/>
      </c>
      <c r="L27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87" s="1"/>
      <c r="N2787" s="1"/>
      <c r="O2787" s="1"/>
      <c r="P2787" s="1" t="str">
        <f>_xlfn.IFNA(VLOOKUP(Tabla1[[#This Row],[Departamento]],Departamentos,2,FALSE),"")</f>
        <v/>
      </c>
      <c r="Q2787" s="1"/>
      <c r="R2787" s="1" t="str">
        <f>_xlfn.IFNA(VLOOKUP(Tabla1[[#This Row],[Municipio]],Municipios,2,FALSE),"")</f>
        <v/>
      </c>
      <c r="S2787" s="1"/>
      <c r="T2787" s="1"/>
      <c r="U2787" s="1"/>
      <c r="V2787" s="1"/>
      <c r="W2787" s="1"/>
      <c r="Z2787" s="1"/>
    </row>
    <row r="2788" spans="1:26">
      <c r="A2788" s="1"/>
      <c r="B2788" s="1"/>
      <c r="D2788" s="1"/>
      <c r="E2788" s="1"/>
      <c r="F2788" s="1"/>
      <c r="G2788" s="1"/>
      <c r="H2788" s="1"/>
      <c r="I2788" s="1" t="str">
        <f>IFERROR(VLOOKUP(Tabla1[[#This Row],[Tipo de Petición, queja o reclamo, queja o reclamo]],Tipif,2,0),"")</f>
        <v/>
      </c>
      <c r="J2788" s="2" t="str">
        <f>IF(Tabla1[[#This Row],[Fecha Radicado]]="","",IF(Tabla1[[#This Row],[Tipo de Petición, queja o reclamo, queja o reclamo]]="Sin término de respuesta","No aplica",WORKDAY(Tabla1[[#This Row],[Fecha Radicado]],Tabla1[[#This Row],[Plazo]],Festivos)))</f>
        <v/>
      </c>
      <c r="K2788" s="3" t="str">
        <f ca="1">IF(Tabla1[[#This Row],[Estado]]="No Aplica","",IF(Tabla1[[#This Row],[Estado]]="Con respuesta","Gestionado",IFERROR(NETWORKDAYS(TODAY(),Tabla1[[#This Row],[Fecha de Vencimiento]],Festivos),"")))</f>
        <v/>
      </c>
      <c r="L27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88" s="1"/>
      <c r="N2788" s="1"/>
      <c r="O2788" s="1"/>
      <c r="P2788" s="1" t="str">
        <f>_xlfn.IFNA(VLOOKUP(Tabla1[[#This Row],[Departamento]],Departamentos,2,FALSE),"")</f>
        <v/>
      </c>
      <c r="Q2788" s="1"/>
      <c r="R2788" s="1" t="str">
        <f>_xlfn.IFNA(VLOOKUP(Tabla1[[#This Row],[Municipio]],Municipios,2,FALSE),"")</f>
        <v/>
      </c>
      <c r="S2788" s="1"/>
      <c r="T2788" s="1"/>
      <c r="U2788" s="1"/>
      <c r="V2788" s="1"/>
      <c r="W2788" s="1"/>
      <c r="Z2788" s="1"/>
    </row>
    <row r="2789" spans="1:26">
      <c r="A2789" s="1"/>
      <c r="B2789" s="1"/>
      <c r="D2789" s="1"/>
      <c r="E2789" s="1"/>
      <c r="F2789" s="1"/>
      <c r="G2789" s="1"/>
      <c r="H2789" s="1"/>
      <c r="I2789" s="1" t="str">
        <f>IFERROR(VLOOKUP(Tabla1[[#This Row],[Tipo de Petición, queja o reclamo, queja o reclamo]],Tipif,2,0),"")</f>
        <v/>
      </c>
      <c r="J2789" s="2" t="str">
        <f>IF(Tabla1[[#This Row],[Fecha Radicado]]="","",IF(Tabla1[[#This Row],[Tipo de Petición, queja o reclamo, queja o reclamo]]="Sin término de respuesta","No aplica",WORKDAY(Tabla1[[#This Row],[Fecha Radicado]],Tabla1[[#This Row],[Plazo]],Festivos)))</f>
        <v/>
      </c>
      <c r="K2789" s="3" t="str">
        <f ca="1">IF(Tabla1[[#This Row],[Estado]]="No Aplica","",IF(Tabla1[[#This Row],[Estado]]="Con respuesta","Gestionado",IFERROR(NETWORKDAYS(TODAY(),Tabla1[[#This Row],[Fecha de Vencimiento]],Festivos),"")))</f>
        <v/>
      </c>
      <c r="L27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89" s="1"/>
      <c r="N2789" s="1"/>
      <c r="O2789" s="1"/>
      <c r="P2789" s="1" t="str">
        <f>_xlfn.IFNA(VLOOKUP(Tabla1[[#This Row],[Departamento]],Departamentos,2,FALSE),"")</f>
        <v/>
      </c>
      <c r="Q2789" s="1"/>
      <c r="R2789" s="1" t="str">
        <f>_xlfn.IFNA(VLOOKUP(Tabla1[[#This Row],[Municipio]],Municipios,2,FALSE),"")</f>
        <v/>
      </c>
      <c r="S2789" s="1"/>
      <c r="T2789" s="1"/>
      <c r="U2789" s="1"/>
      <c r="V2789" s="1"/>
      <c r="W2789" s="1"/>
      <c r="Z2789" s="1"/>
    </row>
    <row r="2790" spans="1:26">
      <c r="A2790" s="1"/>
      <c r="B2790" s="1"/>
      <c r="D2790" s="1"/>
      <c r="E2790" s="1"/>
      <c r="F2790" s="1"/>
      <c r="G2790" s="1"/>
      <c r="H2790" s="1"/>
      <c r="I2790" s="1" t="str">
        <f>IFERROR(VLOOKUP(Tabla1[[#This Row],[Tipo de Petición, queja o reclamo, queja o reclamo]],Tipif,2,0),"")</f>
        <v/>
      </c>
      <c r="J2790" s="2" t="str">
        <f>IF(Tabla1[[#This Row],[Fecha Radicado]]="","",IF(Tabla1[[#This Row],[Tipo de Petición, queja o reclamo, queja o reclamo]]="Sin término de respuesta","No aplica",WORKDAY(Tabla1[[#This Row],[Fecha Radicado]],Tabla1[[#This Row],[Plazo]],Festivos)))</f>
        <v/>
      </c>
      <c r="K2790" s="3" t="str">
        <f ca="1">IF(Tabla1[[#This Row],[Estado]]="No Aplica","",IF(Tabla1[[#This Row],[Estado]]="Con respuesta","Gestionado",IFERROR(NETWORKDAYS(TODAY(),Tabla1[[#This Row],[Fecha de Vencimiento]],Festivos),"")))</f>
        <v/>
      </c>
      <c r="L27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90" s="1"/>
      <c r="N2790" s="1"/>
      <c r="O2790" s="1"/>
      <c r="P2790" s="1" t="str">
        <f>_xlfn.IFNA(VLOOKUP(Tabla1[[#This Row],[Departamento]],Departamentos,2,FALSE),"")</f>
        <v/>
      </c>
      <c r="Q2790" s="1"/>
      <c r="R2790" s="1" t="str">
        <f>_xlfn.IFNA(VLOOKUP(Tabla1[[#This Row],[Municipio]],Municipios,2,FALSE),"")</f>
        <v/>
      </c>
      <c r="S2790" s="1"/>
      <c r="T2790" s="1"/>
      <c r="U2790" s="1"/>
      <c r="V2790" s="1"/>
      <c r="W2790" s="1"/>
      <c r="Z2790" s="1"/>
    </row>
    <row r="2791" spans="1:26">
      <c r="A2791" s="1"/>
      <c r="B2791" s="1"/>
      <c r="D2791" s="1"/>
      <c r="E2791" s="1"/>
      <c r="F2791" s="1"/>
      <c r="G2791" s="1"/>
      <c r="H2791" s="1"/>
      <c r="I2791" s="1" t="str">
        <f>IFERROR(VLOOKUP(Tabla1[[#This Row],[Tipo de Petición, queja o reclamo, queja o reclamo]],Tipif,2,0),"")</f>
        <v/>
      </c>
      <c r="J2791" s="2" t="str">
        <f>IF(Tabla1[[#This Row],[Fecha Radicado]]="","",IF(Tabla1[[#This Row],[Tipo de Petición, queja o reclamo, queja o reclamo]]="Sin término de respuesta","No aplica",WORKDAY(Tabla1[[#This Row],[Fecha Radicado]],Tabla1[[#This Row],[Plazo]],Festivos)))</f>
        <v/>
      </c>
      <c r="K2791" s="3" t="str">
        <f ca="1">IF(Tabla1[[#This Row],[Estado]]="No Aplica","",IF(Tabla1[[#This Row],[Estado]]="Con respuesta","Gestionado",IFERROR(NETWORKDAYS(TODAY(),Tabla1[[#This Row],[Fecha de Vencimiento]],Festivos),"")))</f>
        <v/>
      </c>
      <c r="L27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91" s="1"/>
      <c r="N2791" s="1"/>
      <c r="O2791" s="1"/>
      <c r="P2791" s="1" t="str">
        <f>_xlfn.IFNA(VLOOKUP(Tabla1[[#This Row],[Departamento]],Departamentos,2,FALSE),"")</f>
        <v/>
      </c>
      <c r="Q2791" s="1"/>
      <c r="R2791" s="1" t="str">
        <f>_xlfn.IFNA(VLOOKUP(Tabla1[[#This Row],[Municipio]],Municipios,2,FALSE),"")</f>
        <v/>
      </c>
      <c r="S2791" s="1"/>
      <c r="T2791" s="1"/>
      <c r="U2791" s="1"/>
      <c r="V2791" s="1"/>
      <c r="W2791" s="1"/>
      <c r="Z2791" s="1"/>
    </row>
    <row r="2792" spans="1:26">
      <c r="A2792" s="1"/>
      <c r="B2792" s="1"/>
      <c r="D2792" s="1"/>
      <c r="E2792" s="1"/>
      <c r="F2792" s="1"/>
      <c r="G2792" s="1"/>
      <c r="H2792" s="1"/>
      <c r="I2792" s="1" t="str">
        <f>IFERROR(VLOOKUP(Tabla1[[#This Row],[Tipo de Petición, queja o reclamo, queja o reclamo]],Tipif,2,0),"")</f>
        <v/>
      </c>
      <c r="J2792" s="2" t="str">
        <f>IF(Tabla1[[#This Row],[Fecha Radicado]]="","",IF(Tabla1[[#This Row],[Tipo de Petición, queja o reclamo, queja o reclamo]]="Sin término de respuesta","No aplica",WORKDAY(Tabla1[[#This Row],[Fecha Radicado]],Tabla1[[#This Row],[Plazo]],Festivos)))</f>
        <v/>
      </c>
      <c r="K2792" s="3" t="str">
        <f ca="1">IF(Tabla1[[#This Row],[Estado]]="No Aplica","",IF(Tabla1[[#This Row],[Estado]]="Con respuesta","Gestionado",IFERROR(NETWORKDAYS(TODAY(),Tabla1[[#This Row],[Fecha de Vencimiento]],Festivos),"")))</f>
        <v/>
      </c>
      <c r="L27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92" s="1"/>
      <c r="N2792" s="1"/>
      <c r="O2792" s="1"/>
      <c r="P2792" s="1" t="str">
        <f>_xlfn.IFNA(VLOOKUP(Tabla1[[#This Row],[Departamento]],Departamentos,2,FALSE),"")</f>
        <v/>
      </c>
      <c r="Q2792" s="1"/>
      <c r="R2792" s="1" t="str">
        <f>_xlfn.IFNA(VLOOKUP(Tabla1[[#This Row],[Municipio]],Municipios,2,FALSE),"")</f>
        <v/>
      </c>
      <c r="S2792" s="1"/>
      <c r="T2792" s="1"/>
      <c r="U2792" s="1"/>
      <c r="V2792" s="1"/>
      <c r="W2792" s="1"/>
      <c r="Z2792" s="1"/>
    </row>
    <row r="2793" spans="1:26">
      <c r="A2793" s="1"/>
      <c r="B2793" s="1"/>
      <c r="D2793" s="1"/>
      <c r="E2793" s="1"/>
      <c r="F2793" s="1"/>
      <c r="G2793" s="1"/>
      <c r="H2793" s="1"/>
      <c r="I2793" s="1" t="str">
        <f>IFERROR(VLOOKUP(Tabla1[[#This Row],[Tipo de Petición, queja o reclamo, queja o reclamo]],Tipif,2,0),"")</f>
        <v/>
      </c>
      <c r="J2793" s="2" t="str">
        <f>IF(Tabla1[[#This Row],[Fecha Radicado]]="","",IF(Tabla1[[#This Row],[Tipo de Petición, queja o reclamo, queja o reclamo]]="Sin término de respuesta","No aplica",WORKDAY(Tabla1[[#This Row],[Fecha Radicado]],Tabla1[[#This Row],[Plazo]],Festivos)))</f>
        <v/>
      </c>
      <c r="K2793" s="3" t="str">
        <f ca="1">IF(Tabla1[[#This Row],[Estado]]="No Aplica","",IF(Tabla1[[#This Row],[Estado]]="Con respuesta","Gestionado",IFERROR(NETWORKDAYS(TODAY(),Tabla1[[#This Row],[Fecha de Vencimiento]],Festivos),"")))</f>
        <v/>
      </c>
      <c r="L27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93" s="1"/>
      <c r="N2793" s="1"/>
      <c r="O2793" s="1"/>
      <c r="P2793" s="1" t="str">
        <f>_xlfn.IFNA(VLOOKUP(Tabla1[[#This Row],[Departamento]],Departamentos,2,FALSE),"")</f>
        <v/>
      </c>
      <c r="Q2793" s="1"/>
      <c r="R2793" s="1" t="str">
        <f>_xlfn.IFNA(VLOOKUP(Tabla1[[#This Row],[Municipio]],Municipios,2,FALSE),"")</f>
        <v/>
      </c>
      <c r="S2793" s="1"/>
      <c r="T2793" s="1"/>
      <c r="U2793" s="1"/>
      <c r="V2793" s="1"/>
      <c r="W2793" s="1"/>
      <c r="Z2793" s="1"/>
    </row>
    <row r="2794" spans="1:26">
      <c r="A2794" s="1"/>
      <c r="B2794" s="1"/>
      <c r="D2794" s="1"/>
      <c r="E2794" s="1"/>
      <c r="F2794" s="1"/>
      <c r="G2794" s="1"/>
      <c r="H2794" s="1"/>
      <c r="I2794" s="1" t="str">
        <f>IFERROR(VLOOKUP(Tabla1[[#This Row],[Tipo de Petición, queja o reclamo, queja o reclamo]],Tipif,2,0),"")</f>
        <v/>
      </c>
      <c r="J2794" s="2" t="str">
        <f>IF(Tabla1[[#This Row],[Fecha Radicado]]="","",IF(Tabla1[[#This Row],[Tipo de Petición, queja o reclamo, queja o reclamo]]="Sin término de respuesta","No aplica",WORKDAY(Tabla1[[#This Row],[Fecha Radicado]],Tabla1[[#This Row],[Plazo]],Festivos)))</f>
        <v/>
      </c>
      <c r="K2794" s="3" t="str">
        <f ca="1">IF(Tabla1[[#This Row],[Estado]]="No Aplica","",IF(Tabla1[[#This Row],[Estado]]="Con respuesta","Gestionado",IFERROR(NETWORKDAYS(TODAY(),Tabla1[[#This Row],[Fecha de Vencimiento]],Festivos),"")))</f>
        <v/>
      </c>
      <c r="L27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94" s="1"/>
      <c r="N2794" s="1"/>
      <c r="O2794" s="1"/>
      <c r="P2794" s="1" t="str">
        <f>_xlfn.IFNA(VLOOKUP(Tabla1[[#This Row],[Departamento]],Departamentos,2,FALSE),"")</f>
        <v/>
      </c>
      <c r="Q2794" s="1"/>
      <c r="R2794" s="1" t="str">
        <f>_xlfn.IFNA(VLOOKUP(Tabla1[[#This Row],[Municipio]],Municipios,2,FALSE),"")</f>
        <v/>
      </c>
      <c r="S2794" s="1"/>
      <c r="T2794" s="1"/>
      <c r="U2794" s="1"/>
      <c r="V2794" s="1"/>
      <c r="W2794" s="1"/>
      <c r="Z2794" s="1"/>
    </row>
    <row r="2795" spans="1:26">
      <c r="A2795" s="1"/>
      <c r="B2795" s="1"/>
      <c r="D2795" s="1"/>
      <c r="E2795" s="1"/>
      <c r="F2795" s="1"/>
      <c r="G2795" s="1"/>
      <c r="H2795" s="1"/>
      <c r="I2795" s="1" t="str">
        <f>IFERROR(VLOOKUP(Tabla1[[#This Row],[Tipo de Petición, queja o reclamo, queja o reclamo]],Tipif,2,0),"")</f>
        <v/>
      </c>
      <c r="J2795" s="2" t="str">
        <f>IF(Tabla1[[#This Row],[Fecha Radicado]]="","",IF(Tabla1[[#This Row],[Tipo de Petición, queja o reclamo, queja o reclamo]]="Sin término de respuesta","No aplica",WORKDAY(Tabla1[[#This Row],[Fecha Radicado]],Tabla1[[#This Row],[Plazo]],Festivos)))</f>
        <v/>
      </c>
      <c r="K2795" s="3" t="str">
        <f ca="1">IF(Tabla1[[#This Row],[Estado]]="No Aplica","",IF(Tabla1[[#This Row],[Estado]]="Con respuesta","Gestionado",IFERROR(NETWORKDAYS(TODAY(),Tabla1[[#This Row],[Fecha de Vencimiento]],Festivos),"")))</f>
        <v/>
      </c>
      <c r="L27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95" s="1"/>
      <c r="N2795" s="1"/>
      <c r="O2795" s="1"/>
      <c r="P2795" s="1" t="str">
        <f>_xlfn.IFNA(VLOOKUP(Tabla1[[#This Row],[Departamento]],Departamentos,2,FALSE),"")</f>
        <v/>
      </c>
      <c r="Q2795" s="1"/>
      <c r="R2795" s="1" t="str">
        <f>_xlfn.IFNA(VLOOKUP(Tabla1[[#This Row],[Municipio]],Municipios,2,FALSE),"")</f>
        <v/>
      </c>
      <c r="S2795" s="1"/>
      <c r="T2795" s="1"/>
      <c r="U2795" s="1"/>
      <c r="V2795" s="1"/>
      <c r="W2795" s="1"/>
      <c r="Z2795" s="1"/>
    </row>
    <row r="2796" spans="1:26">
      <c r="A2796" s="1"/>
      <c r="B2796" s="1"/>
      <c r="D2796" s="1"/>
      <c r="E2796" s="1"/>
      <c r="F2796" s="1"/>
      <c r="G2796" s="1"/>
      <c r="H2796" s="1"/>
      <c r="I2796" s="1" t="str">
        <f>IFERROR(VLOOKUP(Tabla1[[#This Row],[Tipo de Petición, queja o reclamo, queja o reclamo]],Tipif,2,0),"")</f>
        <v/>
      </c>
      <c r="J2796" s="2" t="str">
        <f>IF(Tabla1[[#This Row],[Fecha Radicado]]="","",IF(Tabla1[[#This Row],[Tipo de Petición, queja o reclamo, queja o reclamo]]="Sin término de respuesta","No aplica",WORKDAY(Tabla1[[#This Row],[Fecha Radicado]],Tabla1[[#This Row],[Plazo]],Festivos)))</f>
        <v/>
      </c>
      <c r="K2796" s="3" t="str">
        <f ca="1">IF(Tabla1[[#This Row],[Estado]]="No Aplica","",IF(Tabla1[[#This Row],[Estado]]="Con respuesta","Gestionado",IFERROR(NETWORKDAYS(TODAY(),Tabla1[[#This Row],[Fecha de Vencimiento]],Festivos),"")))</f>
        <v/>
      </c>
      <c r="L27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96" s="1"/>
      <c r="N2796" s="1"/>
      <c r="O2796" s="1"/>
      <c r="P2796" s="1" t="str">
        <f>_xlfn.IFNA(VLOOKUP(Tabla1[[#This Row],[Departamento]],Departamentos,2,FALSE),"")</f>
        <v/>
      </c>
      <c r="Q2796" s="1"/>
      <c r="R2796" s="1" t="str">
        <f>_xlfn.IFNA(VLOOKUP(Tabla1[[#This Row],[Municipio]],Municipios,2,FALSE),"")</f>
        <v/>
      </c>
      <c r="S2796" s="1"/>
      <c r="T2796" s="1"/>
      <c r="U2796" s="1"/>
      <c r="V2796" s="1"/>
      <c r="W2796" s="1"/>
      <c r="Z2796" s="1"/>
    </row>
    <row r="2797" spans="1:26">
      <c r="A2797" s="1"/>
      <c r="B2797" s="1"/>
      <c r="D2797" s="1"/>
      <c r="E2797" s="1"/>
      <c r="F2797" s="1"/>
      <c r="G2797" s="1"/>
      <c r="H2797" s="1"/>
      <c r="I2797" s="1" t="str">
        <f>IFERROR(VLOOKUP(Tabla1[[#This Row],[Tipo de Petición, queja o reclamo, queja o reclamo]],Tipif,2,0),"")</f>
        <v/>
      </c>
      <c r="J2797" s="2" t="str">
        <f>IF(Tabla1[[#This Row],[Fecha Radicado]]="","",IF(Tabla1[[#This Row],[Tipo de Petición, queja o reclamo, queja o reclamo]]="Sin término de respuesta","No aplica",WORKDAY(Tabla1[[#This Row],[Fecha Radicado]],Tabla1[[#This Row],[Plazo]],Festivos)))</f>
        <v/>
      </c>
      <c r="K2797" s="3" t="str">
        <f ca="1">IF(Tabla1[[#This Row],[Estado]]="No Aplica","",IF(Tabla1[[#This Row],[Estado]]="Con respuesta","Gestionado",IFERROR(NETWORKDAYS(TODAY(),Tabla1[[#This Row],[Fecha de Vencimiento]],Festivos),"")))</f>
        <v/>
      </c>
      <c r="L27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97" s="1"/>
      <c r="N2797" s="1"/>
      <c r="O2797" s="1"/>
      <c r="P2797" s="1" t="str">
        <f>_xlfn.IFNA(VLOOKUP(Tabla1[[#This Row],[Departamento]],Departamentos,2,FALSE),"")</f>
        <v/>
      </c>
      <c r="Q2797" s="1"/>
      <c r="R2797" s="1" t="str">
        <f>_xlfn.IFNA(VLOOKUP(Tabla1[[#This Row],[Municipio]],Municipios,2,FALSE),"")</f>
        <v/>
      </c>
      <c r="S2797" s="1"/>
      <c r="T2797" s="1"/>
      <c r="U2797" s="1"/>
      <c r="V2797" s="1"/>
      <c r="W2797" s="1"/>
      <c r="Z2797" s="1"/>
    </row>
    <row r="2798" spans="1:26">
      <c r="A2798" s="1"/>
      <c r="B2798" s="1"/>
      <c r="D2798" s="1"/>
      <c r="E2798" s="1"/>
      <c r="F2798" s="1"/>
      <c r="G2798" s="1"/>
      <c r="H2798" s="1"/>
      <c r="I2798" s="1" t="str">
        <f>IFERROR(VLOOKUP(Tabla1[[#This Row],[Tipo de Petición, queja o reclamo, queja o reclamo]],Tipif,2,0),"")</f>
        <v/>
      </c>
      <c r="J2798" s="2" t="str">
        <f>IF(Tabla1[[#This Row],[Fecha Radicado]]="","",IF(Tabla1[[#This Row],[Tipo de Petición, queja o reclamo, queja o reclamo]]="Sin término de respuesta","No aplica",WORKDAY(Tabla1[[#This Row],[Fecha Radicado]],Tabla1[[#This Row],[Plazo]],Festivos)))</f>
        <v/>
      </c>
      <c r="K2798" s="3" t="str">
        <f ca="1">IF(Tabla1[[#This Row],[Estado]]="No Aplica","",IF(Tabla1[[#This Row],[Estado]]="Con respuesta","Gestionado",IFERROR(NETWORKDAYS(TODAY(),Tabla1[[#This Row],[Fecha de Vencimiento]],Festivos),"")))</f>
        <v/>
      </c>
      <c r="L27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98" s="1"/>
      <c r="N2798" s="1"/>
      <c r="O2798" s="1"/>
      <c r="P2798" s="1" t="str">
        <f>_xlfn.IFNA(VLOOKUP(Tabla1[[#This Row],[Departamento]],Departamentos,2,FALSE),"")</f>
        <v/>
      </c>
      <c r="Q2798" s="1"/>
      <c r="R2798" s="1" t="str">
        <f>_xlfn.IFNA(VLOOKUP(Tabla1[[#This Row],[Municipio]],Municipios,2,FALSE),"")</f>
        <v/>
      </c>
      <c r="S2798" s="1"/>
      <c r="T2798" s="1"/>
      <c r="U2798" s="1"/>
      <c r="V2798" s="1"/>
      <c r="W2798" s="1"/>
      <c r="Z2798" s="1"/>
    </row>
    <row r="2799" spans="1:26">
      <c r="A2799" s="1"/>
      <c r="B2799" s="1"/>
      <c r="D2799" s="1"/>
      <c r="E2799" s="1"/>
      <c r="F2799" s="1"/>
      <c r="G2799" s="1"/>
      <c r="H2799" s="1"/>
      <c r="I2799" s="1" t="str">
        <f>IFERROR(VLOOKUP(Tabla1[[#This Row],[Tipo de Petición, queja o reclamo, queja o reclamo]],Tipif,2,0),"")</f>
        <v/>
      </c>
      <c r="J2799" s="2" t="str">
        <f>IF(Tabla1[[#This Row],[Fecha Radicado]]="","",IF(Tabla1[[#This Row],[Tipo de Petición, queja o reclamo, queja o reclamo]]="Sin término de respuesta","No aplica",WORKDAY(Tabla1[[#This Row],[Fecha Radicado]],Tabla1[[#This Row],[Plazo]],Festivos)))</f>
        <v/>
      </c>
      <c r="K2799" s="3" t="str">
        <f ca="1">IF(Tabla1[[#This Row],[Estado]]="No Aplica","",IF(Tabla1[[#This Row],[Estado]]="Con respuesta","Gestionado",IFERROR(NETWORKDAYS(TODAY(),Tabla1[[#This Row],[Fecha de Vencimiento]],Festivos),"")))</f>
        <v/>
      </c>
      <c r="L27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799" s="1"/>
      <c r="N2799" s="1"/>
      <c r="O2799" s="1"/>
      <c r="P2799" s="1" t="str">
        <f>_xlfn.IFNA(VLOOKUP(Tabla1[[#This Row],[Departamento]],Departamentos,2,FALSE),"")</f>
        <v/>
      </c>
      <c r="Q2799" s="1"/>
      <c r="R2799" s="1" t="str">
        <f>_xlfn.IFNA(VLOOKUP(Tabla1[[#This Row],[Municipio]],Municipios,2,FALSE),"")</f>
        <v/>
      </c>
      <c r="S2799" s="1"/>
      <c r="T2799" s="1"/>
      <c r="U2799" s="1"/>
      <c r="V2799" s="1"/>
      <c r="W2799" s="1"/>
      <c r="Z2799" s="1"/>
    </row>
    <row r="2800" spans="1:26">
      <c r="A2800" s="1"/>
      <c r="B2800" s="1"/>
      <c r="D2800" s="1"/>
      <c r="E2800" s="1"/>
      <c r="F2800" s="1"/>
      <c r="G2800" s="1"/>
      <c r="H2800" s="1"/>
      <c r="I2800" s="1" t="str">
        <f>IFERROR(VLOOKUP(Tabla1[[#This Row],[Tipo de Petición, queja o reclamo, queja o reclamo]],Tipif,2,0),"")</f>
        <v/>
      </c>
      <c r="J2800" s="2" t="str">
        <f>IF(Tabla1[[#This Row],[Fecha Radicado]]="","",IF(Tabla1[[#This Row],[Tipo de Petición, queja o reclamo, queja o reclamo]]="Sin término de respuesta","No aplica",WORKDAY(Tabla1[[#This Row],[Fecha Radicado]],Tabla1[[#This Row],[Plazo]],Festivos)))</f>
        <v/>
      </c>
      <c r="K2800" s="3" t="str">
        <f ca="1">IF(Tabla1[[#This Row],[Estado]]="No Aplica","",IF(Tabla1[[#This Row],[Estado]]="Con respuesta","Gestionado",IFERROR(NETWORKDAYS(TODAY(),Tabla1[[#This Row],[Fecha de Vencimiento]],Festivos),"")))</f>
        <v/>
      </c>
      <c r="L28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00" s="1"/>
      <c r="N2800" s="1"/>
      <c r="O2800" s="1"/>
      <c r="P2800" s="1" t="str">
        <f>_xlfn.IFNA(VLOOKUP(Tabla1[[#This Row],[Departamento]],Departamentos,2,FALSE),"")</f>
        <v/>
      </c>
      <c r="Q2800" s="1"/>
      <c r="R2800" s="1" t="str">
        <f>_xlfn.IFNA(VLOOKUP(Tabla1[[#This Row],[Municipio]],Municipios,2,FALSE),"")</f>
        <v/>
      </c>
      <c r="S2800" s="1"/>
      <c r="T2800" s="1"/>
      <c r="U2800" s="1"/>
      <c r="V2800" s="1"/>
      <c r="W2800" s="1"/>
      <c r="Z2800" s="1"/>
    </row>
    <row r="2801" spans="1:26">
      <c r="A2801" s="1"/>
      <c r="B2801" s="1"/>
      <c r="D2801" s="1"/>
      <c r="E2801" s="1"/>
      <c r="F2801" s="1"/>
      <c r="G2801" s="1"/>
      <c r="H2801" s="1"/>
      <c r="I2801" s="1" t="str">
        <f>IFERROR(VLOOKUP(Tabla1[[#This Row],[Tipo de Petición, queja o reclamo, queja o reclamo]],Tipif,2,0),"")</f>
        <v/>
      </c>
      <c r="J2801" s="2" t="str">
        <f>IF(Tabla1[[#This Row],[Fecha Radicado]]="","",IF(Tabla1[[#This Row],[Tipo de Petición, queja o reclamo, queja o reclamo]]="Sin término de respuesta","No aplica",WORKDAY(Tabla1[[#This Row],[Fecha Radicado]],Tabla1[[#This Row],[Plazo]],Festivos)))</f>
        <v/>
      </c>
      <c r="K2801" s="3" t="str">
        <f ca="1">IF(Tabla1[[#This Row],[Estado]]="No Aplica","",IF(Tabla1[[#This Row],[Estado]]="Con respuesta","Gestionado",IFERROR(NETWORKDAYS(TODAY(),Tabla1[[#This Row],[Fecha de Vencimiento]],Festivos),"")))</f>
        <v/>
      </c>
      <c r="L28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01" s="1"/>
      <c r="N2801" s="1"/>
      <c r="O2801" s="1"/>
      <c r="P2801" s="1" t="str">
        <f>_xlfn.IFNA(VLOOKUP(Tabla1[[#This Row],[Departamento]],Departamentos,2,FALSE),"")</f>
        <v/>
      </c>
      <c r="Q2801" s="1"/>
      <c r="R2801" s="1" t="str">
        <f>_xlfn.IFNA(VLOOKUP(Tabla1[[#This Row],[Municipio]],Municipios,2,FALSE),"")</f>
        <v/>
      </c>
      <c r="S2801" s="1"/>
      <c r="T2801" s="1"/>
      <c r="U2801" s="1"/>
      <c r="V2801" s="1"/>
      <c r="W2801" s="1"/>
      <c r="Z2801" s="1"/>
    </row>
    <row r="2802" spans="1:26">
      <c r="A2802" s="1"/>
      <c r="B2802" s="1"/>
      <c r="D2802" s="1"/>
      <c r="E2802" s="1"/>
      <c r="F2802" s="1"/>
      <c r="G2802" s="1"/>
      <c r="H2802" s="1"/>
      <c r="I2802" s="1" t="str">
        <f>IFERROR(VLOOKUP(Tabla1[[#This Row],[Tipo de Petición, queja o reclamo, queja o reclamo]],Tipif,2,0),"")</f>
        <v/>
      </c>
      <c r="J2802" s="2" t="str">
        <f>IF(Tabla1[[#This Row],[Fecha Radicado]]="","",IF(Tabla1[[#This Row],[Tipo de Petición, queja o reclamo, queja o reclamo]]="Sin término de respuesta","No aplica",WORKDAY(Tabla1[[#This Row],[Fecha Radicado]],Tabla1[[#This Row],[Plazo]],Festivos)))</f>
        <v/>
      </c>
      <c r="K2802" s="3" t="str">
        <f ca="1">IF(Tabla1[[#This Row],[Estado]]="No Aplica","",IF(Tabla1[[#This Row],[Estado]]="Con respuesta","Gestionado",IFERROR(NETWORKDAYS(TODAY(),Tabla1[[#This Row],[Fecha de Vencimiento]],Festivos),"")))</f>
        <v/>
      </c>
      <c r="L28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02" s="1"/>
      <c r="N2802" s="1"/>
      <c r="O2802" s="1"/>
      <c r="P2802" s="1" t="str">
        <f>_xlfn.IFNA(VLOOKUP(Tabla1[[#This Row],[Departamento]],Departamentos,2,FALSE),"")</f>
        <v/>
      </c>
      <c r="Q2802" s="1"/>
      <c r="R2802" s="1" t="str">
        <f>_xlfn.IFNA(VLOOKUP(Tabla1[[#This Row],[Municipio]],Municipios,2,FALSE),"")</f>
        <v/>
      </c>
      <c r="S2802" s="1"/>
      <c r="T2802" s="1"/>
      <c r="U2802" s="1"/>
      <c r="V2802" s="1"/>
      <c r="W2802" s="1"/>
      <c r="Z2802" s="1"/>
    </row>
    <row r="2803" spans="1:26">
      <c r="A2803" s="1"/>
      <c r="B2803" s="1"/>
      <c r="D2803" s="1"/>
      <c r="E2803" s="1"/>
      <c r="F2803" s="1"/>
      <c r="G2803" s="1"/>
      <c r="H2803" s="1"/>
      <c r="I2803" s="1" t="str">
        <f>IFERROR(VLOOKUP(Tabla1[[#This Row],[Tipo de Petición, queja o reclamo, queja o reclamo]],Tipif,2,0),"")</f>
        <v/>
      </c>
      <c r="J2803" s="2" t="str">
        <f>IF(Tabla1[[#This Row],[Fecha Radicado]]="","",IF(Tabla1[[#This Row],[Tipo de Petición, queja o reclamo, queja o reclamo]]="Sin término de respuesta","No aplica",WORKDAY(Tabla1[[#This Row],[Fecha Radicado]],Tabla1[[#This Row],[Plazo]],Festivos)))</f>
        <v/>
      </c>
      <c r="K2803" s="3" t="str">
        <f ca="1">IF(Tabla1[[#This Row],[Estado]]="No Aplica","",IF(Tabla1[[#This Row],[Estado]]="Con respuesta","Gestionado",IFERROR(NETWORKDAYS(TODAY(),Tabla1[[#This Row],[Fecha de Vencimiento]],Festivos),"")))</f>
        <v/>
      </c>
      <c r="L28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03" s="1"/>
      <c r="N2803" s="1"/>
      <c r="O2803" s="1"/>
      <c r="P2803" s="1" t="str">
        <f>_xlfn.IFNA(VLOOKUP(Tabla1[[#This Row],[Departamento]],Departamentos,2,FALSE),"")</f>
        <v/>
      </c>
      <c r="Q2803" s="1"/>
      <c r="R2803" s="1" t="str">
        <f>_xlfn.IFNA(VLOOKUP(Tabla1[[#This Row],[Municipio]],Municipios,2,FALSE),"")</f>
        <v/>
      </c>
      <c r="S2803" s="1"/>
      <c r="T2803" s="1"/>
      <c r="U2803" s="1"/>
      <c r="V2803" s="1"/>
      <c r="W2803" s="1"/>
      <c r="Z2803" s="1"/>
    </row>
    <row r="2804" spans="1:26">
      <c r="A2804" s="1"/>
      <c r="B2804" s="1"/>
      <c r="D2804" s="1"/>
      <c r="E2804" s="1"/>
      <c r="F2804" s="1"/>
      <c r="G2804" s="1"/>
      <c r="H2804" s="1"/>
      <c r="I2804" s="1" t="str">
        <f>IFERROR(VLOOKUP(Tabla1[[#This Row],[Tipo de Petición, queja o reclamo, queja o reclamo]],Tipif,2,0),"")</f>
        <v/>
      </c>
      <c r="J2804" s="2" t="str">
        <f>IF(Tabla1[[#This Row],[Fecha Radicado]]="","",IF(Tabla1[[#This Row],[Tipo de Petición, queja o reclamo, queja o reclamo]]="Sin término de respuesta","No aplica",WORKDAY(Tabla1[[#This Row],[Fecha Radicado]],Tabla1[[#This Row],[Plazo]],Festivos)))</f>
        <v/>
      </c>
      <c r="K2804" s="3" t="str">
        <f ca="1">IF(Tabla1[[#This Row],[Estado]]="No Aplica","",IF(Tabla1[[#This Row],[Estado]]="Con respuesta","Gestionado",IFERROR(NETWORKDAYS(TODAY(),Tabla1[[#This Row],[Fecha de Vencimiento]],Festivos),"")))</f>
        <v/>
      </c>
      <c r="L28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04" s="1"/>
      <c r="N2804" s="1"/>
      <c r="O2804" s="1"/>
      <c r="P2804" s="1" t="str">
        <f>_xlfn.IFNA(VLOOKUP(Tabla1[[#This Row],[Departamento]],Departamentos,2,FALSE),"")</f>
        <v/>
      </c>
      <c r="Q2804" s="1"/>
      <c r="R2804" s="1" t="str">
        <f>_xlfn.IFNA(VLOOKUP(Tabla1[[#This Row],[Municipio]],Municipios,2,FALSE),"")</f>
        <v/>
      </c>
      <c r="S2804" s="1"/>
      <c r="T2804" s="1"/>
      <c r="U2804" s="1"/>
      <c r="V2804" s="1"/>
      <c r="W2804" s="1"/>
      <c r="Z2804" s="1"/>
    </row>
    <row r="2805" spans="1:26">
      <c r="A2805" s="1"/>
      <c r="B2805" s="1"/>
      <c r="D2805" s="1"/>
      <c r="E2805" s="1"/>
      <c r="F2805" s="1"/>
      <c r="G2805" s="1"/>
      <c r="H2805" s="1"/>
      <c r="I2805" s="1" t="str">
        <f>IFERROR(VLOOKUP(Tabla1[[#This Row],[Tipo de Petición, queja o reclamo, queja o reclamo]],Tipif,2,0),"")</f>
        <v/>
      </c>
      <c r="J2805" s="2" t="str">
        <f>IF(Tabla1[[#This Row],[Fecha Radicado]]="","",IF(Tabla1[[#This Row],[Tipo de Petición, queja o reclamo, queja o reclamo]]="Sin término de respuesta","No aplica",WORKDAY(Tabla1[[#This Row],[Fecha Radicado]],Tabla1[[#This Row],[Plazo]],Festivos)))</f>
        <v/>
      </c>
      <c r="K2805" s="3" t="str">
        <f ca="1">IF(Tabla1[[#This Row],[Estado]]="No Aplica","",IF(Tabla1[[#This Row],[Estado]]="Con respuesta","Gestionado",IFERROR(NETWORKDAYS(TODAY(),Tabla1[[#This Row],[Fecha de Vencimiento]],Festivos),"")))</f>
        <v/>
      </c>
      <c r="L28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05" s="1"/>
      <c r="N2805" s="1"/>
      <c r="O2805" s="1"/>
      <c r="P2805" s="1" t="str">
        <f>_xlfn.IFNA(VLOOKUP(Tabla1[[#This Row],[Departamento]],Departamentos,2,FALSE),"")</f>
        <v/>
      </c>
      <c r="Q2805" s="1"/>
      <c r="R2805" s="1" t="str">
        <f>_xlfn.IFNA(VLOOKUP(Tabla1[[#This Row],[Municipio]],Municipios,2,FALSE),"")</f>
        <v/>
      </c>
      <c r="S2805" s="1"/>
      <c r="T2805" s="1"/>
      <c r="U2805" s="1"/>
      <c r="V2805" s="1"/>
      <c r="W2805" s="1"/>
      <c r="Z2805" s="1"/>
    </row>
    <row r="2806" spans="1:26">
      <c r="A2806" s="1"/>
      <c r="B2806" s="1"/>
      <c r="D2806" s="1"/>
      <c r="E2806" s="1"/>
      <c r="F2806" s="1"/>
      <c r="G2806" s="1"/>
      <c r="H2806" s="1"/>
      <c r="I2806" s="1" t="str">
        <f>IFERROR(VLOOKUP(Tabla1[[#This Row],[Tipo de Petición, queja o reclamo, queja o reclamo]],Tipif,2,0),"")</f>
        <v/>
      </c>
      <c r="J2806" s="2" t="str">
        <f>IF(Tabla1[[#This Row],[Fecha Radicado]]="","",IF(Tabla1[[#This Row],[Tipo de Petición, queja o reclamo, queja o reclamo]]="Sin término de respuesta","No aplica",WORKDAY(Tabla1[[#This Row],[Fecha Radicado]],Tabla1[[#This Row],[Plazo]],Festivos)))</f>
        <v/>
      </c>
      <c r="K2806" s="3" t="str">
        <f ca="1">IF(Tabla1[[#This Row],[Estado]]="No Aplica","",IF(Tabla1[[#This Row],[Estado]]="Con respuesta","Gestionado",IFERROR(NETWORKDAYS(TODAY(),Tabla1[[#This Row],[Fecha de Vencimiento]],Festivos),"")))</f>
        <v/>
      </c>
      <c r="L28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06" s="1"/>
      <c r="N2806" s="1"/>
      <c r="O2806" s="1"/>
      <c r="P2806" s="1" t="str">
        <f>_xlfn.IFNA(VLOOKUP(Tabla1[[#This Row],[Departamento]],Departamentos,2,FALSE),"")</f>
        <v/>
      </c>
      <c r="Q2806" s="1"/>
      <c r="R2806" s="1" t="str">
        <f>_xlfn.IFNA(VLOOKUP(Tabla1[[#This Row],[Municipio]],Municipios,2,FALSE),"")</f>
        <v/>
      </c>
      <c r="S2806" s="1"/>
      <c r="T2806" s="1"/>
      <c r="U2806" s="1"/>
      <c r="V2806" s="1"/>
      <c r="W2806" s="1"/>
      <c r="Z2806" s="1"/>
    </row>
    <row r="2807" spans="1:26">
      <c r="A2807" s="1"/>
      <c r="B2807" s="1"/>
      <c r="D2807" s="1"/>
      <c r="E2807" s="1"/>
      <c r="F2807" s="1"/>
      <c r="G2807" s="1"/>
      <c r="H2807" s="1"/>
      <c r="I2807" s="1" t="str">
        <f>IFERROR(VLOOKUP(Tabla1[[#This Row],[Tipo de Petición, queja o reclamo, queja o reclamo]],Tipif,2,0),"")</f>
        <v/>
      </c>
      <c r="J2807" s="2" t="str">
        <f>IF(Tabla1[[#This Row],[Fecha Radicado]]="","",IF(Tabla1[[#This Row],[Tipo de Petición, queja o reclamo, queja o reclamo]]="Sin término de respuesta","No aplica",WORKDAY(Tabla1[[#This Row],[Fecha Radicado]],Tabla1[[#This Row],[Plazo]],Festivos)))</f>
        <v/>
      </c>
      <c r="K2807" s="3" t="str">
        <f ca="1">IF(Tabla1[[#This Row],[Estado]]="No Aplica","",IF(Tabla1[[#This Row],[Estado]]="Con respuesta","Gestionado",IFERROR(NETWORKDAYS(TODAY(),Tabla1[[#This Row],[Fecha de Vencimiento]],Festivos),"")))</f>
        <v/>
      </c>
      <c r="L28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07" s="1"/>
      <c r="N2807" s="1"/>
      <c r="O2807" s="1"/>
      <c r="P2807" s="1" t="str">
        <f>_xlfn.IFNA(VLOOKUP(Tabla1[[#This Row],[Departamento]],Departamentos,2,FALSE),"")</f>
        <v/>
      </c>
      <c r="Q2807" s="1"/>
      <c r="R2807" s="1" t="str">
        <f>_xlfn.IFNA(VLOOKUP(Tabla1[[#This Row],[Municipio]],Municipios,2,FALSE),"")</f>
        <v/>
      </c>
      <c r="S2807" s="1"/>
      <c r="T2807" s="1"/>
      <c r="U2807" s="1"/>
      <c r="V2807" s="1"/>
      <c r="W2807" s="1"/>
      <c r="Z2807" s="1"/>
    </row>
    <row r="2808" spans="1:26">
      <c r="A2808" s="1"/>
      <c r="B2808" s="1"/>
      <c r="D2808" s="1"/>
      <c r="E2808" s="1"/>
      <c r="F2808" s="1"/>
      <c r="G2808" s="1"/>
      <c r="H2808" s="1"/>
      <c r="I2808" s="1" t="str">
        <f>IFERROR(VLOOKUP(Tabla1[[#This Row],[Tipo de Petición, queja o reclamo, queja o reclamo]],Tipif,2,0),"")</f>
        <v/>
      </c>
      <c r="J2808" s="2" t="str">
        <f>IF(Tabla1[[#This Row],[Fecha Radicado]]="","",IF(Tabla1[[#This Row],[Tipo de Petición, queja o reclamo, queja o reclamo]]="Sin término de respuesta","No aplica",WORKDAY(Tabla1[[#This Row],[Fecha Radicado]],Tabla1[[#This Row],[Plazo]],Festivos)))</f>
        <v/>
      </c>
      <c r="K2808" s="3" t="str">
        <f ca="1">IF(Tabla1[[#This Row],[Estado]]="No Aplica","",IF(Tabla1[[#This Row],[Estado]]="Con respuesta","Gestionado",IFERROR(NETWORKDAYS(TODAY(),Tabla1[[#This Row],[Fecha de Vencimiento]],Festivos),"")))</f>
        <v/>
      </c>
      <c r="L28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08" s="1"/>
      <c r="N2808" s="1"/>
      <c r="O2808" s="1"/>
      <c r="P2808" s="1" t="str">
        <f>_xlfn.IFNA(VLOOKUP(Tabla1[[#This Row],[Departamento]],Departamentos,2,FALSE),"")</f>
        <v/>
      </c>
      <c r="Q2808" s="1"/>
      <c r="R2808" s="1" t="str">
        <f>_xlfn.IFNA(VLOOKUP(Tabla1[[#This Row],[Municipio]],Municipios,2,FALSE),"")</f>
        <v/>
      </c>
      <c r="S2808" s="1"/>
      <c r="T2808" s="1"/>
      <c r="U2808" s="1"/>
      <c r="V2808" s="1"/>
      <c r="W2808" s="1"/>
      <c r="Z2808" s="1"/>
    </row>
    <row r="2809" spans="1:26">
      <c r="A2809" s="1"/>
      <c r="B2809" s="1"/>
      <c r="D2809" s="1"/>
      <c r="E2809" s="1"/>
      <c r="F2809" s="1"/>
      <c r="G2809" s="1"/>
      <c r="H2809" s="1"/>
      <c r="I2809" s="1" t="str">
        <f>IFERROR(VLOOKUP(Tabla1[[#This Row],[Tipo de Petición, queja o reclamo, queja o reclamo]],Tipif,2,0),"")</f>
        <v/>
      </c>
      <c r="J2809" s="2" t="str">
        <f>IF(Tabla1[[#This Row],[Fecha Radicado]]="","",IF(Tabla1[[#This Row],[Tipo de Petición, queja o reclamo, queja o reclamo]]="Sin término de respuesta","No aplica",WORKDAY(Tabla1[[#This Row],[Fecha Radicado]],Tabla1[[#This Row],[Plazo]],Festivos)))</f>
        <v/>
      </c>
      <c r="K2809" s="3" t="str">
        <f ca="1">IF(Tabla1[[#This Row],[Estado]]="No Aplica","",IF(Tabla1[[#This Row],[Estado]]="Con respuesta","Gestionado",IFERROR(NETWORKDAYS(TODAY(),Tabla1[[#This Row],[Fecha de Vencimiento]],Festivos),"")))</f>
        <v/>
      </c>
      <c r="L28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09" s="1"/>
      <c r="N2809" s="1"/>
      <c r="O2809" s="1"/>
      <c r="P2809" s="1" t="str">
        <f>_xlfn.IFNA(VLOOKUP(Tabla1[[#This Row],[Departamento]],Departamentos,2,FALSE),"")</f>
        <v/>
      </c>
      <c r="Q2809" s="1"/>
      <c r="R2809" s="1" t="str">
        <f>_xlfn.IFNA(VLOOKUP(Tabla1[[#This Row],[Municipio]],Municipios,2,FALSE),"")</f>
        <v/>
      </c>
      <c r="S2809" s="1"/>
      <c r="T2809" s="1"/>
      <c r="U2809" s="1"/>
      <c r="V2809" s="1"/>
      <c r="W2809" s="1"/>
      <c r="Z2809" s="1"/>
    </row>
    <row r="2810" spans="1:26">
      <c r="A2810" s="1"/>
      <c r="B2810" s="1"/>
      <c r="D2810" s="1"/>
      <c r="E2810" s="1"/>
      <c r="F2810" s="1"/>
      <c r="G2810" s="1"/>
      <c r="H2810" s="1"/>
      <c r="I2810" s="1" t="str">
        <f>IFERROR(VLOOKUP(Tabla1[[#This Row],[Tipo de Petición, queja o reclamo, queja o reclamo]],Tipif,2,0),"")</f>
        <v/>
      </c>
      <c r="J2810" s="2" t="str">
        <f>IF(Tabla1[[#This Row],[Fecha Radicado]]="","",IF(Tabla1[[#This Row],[Tipo de Petición, queja o reclamo, queja o reclamo]]="Sin término de respuesta","No aplica",WORKDAY(Tabla1[[#This Row],[Fecha Radicado]],Tabla1[[#This Row],[Plazo]],Festivos)))</f>
        <v/>
      </c>
      <c r="K2810" s="3" t="str">
        <f ca="1">IF(Tabla1[[#This Row],[Estado]]="No Aplica","",IF(Tabla1[[#This Row],[Estado]]="Con respuesta","Gestionado",IFERROR(NETWORKDAYS(TODAY(),Tabla1[[#This Row],[Fecha de Vencimiento]],Festivos),"")))</f>
        <v/>
      </c>
      <c r="L28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10" s="1"/>
      <c r="N2810" s="1"/>
      <c r="O2810" s="1"/>
      <c r="P2810" s="1" t="str">
        <f>_xlfn.IFNA(VLOOKUP(Tabla1[[#This Row],[Departamento]],Departamentos,2,FALSE),"")</f>
        <v/>
      </c>
      <c r="Q2810" s="1"/>
      <c r="R2810" s="1" t="str">
        <f>_xlfn.IFNA(VLOOKUP(Tabla1[[#This Row],[Municipio]],Municipios,2,FALSE),"")</f>
        <v/>
      </c>
      <c r="S2810" s="1"/>
      <c r="T2810" s="1"/>
      <c r="U2810" s="1"/>
      <c r="V2810" s="1"/>
      <c r="W2810" s="1"/>
      <c r="Z2810" s="1"/>
    </row>
    <row r="2811" spans="1:26">
      <c r="A2811" s="1"/>
      <c r="B2811" s="1"/>
      <c r="D2811" s="1"/>
      <c r="E2811" s="1"/>
      <c r="F2811" s="1"/>
      <c r="G2811" s="1"/>
      <c r="H2811" s="1"/>
      <c r="I2811" s="1" t="str">
        <f>IFERROR(VLOOKUP(Tabla1[[#This Row],[Tipo de Petición, queja o reclamo, queja o reclamo]],Tipif,2,0),"")</f>
        <v/>
      </c>
      <c r="J2811" s="2" t="str">
        <f>IF(Tabla1[[#This Row],[Fecha Radicado]]="","",IF(Tabla1[[#This Row],[Tipo de Petición, queja o reclamo, queja o reclamo]]="Sin término de respuesta","No aplica",WORKDAY(Tabla1[[#This Row],[Fecha Radicado]],Tabla1[[#This Row],[Plazo]],Festivos)))</f>
        <v/>
      </c>
      <c r="K2811" s="3" t="str">
        <f ca="1">IF(Tabla1[[#This Row],[Estado]]="No Aplica","",IF(Tabla1[[#This Row],[Estado]]="Con respuesta","Gestionado",IFERROR(NETWORKDAYS(TODAY(),Tabla1[[#This Row],[Fecha de Vencimiento]],Festivos),"")))</f>
        <v/>
      </c>
      <c r="L28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11" s="1"/>
      <c r="N2811" s="1"/>
      <c r="O2811" s="1"/>
      <c r="P2811" s="1" t="str">
        <f>_xlfn.IFNA(VLOOKUP(Tabla1[[#This Row],[Departamento]],Departamentos,2,FALSE),"")</f>
        <v/>
      </c>
      <c r="Q2811" s="1"/>
      <c r="R2811" s="1" t="str">
        <f>_xlfn.IFNA(VLOOKUP(Tabla1[[#This Row],[Municipio]],Municipios,2,FALSE),"")</f>
        <v/>
      </c>
      <c r="S2811" s="1"/>
      <c r="T2811" s="1"/>
      <c r="U2811" s="1"/>
      <c r="V2811" s="1"/>
      <c r="W2811" s="1"/>
      <c r="Z2811" s="1"/>
    </row>
    <row r="2812" spans="1:26">
      <c r="A2812" s="1"/>
      <c r="B2812" s="1"/>
      <c r="D2812" s="1"/>
      <c r="E2812" s="1"/>
      <c r="F2812" s="1"/>
      <c r="G2812" s="1"/>
      <c r="H2812" s="1"/>
      <c r="I2812" s="1" t="str">
        <f>IFERROR(VLOOKUP(Tabla1[[#This Row],[Tipo de Petición, queja o reclamo, queja o reclamo]],Tipif,2,0),"")</f>
        <v/>
      </c>
      <c r="J2812" s="2" t="str">
        <f>IF(Tabla1[[#This Row],[Fecha Radicado]]="","",IF(Tabla1[[#This Row],[Tipo de Petición, queja o reclamo, queja o reclamo]]="Sin término de respuesta","No aplica",WORKDAY(Tabla1[[#This Row],[Fecha Radicado]],Tabla1[[#This Row],[Plazo]],Festivos)))</f>
        <v/>
      </c>
      <c r="K2812" s="3" t="str">
        <f ca="1">IF(Tabla1[[#This Row],[Estado]]="No Aplica","",IF(Tabla1[[#This Row],[Estado]]="Con respuesta","Gestionado",IFERROR(NETWORKDAYS(TODAY(),Tabla1[[#This Row],[Fecha de Vencimiento]],Festivos),"")))</f>
        <v/>
      </c>
      <c r="L28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12" s="1"/>
      <c r="N2812" s="1"/>
      <c r="O2812" s="1"/>
      <c r="P2812" s="1" t="str">
        <f>_xlfn.IFNA(VLOOKUP(Tabla1[[#This Row],[Departamento]],Departamentos,2,FALSE),"")</f>
        <v/>
      </c>
      <c r="Q2812" s="1"/>
      <c r="R2812" s="1" t="str">
        <f>_xlfn.IFNA(VLOOKUP(Tabla1[[#This Row],[Municipio]],Municipios,2,FALSE),"")</f>
        <v/>
      </c>
      <c r="S2812" s="1"/>
      <c r="T2812" s="1"/>
      <c r="U2812" s="1"/>
      <c r="V2812" s="1"/>
      <c r="W2812" s="1"/>
      <c r="Z2812" s="1"/>
    </row>
    <row r="2813" spans="1:26">
      <c r="A2813" s="1"/>
      <c r="B2813" s="1"/>
      <c r="D2813" s="1"/>
      <c r="E2813" s="1"/>
      <c r="F2813" s="1"/>
      <c r="G2813" s="1"/>
      <c r="H2813" s="1"/>
      <c r="I2813" s="1" t="str">
        <f>IFERROR(VLOOKUP(Tabla1[[#This Row],[Tipo de Petición, queja o reclamo, queja o reclamo]],Tipif,2,0),"")</f>
        <v/>
      </c>
      <c r="J2813" s="2" t="str">
        <f>IF(Tabla1[[#This Row],[Fecha Radicado]]="","",IF(Tabla1[[#This Row],[Tipo de Petición, queja o reclamo, queja o reclamo]]="Sin término de respuesta","No aplica",WORKDAY(Tabla1[[#This Row],[Fecha Radicado]],Tabla1[[#This Row],[Plazo]],Festivos)))</f>
        <v/>
      </c>
      <c r="K2813" s="3" t="str">
        <f ca="1">IF(Tabla1[[#This Row],[Estado]]="No Aplica","",IF(Tabla1[[#This Row],[Estado]]="Con respuesta","Gestionado",IFERROR(NETWORKDAYS(TODAY(),Tabla1[[#This Row],[Fecha de Vencimiento]],Festivos),"")))</f>
        <v/>
      </c>
      <c r="L28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13" s="1"/>
      <c r="N2813" s="1"/>
      <c r="O2813" s="1"/>
      <c r="P2813" s="1" t="str">
        <f>_xlfn.IFNA(VLOOKUP(Tabla1[[#This Row],[Departamento]],Departamentos,2,FALSE),"")</f>
        <v/>
      </c>
      <c r="Q2813" s="1"/>
      <c r="R2813" s="1" t="str">
        <f>_xlfn.IFNA(VLOOKUP(Tabla1[[#This Row],[Municipio]],Municipios,2,FALSE),"")</f>
        <v/>
      </c>
      <c r="S2813" s="1"/>
      <c r="T2813" s="1"/>
      <c r="U2813" s="1"/>
      <c r="V2813" s="1"/>
      <c r="W2813" s="1"/>
      <c r="Z2813" s="1"/>
    </row>
    <row r="2814" spans="1:26">
      <c r="A2814" s="1"/>
      <c r="B2814" s="1"/>
      <c r="D2814" s="1"/>
      <c r="E2814" s="1"/>
      <c r="F2814" s="1"/>
      <c r="G2814" s="1"/>
      <c r="H2814" s="1"/>
      <c r="I2814" s="1" t="str">
        <f>IFERROR(VLOOKUP(Tabla1[[#This Row],[Tipo de Petición, queja o reclamo, queja o reclamo]],Tipif,2,0),"")</f>
        <v/>
      </c>
      <c r="J2814" s="2" t="str">
        <f>IF(Tabla1[[#This Row],[Fecha Radicado]]="","",IF(Tabla1[[#This Row],[Tipo de Petición, queja o reclamo, queja o reclamo]]="Sin término de respuesta","No aplica",WORKDAY(Tabla1[[#This Row],[Fecha Radicado]],Tabla1[[#This Row],[Plazo]],Festivos)))</f>
        <v/>
      </c>
      <c r="K2814" s="3" t="str">
        <f ca="1">IF(Tabla1[[#This Row],[Estado]]="No Aplica","",IF(Tabla1[[#This Row],[Estado]]="Con respuesta","Gestionado",IFERROR(NETWORKDAYS(TODAY(),Tabla1[[#This Row],[Fecha de Vencimiento]],Festivos),"")))</f>
        <v/>
      </c>
      <c r="L28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14" s="1"/>
      <c r="N2814" s="1"/>
      <c r="O2814" s="1"/>
      <c r="P2814" s="1" t="str">
        <f>_xlfn.IFNA(VLOOKUP(Tabla1[[#This Row],[Departamento]],Departamentos,2,FALSE),"")</f>
        <v/>
      </c>
      <c r="Q2814" s="1"/>
      <c r="R2814" s="1" t="str">
        <f>_xlfn.IFNA(VLOOKUP(Tabla1[[#This Row],[Municipio]],Municipios,2,FALSE),"")</f>
        <v/>
      </c>
      <c r="S2814" s="1"/>
      <c r="T2814" s="1"/>
      <c r="U2814" s="1"/>
      <c r="V2814" s="1"/>
      <c r="W2814" s="1"/>
      <c r="Z2814" s="1"/>
    </row>
    <row r="2815" spans="1:26">
      <c r="A2815" s="1"/>
      <c r="B2815" s="1"/>
      <c r="D2815" s="1"/>
      <c r="E2815" s="1"/>
      <c r="F2815" s="1"/>
      <c r="G2815" s="1"/>
      <c r="H2815" s="1"/>
      <c r="I2815" s="1" t="str">
        <f>IFERROR(VLOOKUP(Tabla1[[#This Row],[Tipo de Petición, queja o reclamo, queja o reclamo]],Tipif,2,0),"")</f>
        <v/>
      </c>
      <c r="J2815" s="2" t="str">
        <f>IF(Tabla1[[#This Row],[Fecha Radicado]]="","",IF(Tabla1[[#This Row],[Tipo de Petición, queja o reclamo, queja o reclamo]]="Sin término de respuesta","No aplica",WORKDAY(Tabla1[[#This Row],[Fecha Radicado]],Tabla1[[#This Row],[Plazo]],Festivos)))</f>
        <v/>
      </c>
      <c r="K2815" s="3" t="str">
        <f ca="1">IF(Tabla1[[#This Row],[Estado]]="No Aplica","",IF(Tabla1[[#This Row],[Estado]]="Con respuesta","Gestionado",IFERROR(NETWORKDAYS(TODAY(),Tabla1[[#This Row],[Fecha de Vencimiento]],Festivos),"")))</f>
        <v/>
      </c>
      <c r="L28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15" s="1"/>
      <c r="N2815" s="1"/>
      <c r="O2815" s="1"/>
      <c r="P2815" s="1" t="str">
        <f>_xlfn.IFNA(VLOOKUP(Tabla1[[#This Row],[Departamento]],Departamentos,2,FALSE),"")</f>
        <v/>
      </c>
      <c r="Q2815" s="1"/>
      <c r="R2815" s="1" t="str">
        <f>_xlfn.IFNA(VLOOKUP(Tabla1[[#This Row],[Municipio]],Municipios,2,FALSE),"")</f>
        <v/>
      </c>
      <c r="S2815" s="1"/>
      <c r="T2815" s="1"/>
      <c r="U2815" s="1"/>
      <c r="V2815" s="1"/>
      <c r="W2815" s="1"/>
      <c r="Z2815" s="1"/>
    </row>
    <row r="2816" spans="1:26">
      <c r="A2816" s="1"/>
      <c r="B2816" s="1"/>
      <c r="D2816" s="1"/>
      <c r="E2816" s="1"/>
      <c r="F2816" s="1"/>
      <c r="G2816" s="1"/>
      <c r="H2816" s="1"/>
      <c r="I2816" s="1" t="str">
        <f>IFERROR(VLOOKUP(Tabla1[[#This Row],[Tipo de Petición, queja o reclamo, queja o reclamo]],Tipif,2,0),"")</f>
        <v/>
      </c>
      <c r="J2816" s="2" t="str">
        <f>IF(Tabla1[[#This Row],[Fecha Radicado]]="","",IF(Tabla1[[#This Row],[Tipo de Petición, queja o reclamo, queja o reclamo]]="Sin término de respuesta","No aplica",WORKDAY(Tabla1[[#This Row],[Fecha Radicado]],Tabla1[[#This Row],[Plazo]],Festivos)))</f>
        <v/>
      </c>
      <c r="K2816" s="3" t="str">
        <f ca="1">IF(Tabla1[[#This Row],[Estado]]="No Aplica","",IF(Tabla1[[#This Row],[Estado]]="Con respuesta","Gestionado",IFERROR(NETWORKDAYS(TODAY(),Tabla1[[#This Row],[Fecha de Vencimiento]],Festivos),"")))</f>
        <v/>
      </c>
      <c r="L28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16" s="1"/>
      <c r="N2816" s="1"/>
      <c r="O2816" s="1"/>
      <c r="P2816" s="1" t="str">
        <f>_xlfn.IFNA(VLOOKUP(Tabla1[[#This Row],[Departamento]],Departamentos,2,FALSE),"")</f>
        <v/>
      </c>
      <c r="Q2816" s="1"/>
      <c r="R2816" s="1" t="str">
        <f>_xlfn.IFNA(VLOOKUP(Tabla1[[#This Row],[Municipio]],Municipios,2,FALSE),"")</f>
        <v/>
      </c>
      <c r="S2816" s="1"/>
      <c r="T2816" s="1"/>
      <c r="U2816" s="1"/>
      <c r="V2816" s="1"/>
      <c r="W2816" s="1"/>
      <c r="Z2816" s="1"/>
    </row>
    <row r="2817" spans="1:26">
      <c r="A2817" s="1"/>
      <c r="B2817" s="1"/>
      <c r="D2817" s="1"/>
      <c r="E2817" s="1"/>
      <c r="F2817" s="1"/>
      <c r="G2817" s="1"/>
      <c r="H2817" s="1"/>
      <c r="I2817" s="1" t="str">
        <f>IFERROR(VLOOKUP(Tabla1[[#This Row],[Tipo de Petición, queja o reclamo, queja o reclamo]],Tipif,2,0),"")</f>
        <v/>
      </c>
      <c r="J2817" s="2" t="str">
        <f>IF(Tabla1[[#This Row],[Fecha Radicado]]="","",IF(Tabla1[[#This Row],[Tipo de Petición, queja o reclamo, queja o reclamo]]="Sin término de respuesta","No aplica",WORKDAY(Tabla1[[#This Row],[Fecha Radicado]],Tabla1[[#This Row],[Plazo]],Festivos)))</f>
        <v/>
      </c>
      <c r="K2817" s="3" t="str">
        <f ca="1">IF(Tabla1[[#This Row],[Estado]]="No Aplica","",IF(Tabla1[[#This Row],[Estado]]="Con respuesta","Gestionado",IFERROR(NETWORKDAYS(TODAY(),Tabla1[[#This Row],[Fecha de Vencimiento]],Festivos),"")))</f>
        <v/>
      </c>
      <c r="L28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17" s="1"/>
      <c r="N2817" s="1"/>
      <c r="O2817" s="1"/>
      <c r="P2817" s="1" t="str">
        <f>_xlfn.IFNA(VLOOKUP(Tabla1[[#This Row],[Departamento]],Departamentos,2,FALSE),"")</f>
        <v/>
      </c>
      <c r="Q2817" s="1"/>
      <c r="R2817" s="1" t="str">
        <f>_xlfn.IFNA(VLOOKUP(Tabla1[[#This Row],[Municipio]],Municipios,2,FALSE),"")</f>
        <v/>
      </c>
      <c r="S2817" s="1"/>
      <c r="T2817" s="1"/>
      <c r="U2817" s="1"/>
      <c r="V2817" s="1"/>
      <c r="W2817" s="1"/>
      <c r="Z2817" s="1"/>
    </row>
    <row r="2818" spans="1:26">
      <c r="A2818" s="1"/>
      <c r="B2818" s="1"/>
      <c r="D2818" s="1"/>
      <c r="E2818" s="1"/>
      <c r="F2818" s="1"/>
      <c r="G2818" s="1"/>
      <c r="H2818" s="1"/>
      <c r="I2818" s="1" t="str">
        <f>IFERROR(VLOOKUP(Tabla1[[#This Row],[Tipo de Petición, queja o reclamo, queja o reclamo]],Tipif,2,0),"")</f>
        <v/>
      </c>
      <c r="J2818" s="2" t="str">
        <f>IF(Tabla1[[#This Row],[Fecha Radicado]]="","",IF(Tabla1[[#This Row],[Tipo de Petición, queja o reclamo, queja o reclamo]]="Sin término de respuesta","No aplica",WORKDAY(Tabla1[[#This Row],[Fecha Radicado]],Tabla1[[#This Row],[Plazo]],Festivos)))</f>
        <v/>
      </c>
      <c r="K2818" s="3" t="str">
        <f ca="1">IF(Tabla1[[#This Row],[Estado]]="No Aplica","",IF(Tabla1[[#This Row],[Estado]]="Con respuesta","Gestionado",IFERROR(NETWORKDAYS(TODAY(),Tabla1[[#This Row],[Fecha de Vencimiento]],Festivos),"")))</f>
        <v/>
      </c>
      <c r="L28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18" s="1"/>
      <c r="N2818" s="1"/>
      <c r="O2818" s="1"/>
      <c r="P2818" s="1" t="str">
        <f>_xlfn.IFNA(VLOOKUP(Tabla1[[#This Row],[Departamento]],Departamentos,2,FALSE),"")</f>
        <v/>
      </c>
      <c r="Q2818" s="1"/>
      <c r="R2818" s="1" t="str">
        <f>_xlfn.IFNA(VLOOKUP(Tabla1[[#This Row],[Municipio]],Municipios,2,FALSE),"")</f>
        <v/>
      </c>
      <c r="S2818" s="1"/>
      <c r="T2818" s="1"/>
      <c r="U2818" s="1"/>
      <c r="V2818" s="1"/>
      <c r="W2818" s="1"/>
      <c r="Z2818" s="1"/>
    </row>
    <row r="2819" spans="1:26">
      <c r="A2819" s="1"/>
      <c r="B2819" s="1"/>
      <c r="D2819" s="1"/>
      <c r="E2819" s="1"/>
      <c r="F2819" s="1"/>
      <c r="G2819" s="1"/>
      <c r="H2819" s="1"/>
      <c r="I2819" s="1" t="str">
        <f>IFERROR(VLOOKUP(Tabla1[[#This Row],[Tipo de Petición, queja o reclamo, queja o reclamo]],Tipif,2,0),"")</f>
        <v/>
      </c>
      <c r="J2819" s="2" t="str">
        <f>IF(Tabla1[[#This Row],[Fecha Radicado]]="","",IF(Tabla1[[#This Row],[Tipo de Petición, queja o reclamo, queja o reclamo]]="Sin término de respuesta","No aplica",WORKDAY(Tabla1[[#This Row],[Fecha Radicado]],Tabla1[[#This Row],[Plazo]],Festivos)))</f>
        <v/>
      </c>
      <c r="K2819" s="3" t="str">
        <f ca="1">IF(Tabla1[[#This Row],[Estado]]="No Aplica","",IF(Tabla1[[#This Row],[Estado]]="Con respuesta","Gestionado",IFERROR(NETWORKDAYS(TODAY(),Tabla1[[#This Row],[Fecha de Vencimiento]],Festivos),"")))</f>
        <v/>
      </c>
      <c r="L28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19" s="1"/>
      <c r="N2819" s="1"/>
      <c r="O2819" s="1"/>
      <c r="P2819" s="1" t="str">
        <f>_xlfn.IFNA(VLOOKUP(Tabla1[[#This Row],[Departamento]],Departamentos,2,FALSE),"")</f>
        <v/>
      </c>
      <c r="Q2819" s="1"/>
      <c r="R2819" s="1" t="str">
        <f>_xlfn.IFNA(VLOOKUP(Tabla1[[#This Row],[Municipio]],Municipios,2,FALSE),"")</f>
        <v/>
      </c>
      <c r="S2819" s="1"/>
      <c r="T2819" s="1"/>
      <c r="U2819" s="1"/>
      <c r="V2819" s="1"/>
      <c r="W2819" s="1"/>
      <c r="Z2819" s="1"/>
    </row>
    <row r="2820" spans="1:26">
      <c r="A2820" s="1"/>
      <c r="B2820" s="1"/>
      <c r="D2820" s="1"/>
      <c r="E2820" s="1"/>
      <c r="F2820" s="1"/>
      <c r="G2820" s="1"/>
      <c r="H2820" s="1"/>
      <c r="I2820" s="1" t="str">
        <f>IFERROR(VLOOKUP(Tabla1[[#This Row],[Tipo de Petición, queja o reclamo, queja o reclamo]],Tipif,2,0),"")</f>
        <v/>
      </c>
      <c r="J2820" s="2" t="str">
        <f>IF(Tabla1[[#This Row],[Fecha Radicado]]="","",IF(Tabla1[[#This Row],[Tipo de Petición, queja o reclamo, queja o reclamo]]="Sin término de respuesta","No aplica",WORKDAY(Tabla1[[#This Row],[Fecha Radicado]],Tabla1[[#This Row],[Plazo]],Festivos)))</f>
        <v/>
      </c>
      <c r="K2820" s="3" t="str">
        <f ca="1">IF(Tabla1[[#This Row],[Estado]]="No Aplica","",IF(Tabla1[[#This Row],[Estado]]="Con respuesta","Gestionado",IFERROR(NETWORKDAYS(TODAY(),Tabla1[[#This Row],[Fecha de Vencimiento]],Festivos),"")))</f>
        <v/>
      </c>
      <c r="L28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20" s="1"/>
      <c r="N2820" s="1"/>
      <c r="O2820" s="1"/>
      <c r="P2820" s="1" t="str">
        <f>_xlfn.IFNA(VLOOKUP(Tabla1[[#This Row],[Departamento]],Departamentos,2,FALSE),"")</f>
        <v/>
      </c>
      <c r="Q2820" s="1"/>
      <c r="R2820" s="1" t="str">
        <f>_xlfn.IFNA(VLOOKUP(Tabla1[[#This Row],[Municipio]],Municipios,2,FALSE),"")</f>
        <v/>
      </c>
      <c r="S2820" s="1"/>
      <c r="T2820" s="1"/>
      <c r="U2820" s="1"/>
      <c r="V2820" s="1"/>
      <c r="W2820" s="1"/>
      <c r="Z2820" s="1"/>
    </row>
    <row r="2821" spans="1:26">
      <c r="A2821" s="1"/>
      <c r="B2821" s="1"/>
      <c r="D2821" s="1"/>
      <c r="E2821" s="1"/>
      <c r="F2821" s="1"/>
      <c r="G2821" s="1"/>
      <c r="H2821" s="1"/>
      <c r="I2821" s="1" t="str">
        <f>IFERROR(VLOOKUP(Tabla1[[#This Row],[Tipo de Petición, queja o reclamo, queja o reclamo]],Tipif,2,0),"")</f>
        <v/>
      </c>
      <c r="J2821" s="2" t="str">
        <f>IF(Tabla1[[#This Row],[Fecha Radicado]]="","",IF(Tabla1[[#This Row],[Tipo de Petición, queja o reclamo, queja o reclamo]]="Sin término de respuesta","No aplica",WORKDAY(Tabla1[[#This Row],[Fecha Radicado]],Tabla1[[#This Row],[Plazo]],Festivos)))</f>
        <v/>
      </c>
      <c r="K2821" s="3" t="str">
        <f ca="1">IF(Tabla1[[#This Row],[Estado]]="No Aplica","",IF(Tabla1[[#This Row],[Estado]]="Con respuesta","Gestionado",IFERROR(NETWORKDAYS(TODAY(),Tabla1[[#This Row],[Fecha de Vencimiento]],Festivos),"")))</f>
        <v/>
      </c>
      <c r="L28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21" s="1"/>
      <c r="N2821" s="1"/>
      <c r="O2821" s="1"/>
      <c r="P2821" s="1" t="str">
        <f>_xlfn.IFNA(VLOOKUP(Tabla1[[#This Row],[Departamento]],Departamentos,2,FALSE),"")</f>
        <v/>
      </c>
      <c r="Q2821" s="1"/>
      <c r="R2821" s="1" t="str">
        <f>_xlfn.IFNA(VLOOKUP(Tabla1[[#This Row],[Municipio]],Municipios,2,FALSE),"")</f>
        <v/>
      </c>
      <c r="S2821" s="1"/>
      <c r="T2821" s="1"/>
      <c r="U2821" s="1"/>
      <c r="V2821" s="1"/>
      <c r="W2821" s="1"/>
      <c r="Z2821" s="1"/>
    </row>
    <row r="2822" spans="1:26">
      <c r="A2822" s="1"/>
      <c r="B2822" s="1"/>
      <c r="D2822" s="1"/>
      <c r="E2822" s="1"/>
      <c r="F2822" s="1"/>
      <c r="G2822" s="1"/>
      <c r="H2822" s="1"/>
      <c r="I2822" s="1" t="str">
        <f>IFERROR(VLOOKUP(Tabla1[[#This Row],[Tipo de Petición, queja o reclamo, queja o reclamo]],Tipif,2,0),"")</f>
        <v/>
      </c>
      <c r="J2822" s="2" t="str">
        <f>IF(Tabla1[[#This Row],[Fecha Radicado]]="","",IF(Tabla1[[#This Row],[Tipo de Petición, queja o reclamo, queja o reclamo]]="Sin término de respuesta","No aplica",WORKDAY(Tabla1[[#This Row],[Fecha Radicado]],Tabla1[[#This Row],[Plazo]],Festivos)))</f>
        <v/>
      </c>
      <c r="K2822" s="3" t="str">
        <f ca="1">IF(Tabla1[[#This Row],[Estado]]="No Aplica","",IF(Tabla1[[#This Row],[Estado]]="Con respuesta","Gestionado",IFERROR(NETWORKDAYS(TODAY(),Tabla1[[#This Row],[Fecha de Vencimiento]],Festivos),"")))</f>
        <v/>
      </c>
      <c r="L28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22" s="1"/>
      <c r="N2822" s="1"/>
      <c r="O2822" s="1"/>
      <c r="P2822" s="1" t="str">
        <f>_xlfn.IFNA(VLOOKUP(Tabla1[[#This Row],[Departamento]],Departamentos,2,FALSE),"")</f>
        <v/>
      </c>
      <c r="Q2822" s="1"/>
      <c r="R2822" s="1" t="str">
        <f>_xlfn.IFNA(VLOOKUP(Tabla1[[#This Row],[Municipio]],Municipios,2,FALSE),"")</f>
        <v/>
      </c>
      <c r="S2822" s="1"/>
      <c r="T2822" s="1"/>
      <c r="U2822" s="1"/>
      <c r="V2822" s="1"/>
      <c r="W2822" s="1"/>
      <c r="Z2822" s="1"/>
    </row>
    <row r="2823" spans="1:26">
      <c r="A2823" s="1"/>
      <c r="B2823" s="1"/>
      <c r="D2823" s="1"/>
      <c r="E2823" s="1"/>
      <c r="F2823" s="1"/>
      <c r="G2823" s="1"/>
      <c r="H2823" s="1"/>
      <c r="I2823" s="1" t="str">
        <f>IFERROR(VLOOKUP(Tabla1[[#This Row],[Tipo de Petición, queja o reclamo, queja o reclamo]],Tipif,2,0),"")</f>
        <v/>
      </c>
      <c r="J2823" s="2" t="str">
        <f>IF(Tabla1[[#This Row],[Fecha Radicado]]="","",IF(Tabla1[[#This Row],[Tipo de Petición, queja o reclamo, queja o reclamo]]="Sin término de respuesta","No aplica",WORKDAY(Tabla1[[#This Row],[Fecha Radicado]],Tabla1[[#This Row],[Plazo]],Festivos)))</f>
        <v/>
      </c>
      <c r="K2823" s="3" t="str">
        <f ca="1">IF(Tabla1[[#This Row],[Estado]]="No Aplica","",IF(Tabla1[[#This Row],[Estado]]="Con respuesta","Gestionado",IFERROR(NETWORKDAYS(TODAY(),Tabla1[[#This Row],[Fecha de Vencimiento]],Festivos),"")))</f>
        <v/>
      </c>
      <c r="L28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23" s="1"/>
      <c r="N2823" s="1"/>
      <c r="O2823" s="1"/>
      <c r="P2823" s="1" t="str">
        <f>_xlfn.IFNA(VLOOKUP(Tabla1[[#This Row],[Departamento]],Departamentos,2,FALSE),"")</f>
        <v/>
      </c>
      <c r="Q2823" s="1"/>
      <c r="R2823" s="1" t="str">
        <f>_xlfn.IFNA(VLOOKUP(Tabla1[[#This Row],[Municipio]],Municipios,2,FALSE),"")</f>
        <v/>
      </c>
      <c r="S2823" s="1"/>
      <c r="T2823" s="1"/>
      <c r="U2823" s="1"/>
      <c r="V2823" s="1"/>
      <c r="W2823" s="1"/>
      <c r="Z2823" s="1"/>
    </row>
    <row r="2824" spans="1:26">
      <c r="A2824" s="1"/>
      <c r="B2824" s="1"/>
      <c r="D2824" s="1"/>
      <c r="E2824" s="1"/>
      <c r="F2824" s="1"/>
      <c r="G2824" s="1"/>
      <c r="H2824" s="1"/>
      <c r="I2824" s="1" t="str">
        <f>IFERROR(VLOOKUP(Tabla1[[#This Row],[Tipo de Petición, queja o reclamo, queja o reclamo]],Tipif,2,0),"")</f>
        <v/>
      </c>
      <c r="J2824" s="2" t="str">
        <f>IF(Tabla1[[#This Row],[Fecha Radicado]]="","",IF(Tabla1[[#This Row],[Tipo de Petición, queja o reclamo, queja o reclamo]]="Sin término de respuesta","No aplica",WORKDAY(Tabla1[[#This Row],[Fecha Radicado]],Tabla1[[#This Row],[Plazo]],Festivos)))</f>
        <v/>
      </c>
      <c r="K2824" s="3" t="str">
        <f ca="1">IF(Tabla1[[#This Row],[Estado]]="No Aplica","",IF(Tabla1[[#This Row],[Estado]]="Con respuesta","Gestionado",IFERROR(NETWORKDAYS(TODAY(),Tabla1[[#This Row],[Fecha de Vencimiento]],Festivos),"")))</f>
        <v/>
      </c>
      <c r="L28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24" s="1"/>
      <c r="N2824" s="1"/>
      <c r="O2824" s="1"/>
      <c r="P2824" s="1" t="str">
        <f>_xlfn.IFNA(VLOOKUP(Tabla1[[#This Row],[Departamento]],Departamentos,2,FALSE),"")</f>
        <v/>
      </c>
      <c r="Q2824" s="1"/>
      <c r="R2824" s="1" t="str">
        <f>_xlfn.IFNA(VLOOKUP(Tabla1[[#This Row],[Municipio]],Municipios,2,FALSE),"")</f>
        <v/>
      </c>
      <c r="S2824" s="1"/>
      <c r="T2824" s="1"/>
      <c r="U2824" s="1"/>
      <c r="V2824" s="1"/>
      <c r="W2824" s="1"/>
      <c r="Z2824" s="1"/>
    </row>
    <row r="2825" spans="1:26">
      <c r="A2825" s="1"/>
      <c r="B2825" s="1"/>
      <c r="D2825" s="1"/>
      <c r="E2825" s="1"/>
      <c r="F2825" s="1"/>
      <c r="G2825" s="1"/>
      <c r="H2825" s="1"/>
      <c r="I2825" s="1" t="str">
        <f>IFERROR(VLOOKUP(Tabla1[[#This Row],[Tipo de Petición, queja o reclamo, queja o reclamo]],Tipif,2,0),"")</f>
        <v/>
      </c>
      <c r="J2825" s="2" t="str">
        <f>IF(Tabla1[[#This Row],[Fecha Radicado]]="","",IF(Tabla1[[#This Row],[Tipo de Petición, queja o reclamo, queja o reclamo]]="Sin término de respuesta","No aplica",WORKDAY(Tabla1[[#This Row],[Fecha Radicado]],Tabla1[[#This Row],[Plazo]],Festivos)))</f>
        <v/>
      </c>
      <c r="K2825" s="3" t="str">
        <f ca="1">IF(Tabla1[[#This Row],[Estado]]="No Aplica","",IF(Tabla1[[#This Row],[Estado]]="Con respuesta","Gestionado",IFERROR(NETWORKDAYS(TODAY(),Tabla1[[#This Row],[Fecha de Vencimiento]],Festivos),"")))</f>
        <v/>
      </c>
      <c r="L28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25" s="1"/>
      <c r="N2825" s="1"/>
      <c r="O2825" s="1"/>
      <c r="P2825" s="1" t="str">
        <f>_xlfn.IFNA(VLOOKUP(Tabla1[[#This Row],[Departamento]],Departamentos,2,FALSE),"")</f>
        <v/>
      </c>
      <c r="Q2825" s="1"/>
      <c r="R2825" s="1" t="str">
        <f>_xlfn.IFNA(VLOOKUP(Tabla1[[#This Row],[Municipio]],Municipios,2,FALSE),"")</f>
        <v/>
      </c>
      <c r="S2825" s="1"/>
      <c r="T2825" s="1"/>
      <c r="U2825" s="1"/>
      <c r="V2825" s="1"/>
      <c r="W2825" s="1"/>
      <c r="Z2825" s="1"/>
    </row>
    <row r="2826" spans="1:26">
      <c r="A2826" s="1"/>
      <c r="B2826" s="1"/>
      <c r="D2826" s="1"/>
      <c r="E2826" s="1"/>
      <c r="F2826" s="1"/>
      <c r="G2826" s="1"/>
      <c r="H2826" s="1"/>
      <c r="I2826" s="1" t="str">
        <f>IFERROR(VLOOKUP(Tabla1[[#This Row],[Tipo de Petición, queja o reclamo, queja o reclamo]],Tipif,2,0),"")</f>
        <v/>
      </c>
      <c r="J2826" s="2" t="str">
        <f>IF(Tabla1[[#This Row],[Fecha Radicado]]="","",IF(Tabla1[[#This Row],[Tipo de Petición, queja o reclamo, queja o reclamo]]="Sin término de respuesta","No aplica",WORKDAY(Tabla1[[#This Row],[Fecha Radicado]],Tabla1[[#This Row],[Plazo]],Festivos)))</f>
        <v/>
      </c>
      <c r="K2826" s="3" t="str">
        <f ca="1">IF(Tabla1[[#This Row],[Estado]]="No Aplica","",IF(Tabla1[[#This Row],[Estado]]="Con respuesta","Gestionado",IFERROR(NETWORKDAYS(TODAY(),Tabla1[[#This Row],[Fecha de Vencimiento]],Festivos),"")))</f>
        <v/>
      </c>
      <c r="L28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26" s="1"/>
      <c r="N2826" s="1"/>
      <c r="O2826" s="1"/>
      <c r="P2826" s="1" t="str">
        <f>_xlfn.IFNA(VLOOKUP(Tabla1[[#This Row],[Departamento]],Departamentos,2,FALSE),"")</f>
        <v/>
      </c>
      <c r="Q2826" s="1"/>
      <c r="R2826" s="1" t="str">
        <f>_xlfn.IFNA(VLOOKUP(Tabla1[[#This Row],[Municipio]],Municipios,2,FALSE),"")</f>
        <v/>
      </c>
      <c r="S2826" s="1"/>
      <c r="T2826" s="1"/>
      <c r="U2826" s="1"/>
      <c r="V2826" s="1"/>
      <c r="W2826" s="1"/>
      <c r="Z2826" s="1"/>
    </row>
    <row r="2827" spans="1:26">
      <c r="A2827" s="1"/>
      <c r="B2827" s="1"/>
      <c r="D2827" s="1"/>
      <c r="E2827" s="1"/>
      <c r="F2827" s="1"/>
      <c r="G2827" s="1"/>
      <c r="H2827" s="1"/>
      <c r="I2827" s="1" t="str">
        <f>IFERROR(VLOOKUP(Tabla1[[#This Row],[Tipo de Petición, queja o reclamo, queja o reclamo]],Tipif,2,0),"")</f>
        <v/>
      </c>
      <c r="J2827" s="2" t="str">
        <f>IF(Tabla1[[#This Row],[Fecha Radicado]]="","",IF(Tabla1[[#This Row],[Tipo de Petición, queja o reclamo, queja o reclamo]]="Sin término de respuesta","No aplica",WORKDAY(Tabla1[[#This Row],[Fecha Radicado]],Tabla1[[#This Row],[Plazo]],Festivos)))</f>
        <v/>
      </c>
      <c r="K2827" s="3" t="str">
        <f ca="1">IF(Tabla1[[#This Row],[Estado]]="No Aplica","",IF(Tabla1[[#This Row],[Estado]]="Con respuesta","Gestionado",IFERROR(NETWORKDAYS(TODAY(),Tabla1[[#This Row],[Fecha de Vencimiento]],Festivos),"")))</f>
        <v/>
      </c>
      <c r="L28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27" s="1"/>
      <c r="N2827" s="1"/>
      <c r="O2827" s="1"/>
      <c r="P2827" s="1" t="str">
        <f>_xlfn.IFNA(VLOOKUP(Tabla1[[#This Row],[Departamento]],Departamentos,2,FALSE),"")</f>
        <v/>
      </c>
      <c r="Q2827" s="1"/>
      <c r="R2827" s="1" t="str">
        <f>_xlfn.IFNA(VLOOKUP(Tabla1[[#This Row],[Municipio]],Municipios,2,FALSE),"")</f>
        <v/>
      </c>
      <c r="S2827" s="1"/>
      <c r="T2827" s="1"/>
      <c r="U2827" s="1"/>
      <c r="V2827" s="1"/>
      <c r="W2827" s="1"/>
      <c r="Z2827" s="1"/>
    </row>
    <row r="2828" spans="1:26">
      <c r="A2828" s="1"/>
      <c r="B2828" s="1"/>
      <c r="D2828" s="1"/>
      <c r="E2828" s="1"/>
      <c r="F2828" s="1"/>
      <c r="G2828" s="1"/>
      <c r="H2828" s="1"/>
      <c r="I2828" s="1" t="str">
        <f>IFERROR(VLOOKUP(Tabla1[[#This Row],[Tipo de Petición, queja o reclamo, queja o reclamo]],Tipif,2,0),"")</f>
        <v/>
      </c>
      <c r="J2828" s="2" t="str">
        <f>IF(Tabla1[[#This Row],[Fecha Radicado]]="","",IF(Tabla1[[#This Row],[Tipo de Petición, queja o reclamo, queja o reclamo]]="Sin término de respuesta","No aplica",WORKDAY(Tabla1[[#This Row],[Fecha Radicado]],Tabla1[[#This Row],[Plazo]],Festivos)))</f>
        <v/>
      </c>
      <c r="K2828" s="3" t="str">
        <f ca="1">IF(Tabla1[[#This Row],[Estado]]="No Aplica","",IF(Tabla1[[#This Row],[Estado]]="Con respuesta","Gestionado",IFERROR(NETWORKDAYS(TODAY(),Tabla1[[#This Row],[Fecha de Vencimiento]],Festivos),"")))</f>
        <v/>
      </c>
      <c r="L28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28" s="1"/>
      <c r="N2828" s="1"/>
      <c r="O2828" s="1"/>
      <c r="P2828" s="1" t="str">
        <f>_xlfn.IFNA(VLOOKUP(Tabla1[[#This Row],[Departamento]],Departamentos,2,FALSE),"")</f>
        <v/>
      </c>
      <c r="Q2828" s="1"/>
      <c r="R2828" s="1" t="str">
        <f>_xlfn.IFNA(VLOOKUP(Tabla1[[#This Row],[Municipio]],Municipios,2,FALSE),"")</f>
        <v/>
      </c>
      <c r="S2828" s="1"/>
      <c r="T2828" s="1"/>
      <c r="U2828" s="1"/>
      <c r="V2828" s="1"/>
      <c r="W2828" s="1"/>
      <c r="Z2828" s="1"/>
    </row>
    <row r="2829" spans="1:26">
      <c r="A2829" s="1"/>
      <c r="B2829" s="1"/>
      <c r="D2829" s="1"/>
      <c r="E2829" s="1"/>
      <c r="F2829" s="1"/>
      <c r="G2829" s="1"/>
      <c r="H2829" s="1"/>
      <c r="I2829" s="1" t="str">
        <f>IFERROR(VLOOKUP(Tabla1[[#This Row],[Tipo de Petición, queja o reclamo, queja o reclamo]],Tipif,2,0),"")</f>
        <v/>
      </c>
      <c r="J2829" s="2" t="str">
        <f>IF(Tabla1[[#This Row],[Fecha Radicado]]="","",IF(Tabla1[[#This Row],[Tipo de Petición, queja o reclamo, queja o reclamo]]="Sin término de respuesta","No aplica",WORKDAY(Tabla1[[#This Row],[Fecha Radicado]],Tabla1[[#This Row],[Plazo]],Festivos)))</f>
        <v/>
      </c>
      <c r="K2829" s="3" t="str">
        <f ca="1">IF(Tabla1[[#This Row],[Estado]]="No Aplica","",IF(Tabla1[[#This Row],[Estado]]="Con respuesta","Gestionado",IFERROR(NETWORKDAYS(TODAY(),Tabla1[[#This Row],[Fecha de Vencimiento]],Festivos),"")))</f>
        <v/>
      </c>
      <c r="L28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29" s="1"/>
      <c r="N2829" s="1"/>
      <c r="O2829" s="1"/>
      <c r="P2829" s="1" t="str">
        <f>_xlfn.IFNA(VLOOKUP(Tabla1[[#This Row],[Departamento]],Departamentos,2,FALSE),"")</f>
        <v/>
      </c>
      <c r="Q2829" s="1"/>
      <c r="R2829" s="1" t="str">
        <f>_xlfn.IFNA(VLOOKUP(Tabla1[[#This Row],[Municipio]],Municipios,2,FALSE),"")</f>
        <v/>
      </c>
      <c r="S2829" s="1"/>
      <c r="T2829" s="1"/>
      <c r="U2829" s="1"/>
      <c r="V2829" s="1"/>
      <c r="W2829" s="1"/>
      <c r="Z2829" s="1"/>
    </row>
    <row r="2830" spans="1:26">
      <c r="A2830" s="1"/>
      <c r="B2830" s="1"/>
      <c r="D2830" s="1"/>
      <c r="E2830" s="1"/>
      <c r="F2830" s="1"/>
      <c r="G2830" s="1"/>
      <c r="H2830" s="1"/>
      <c r="I2830" s="1" t="str">
        <f>IFERROR(VLOOKUP(Tabla1[[#This Row],[Tipo de Petición, queja o reclamo, queja o reclamo]],Tipif,2,0),"")</f>
        <v/>
      </c>
      <c r="J2830" s="2" t="str">
        <f>IF(Tabla1[[#This Row],[Fecha Radicado]]="","",IF(Tabla1[[#This Row],[Tipo de Petición, queja o reclamo, queja o reclamo]]="Sin término de respuesta","No aplica",WORKDAY(Tabla1[[#This Row],[Fecha Radicado]],Tabla1[[#This Row],[Plazo]],Festivos)))</f>
        <v/>
      </c>
      <c r="K2830" s="3" t="str">
        <f ca="1">IF(Tabla1[[#This Row],[Estado]]="No Aplica","",IF(Tabla1[[#This Row],[Estado]]="Con respuesta","Gestionado",IFERROR(NETWORKDAYS(TODAY(),Tabla1[[#This Row],[Fecha de Vencimiento]],Festivos),"")))</f>
        <v/>
      </c>
      <c r="L28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30" s="1"/>
      <c r="N2830" s="1"/>
      <c r="O2830" s="1"/>
      <c r="P2830" s="1" t="str">
        <f>_xlfn.IFNA(VLOOKUP(Tabla1[[#This Row],[Departamento]],Departamentos,2,FALSE),"")</f>
        <v/>
      </c>
      <c r="Q2830" s="1"/>
      <c r="R2830" s="1" t="str">
        <f>_xlfn.IFNA(VLOOKUP(Tabla1[[#This Row],[Municipio]],Municipios,2,FALSE),"")</f>
        <v/>
      </c>
      <c r="S2830" s="1"/>
      <c r="T2830" s="1"/>
      <c r="U2830" s="1"/>
      <c r="V2830" s="1"/>
      <c r="W2830" s="1"/>
      <c r="Z2830" s="1"/>
    </row>
    <row r="2831" spans="1:26">
      <c r="A2831" s="1"/>
      <c r="B2831" s="1"/>
      <c r="D2831" s="1"/>
      <c r="E2831" s="1"/>
      <c r="F2831" s="1"/>
      <c r="G2831" s="1"/>
      <c r="H2831" s="1"/>
      <c r="I2831" s="1" t="str">
        <f>IFERROR(VLOOKUP(Tabla1[[#This Row],[Tipo de Petición, queja o reclamo, queja o reclamo]],Tipif,2,0),"")</f>
        <v/>
      </c>
      <c r="J2831" s="2" t="str">
        <f>IF(Tabla1[[#This Row],[Fecha Radicado]]="","",IF(Tabla1[[#This Row],[Tipo de Petición, queja o reclamo, queja o reclamo]]="Sin término de respuesta","No aplica",WORKDAY(Tabla1[[#This Row],[Fecha Radicado]],Tabla1[[#This Row],[Plazo]],Festivos)))</f>
        <v/>
      </c>
      <c r="K2831" s="3" t="str">
        <f ca="1">IF(Tabla1[[#This Row],[Estado]]="No Aplica","",IF(Tabla1[[#This Row],[Estado]]="Con respuesta","Gestionado",IFERROR(NETWORKDAYS(TODAY(),Tabla1[[#This Row],[Fecha de Vencimiento]],Festivos),"")))</f>
        <v/>
      </c>
      <c r="L28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31" s="1"/>
      <c r="N2831" s="1"/>
      <c r="O2831" s="1"/>
      <c r="P2831" s="1" t="str">
        <f>_xlfn.IFNA(VLOOKUP(Tabla1[[#This Row],[Departamento]],Departamentos,2,FALSE),"")</f>
        <v/>
      </c>
      <c r="Q2831" s="1"/>
      <c r="R2831" s="1" t="str">
        <f>_xlfn.IFNA(VLOOKUP(Tabla1[[#This Row],[Municipio]],Municipios,2,FALSE),"")</f>
        <v/>
      </c>
      <c r="S2831" s="1"/>
      <c r="T2831" s="1"/>
      <c r="U2831" s="1"/>
      <c r="V2831" s="1"/>
      <c r="W2831" s="1"/>
      <c r="Z2831" s="1"/>
    </row>
    <row r="2832" spans="1:26">
      <c r="A2832" s="1"/>
      <c r="B2832" s="1"/>
      <c r="D2832" s="1"/>
      <c r="E2832" s="1"/>
      <c r="F2832" s="1"/>
      <c r="G2832" s="1"/>
      <c r="H2832" s="1"/>
      <c r="I2832" s="1" t="str">
        <f>IFERROR(VLOOKUP(Tabla1[[#This Row],[Tipo de Petición, queja o reclamo, queja o reclamo]],Tipif,2,0),"")</f>
        <v/>
      </c>
      <c r="J2832" s="2" t="str">
        <f>IF(Tabla1[[#This Row],[Fecha Radicado]]="","",IF(Tabla1[[#This Row],[Tipo de Petición, queja o reclamo, queja o reclamo]]="Sin término de respuesta","No aplica",WORKDAY(Tabla1[[#This Row],[Fecha Radicado]],Tabla1[[#This Row],[Plazo]],Festivos)))</f>
        <v/>
      </c>
      <c r="K2832" s="3" t="str">
        <f ca="1">IF(Tabla1[[#This Row],[Estado]]="No Aplica","",IF(Tabla1[[#This Row],[Estado]]="Con respuesta","Gestionado",IFERROR(NETWORKDAYS(TODAY(),Tabla1[[#This Row],[Fecha de Vencimiento]],Festivos),"")))</f>
        <v/>
      </c>
      <c r="L28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32" s="1"/>
      <c r="N2832" s="1"/>
      <c r="O2832" s="1"/>
      <c r="P2832" s="1" t="str">
        <f>_xlfn.IFNA(VLOOKUP(Tabla1[[#This Row],[Departamento]],Departamentos,2,FALSE),"")</f>
        <v/>
      </c>
      <c r="Q2832" s="1"/>
      <c r="R2832" s="1" t="str">
        <f>_xlfn.IFNA(VLOOKUP(Tabla1[[#This Row],[Municipio]],Municipios,2,FALSE),"")</f>
        <v/>
      </c>
      <c r="S2832" s="1"/>
      <c r="T2832" s="1"/>
      <c r="U2832" s="1"/>
      <c r="V2832" s="1"/>
      <c r="W2832" s="1"/>
      <c r="Z2832" s="1"/>
    </row>
    <row r="2833" spans="1:26">
      <c r="A2833" s="1"/>
      <c r="B2833" s="1"/>
      <c r="D2833" s="1"/>
      <c r="E2833" s="1"/>
      <c r="F2833" s="1"/>
      <c r="G2833" s="1"/>
      <c r="H2833" s="1"/>
      <c r="I2833" s="1" t="str">
        <f>IFERROR(VLOOKUP(Tabla1[[#This Row],[Tipo de Petición, queja o reclamo, queja o reclamo]],Tipif,2,0),"")</f>
        <v/>
      </c>
      <c r="J2833" s="2" t="str">
        <f>IF(Tabla1[[#This Row],[Fecha Radicado]]="","",IF(Tabla1[[#This Row],[Tipo de Petición, queja o reclamo, queja o reclamo]]="Sin término de respuesta","No aplica",WORKDAY(Tabla1[[#This Row],[Fecha Radicado]],Tabla1[[#This Row],[Plazo]],Festivos)))</f>
        <v/>
      </c>
      <c r="K2833" s="3" t="str">
        <f ca="1">IF(Tabla1[[#This Row],[Estado]]="No Aplica","",IF(Tabla1[[#This Row],[Estado]]="Con respuesta","Gestionado",IFERROR(NETWORKDAYS(TODAY(),Tabla1[[#This Row],[Fecha de Vencimiento]],Festivos),"")))</f>
        <v/>
      </c>
      <c r="L28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33" s="1"/>
      <c r="N2833" s="1"/>
      <c r="O2833" s="1"/>
      <c r="P2833" s="1" t="str">
        <f>_xlfn.IFNA(VLOOKUP(Tabla1[[#This Row],[Departamento]],Departamentos,2,FALSE),"")</f>
        <v/>
      </c>
      <c r="Q2833" s="1"/>
      <c r="R2833" s="1" t="str">
        <f>_xlfn.IFNA(VLOOKUP(Tabla1[[#This Row],[Municipio]],Municipios,2,FALSE),"")</f>
        <v/>
      </c>
      <c r="S2833" s="1"/>
      <c r="T2833" s="1"/>
      <c r="U2833" s="1"/>
      <c r="V2833" s="1"/>
      <c r="W2833" s="1"/>
      <c r="Z2833" s="1"/>
    </row>
    <row r="2834" spans="1:26">
      <c r="A2834" s="1"/>
      <c r="B2834" s="1"/>
      <c r="D2834" s="1"/>
      <c r="E2834" s="1"/>
      <c r="F2834" s="1"/>
      <c r="G2834" s="1"/>
      <c r="H2834" s="1"/>
      <c r="I2834" s="1" t="str">
        <f>IFERROR(VLOOKUP(Tabla1[[#This Row],[Tipo de Petición, queja o reclamo, queja o reclamo]],Tipif,2,0),"")</f>
        <v/>
      </c>
      <c r="J2834" s="2" t="str">
        <f>IF(Tabla1[[#This Row],[Fecha Radicado]]="","",IF(Tabla1[[#This Row],[Tipo de Petición, queja o reclamo, queja o reclamo]]="Sin término de respuesta","No aplica",WORKDAY(Tabla1[[#This Row],[Fecha Radicado]],Tabla1[[#This Row],[Plazo]],Festivos)))</f>
        <v/>
      </c>
      <c r="K2834" s="3" t="str">
        <f ca="1">IF(Tabla1[[#This Row],[Estado]]="No Aplica","",IF(Tabla1[[#This Row],[Estado]]="Con respuesta","Gestionado",IFERROR(NETWORKDAYS(TODAY(),Tabla1[[#This Row],[Fecha de Vencimiento]],Festivos),"")))</f>
        <v/>
      </c>
      <c r="L28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34" s="1"/>
      <c r="N2834" s="1"/>
      <c r="O2834" s="1"/>
      <c r="P2834" s="1" t="str">
        <f>_xlfn.IFNA(VLOOKUP(Tabla1[[#This Row],[Departamento]],Departamentos,2,FALSE),"")</f>
        <v/>
      </c>
      <c r="Q2834" s="1"/>
      <c r="R2834" s="1" t="str">
        <f>_xlfn.IFNA(VLOOKUP(Tabla1[[#This Row],[Municipio]],Municipios,2,FALSE),"")</f>
        <v/>
      </c>
      <c r="S2834" s="1"/>
      <c r="T2834" s="1"/>
      <c r="U2834" s="1"/>
      <c r="V2834" s="1"/>
      <c r="W2834" s="1"/>
      <c r="Z2834" s="1"/>
    </row>
    <row r="2835" spans="1:26">
      <c r="A2835" s="1"/>
      <c r="B2835" s="1"/>
      <c r="D2835" s="1"/>
      <c r="E2835" s="1"/>
      <c r="F2835" s="1"/>
      <c r="G2835" s="1"/>
      <c r="H2835" s="1"/>
      <c r="I2835" s="1" t="str">
        <f>IFERROR(VLOOKUP(Tabla1[[#This Row],[Tipo de Petición, queja o reclamo, queja o reclamo]],Tipif,2,0),"")</f>
        <v/>
      </c>
      <c r="J2835" s="2" t="str">
        <f>IF(Tabla1[[#This Row],[Fecha Radicado]]="","",IF(Tabla1[[#This Row],[Tipo de Petición, queja o reclamo, queja o reclamo]]="Sin término de respuesta","No aplica",WORKDAY(Tabla1[[#This Row],[Fecha Radicado]],Tabla1[[#This Row],[Plazo]],Festivos)))</f>
        <v/>
      </c>
      <c r="K2835" s="3" t="str">
        <f ca="1">IF(Tabla1[[#This Row],[Estado]]="No Aplica","",IF(Tabla1[[#This Row],[Estado]]="Con respuesta","Gestionado",IFERROR(NETWORKDAYS(TODAY(),Tabla1[[#This Row],[Fecha de Vencimiento]],Festivos),"")))</f>
        <v/>
      </c>
      <c r="L28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35" s="1"/>
      <c r="N2835" s="1"/>
      <c r="O2835" s="1"/>
      <c r="P2835" s="1" t="str">
        <f>_xlfn.IFNA(VLOOKUP(Tabla1[[#This Row],[Departamento]],Departamentos,2,FALSE),"")</f>
        <v/>
      </c>
      <c r="Q2835" s="1"/>
      <c r="R2835" s="1" t="str">
        <f>_xlfn.IFNA(VLOOKUP(Tabla1[[#This Row],[Municipio]],Municipios,2,FALSE),"")</f>
        <v/>
      </c>
      <c r="S2835" s="1"/>
      <c r="T2835" s="1"/>
      <c r="U2835" s="1"/>
      <c r="V2835" s="1"/>
      <c r="W2835" s="1"/>
      <c r="Z2835" s="1"/>
    </row>
    <row r="2836" spans="1:26">
      <c r="A2836" s="1"/>
      <c r="B2836" s="1"/>
      <c r="D2836" s="1"/>
      <c r="E2836" s="1"/>
      <c r="F2836" s="1"/>
      <c r="G2836" s="1"/>
      <c r="H2836" s="1"/>
      <c r="I2836" s="1" t="str">
        <f>IFERROR(VLOOKUP(Tabla1[[#This Row],[Tipo de Petición, queja o reclamo, queja o reclamo]],Tipif,2,0),"")</f>
        <v/>
      </c>
      <c r="J2836" s="2" t="str">
        <f>IF(Tabla1[[#This Row],[Fecha Radicado]]="","",IF(Tabla1[[#This Row],[Tipo de Petición, queja o reclamo, queja o reclamo]]="Sin término de respuesta","No aplica",WORKDAY(Tabla1[[#This Row],[Fecha Radicado]],Tabla1[[#This Row],[Plazo]],Festivos)))</f>
        <v/>
      </c>
      <c r="K2836" s="3" t="str">
        <f ca="1">IF(Tabla1[[#This Row],[Estado]]="No Aplica","",IF(Tabla1[[#This Row],[Estado]]="Con respuesta","Gestionado",IFERROR(NETWORKDAYS(TODAY(),Tabla1[[#This Row],[Fecha de Vencimiento]],Festivos),"")))</f>
        <v/>
      </c>
      <c r="L28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36" s="1"/>
      <c r="N2836" s="1"/>
      <c r="O2836" s="1"/>
      <c r="P2836" s="1" t="str">
        <f>_xlfn.IFNA(VLOOKUP(Tabla1[[#This Row],[Departamento]],Departamentos,2,FALSE),"")</f>
        <v/>
      </c>
      <c r="Q2836" s="1"/>
      <c r="R2836" s="1" t="str">
        <f>_xlfn.IFNA(VLOOKUP(Tabla1[[#This Row],[Municipio]],Municipios,2,FALSE),"")</f>
        <v/>
      </c>
      <c r="S2836" s="1"/>
      <c r="T2836" s="1"/>
      <c r="U2836" s="1"/>
      <c r="V2836" s="1"/>
      <c r="W2836" s="1"/>
      <c r="Z2836" s="1"/>
    </row>
    <row r="2837" spans="1:26">
      <c r="A2837" s="1"/>
      <c r="B2837" s="1"/>
      <c r="D2837" s="1"/>
      <c r="E2837" s="1"/>
      <c r="F2837" s="1"/>
      <c r="G2837" s="1"/>
      <c r="H2837" s="1"/>
      <c r="I2837" s="1" t="str">
        <f>IFERROR(VLOOKUP(Tabla1[[#This Row],[Tipo de Petición, queja o reclamo, queja o reclamo]],Tipif,2,0),"")</f>
        <v/>
      </c>
      <c r="J2837" s="2" t="str">
        <f>IF(Tabla1[[#This Row],[Fecha Radicado]]="","",IF(Tabla1[[#This Row],[Tipo de Petición, queja o reclamo, queja o reclamo]]="Sin término de respuesta","No aplica",WORKDAY(Tabla1[[#This Row],[Fecha Radicado]],Tabla1[[#This Row],[Plazo]],Festivos)))</f>
        <v/>
      </c>
      <c r="K2837" s="3" t="str">
        <f ca="1">IF(Tabla1[[#This Row],[Estado]]="No Aplica","",IF(Tabla1[[#This Row],[Estado]]="Con respuesta","Gestionado",IFERROR(NETWORKDAYS(TODAY(),Tabla1[[#This Row],[Fecha de Vencimiento]],Festivos),"")))</f>
        <v/>
      </c>
      <c r="L28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37" s="1"/>
      <c r="N2837" s="1"/>
      <c r="O2837" s="1"/>
      <c r="P2837" s="1" t="str">
        <f>_xlfn.IFNA(VLOOKUP(Tabla1[[#This Row],[Departamento]],Departamentos,2,FALSE),"")</f>
        <v/>
      </c>
      <c r="Q2837" s="1"/>
      <c r="R2837" s="1" t="str">
        <f>_xlfn.IFNA(VLOOKUP(Tabla1[[#This Row],[Municipio]],Municipios,2,FALSE),"")</f>
        <v/>
      </c>
      <c r="S2837" s="1"/>
      <c r="T2837" s="1"/>
      <c r="U2837" s="1"/>
      <c r="V2837" s="1"/>
      <c r="W2837" s="1"/>
      <c r="Z2837" s="1"/>
    </row>
    <row r="2838" spans="1:26">
      <c r="A2838" s="1"/>
      <c r="B2838" s="1"/>
      <c r="D2838" s="1"/>
      <c r="E2838" s="1"/>
      <c r="F2838" s="1"/>
      <c r="G2838" s="1"/>
      <c r="H2838" s="1"/>
      <c r="I2838" s="1" t="str">
        <f>IFERROR(VLOOKUP(Tabla1[[#This Row],[Tipo de Petición, queja o reclamo, queja o reclamo]],Tipif,2,0),"")</f>
        <v/>
      </c>
      <c r="J2838" s="2" t="str">
        <f>IF(Tabla1[[#This Row],[Fecha Radicado]]="","",IF(Tabla1[[#This Row],[Tipo de Petición, queja o reclamo, queja o reclamo]]="Sin término de respuesta","No aplica",WORKDAY(Tabla1[[#This Row],[Fecha Radicado]],Tabla1[[#This Row],[Plazo]],Festivos)))</f>
        <v/>
      </c>
      <c r="K2838" s="3" t="str">
        <f ca="1">IF(Tabla1[[#This Row],[Estado]]="No Aplica","",IF(Tabla1[[#This Row],[Estado]]="Con respuesta","Gestionado",IFERROR(NETWORKDAYS(TODAY(),Tabla1[[#This Row],[Fecha de Vencimiento]],Festivos),"")))</f>
        <v/>
      </c>
      <c r="L28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38" s="1"/>
      <c r="N2838" s="1"/>
      <c r="O2838" s="1"/>
      <c r="P2838" s="1" t="str">
        <f>_xlfn.IFNA(VLOOKUP(Tabla1[[#This Row],[Departamento]],Departamentos,2,FALSE),"")</f>
        <v/>
      </c>
      <c r="Q2838" s="1"/>
      <c r="R2838" s="1" t="str">
        <f>_xlfn.IFNA(VLOOKUP(Tabla1[[#This Row],[Municipio]],Municipios,2,FALSE),"")</f>
        <v/>
      </c>
      <c r="S2838" s="1"/>
      <c r="T2838" s="1"/>
      <c r="U2838" s="1"/>
      <c r="V2838" s="1"/>
      <c r="W2838" s="1"/>
      <c r="Z2838" s="1"/>
    </row>
    <row r="2839" spans="1:26">
      <c r="A2839" s="1"/>
      <c r="B2839" s="1"/>
      <c r="D2839" s="1"/>
      <c r="E2839" s="1"/>
      <c r="F2839" s="1"/>
      <c r="G2839" s="1"/>
      <c r="H2839" s="1"/>
      <c r="I2839" s="1" t="str">
        <f>IFERROR(VLOOKUP(Tabla1[[#This Row],[Tipo de Petición, queja o reclamo, queja o reclamo]],Tipif,2,0),"")</f>
        <v/>
      </c>
      <c r="J2839" s="2" t="str">
        <f>IF(Tabla1[[#This Row],[Fecha Radicado]]="","",IF(Tabla1[[#This Row],[Tipo de Petición, queja o reclamo, queja o reclamo]]="Sin término de respuesta","No aplica",WORKDAY(Tabla1[[#This Row],[Fecha Radicado]],Tabla1[[#This Row],[Plazo]],Festivos)))</f>
        <v/>
      </c>
      <c r="K2839" s="3" t="str">
        <f ca="1">IF(Tabla1[[#This Row],[Estado]]="No Aplica","",IF(Tabla1[[#This Row],[Estado]]="Con respuesta","Gestionado",IFERROR(NETWORKDAYS(TODAY(),Tabla1[[#This Row],[Fecha de Vencimiento]],Festivos),"")))</f>
        <v/>
      </c>
      <c r="L28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39" s="1"/>
      <c r="N2839" s="1"/>
      <c r="O2839" s="1"/>
      <c r="P2839" s="1" t="str">
        <f>_xlfn.IFNA(VLOOKUP(Tabla1[[#This Row],[Departamento]],Departamentos,2,FALSE),"")</f>
        <v/>
      </c>
      <c r="Q2839" s="1"/>
      <c r="R2839" s="1" t="str">
        <f>_xlfn.IFNA(VLOOKUP(Tabla1[[#This Row],[Municipio]],Municipios,2,FALSE),"")</f>
        <v/>
      </c>
      <c r="S2839" s="1"/>
      <c r="T2839" s="1"/>
      <c r="U2839" s="1"/>
      <c r="V2839" s="1"/>
      <c r="W2839" s="1"/>
      <c r="Z2839" s="1"/>
    </row>
    <row r="2840" spans="1:26">
      <c r="A2840" s="1"/>
      <c r="B2840" s="1"/>
      <c r="D2840" s="1"/>
      <c r="E2840" s="1"/>
      <c r="F2840" s="1"/>
      <c r="G2840" s="1"/>
      <c r="H2840" s="1"/>
      <c r="I2840" s="1" t="str">
        <f>IFERROR(VLOOKUP(Tabla1[[#This Row],[Tipo de Petición, queja o reclamo, queja o reclamo]],Tipif,2,0),"")</f>
        <v/>
      </c>
      <c r="J2840" s="2" t="str">
        <f>IF(Tabla1[[#This Row],[Fecha Radicado]]="","",IF(Tabla1[[#This Row],[Tipo de Petición, queja o reclamo, queja o reclamo]]="Sin término de respuesta","No aplica",WORKDAY(Tabla1[[#This Row],[Fecha Radicado]],Tabla1[[#This Row],[Plazo]],Festivos)))</f>
        <v/>
      </c>
      <c r="K2840" s="3" t="str">
        <f ca="1">IF(Tabla1[[#This Row],[Estado]]="No Aplica","",IF(Tabla1[[#This Row],[Estado]]="Con respuesta","Gestionado",IFERROR(NETWORKDAYS(TODAY(),Tabla1[[#This Row],[Fecha de Vencimiento]],Festivos),"")))</f>
        <v/>
      </c>
      <c r="L28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40" s="1"/>
      <c r="N2840" s="1"/>
      <c r="O2840" s="1"/>
      <c r="P2840" s="1" t="str">
        <f>_xlfn.IFNA(VLOOKUP(Tabla1[[#This Row],[Departamento]],Departamentos,2,FALSE),"")</f>
        <v/>
      </c>
      <c r="Q2840" s="1"/>
      <c r="R2840" s="1" t="str">
        <f>_xlfn.IFNA(VLOOKUP(Tabla1[[#This Row],[Municipio]],Municipios,2,FALSE),"")</f>
        <v/>
      </c>
      <c r="S2840" s="1"/>
      <c r="T2840" s="1"/>
      <c r="U2840" s="1"/>
      <c r="V2840" s="1"/>
      <c r="W2840" s="1"/>
      <c r="Z2840" s="1"/>
    </row>
    <row r="2841" spans="1:26">
      <c r="A2841" s="1"/>
      <c r="B2841" s="1"/>
      <c r="D2841" s="1"/>
      <c r="E2841" s="1"/>
      <c r="F2841" s="1"/>
      <c r="G2841" s="1"/>
      <c r="H2841" s="1"/>
      <c r="I2841" s="1" t="str">
        <f>IFERROR(VLOOKUP(Tabla1[[#This Row],[Tipo de Petición, queja o reclamo, queja o reclamo]],Tipif,2,0),"")</f>
        <v/>
      </c>
      <c r="J2841" s="2" t="str">
        <f>IF(Tabla1[[#This Row],[Fecha Radicado]]="","",IF(Tabla1[[#This Row],[Tipo de Petición, queja o reclamo, queja o reclamo]]="Sin término de respuesta","No aplica",WORKDAY(Tabla1[[#This Row],[Fecha Radicado]],Tabla1[[#This Row],[Plazo]],Festivos)))</f>
        <v/>
      </c>
      <c r="K2841" s="3" t="str">
        <f ca="1">IF(Tabla1[[#This Row],[Estado]]="No Aplica","",IF(Tabla1[[#This Row],[Estado]]="Con respuesta","Gestionado",IFERROR(NETWORKDAYS(TODAY(),Tabla1[[#This Row],[Fecha de Vencimiento]],Festivos),"")))</f>
        <v/>
      </c>
      <c r="L28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41" s="1"/>
      <c r="N2841" s="1"/>
      <c r="O2841" s="1"/>
      <c r="P2841" s="1" t="str">
        <f>_xlfn.IFNA(VLOOKUP(Tabla1[[#This Row],[Departamento]],Departamentos,2,FALSE),"")</f>
        <v/>
      </c>
      <c r="Q2841" s="1"/>
      <c r="R2841" s="1" t="str">
        <f>_xlfn.IFNA(VLOOKUP(Tabla1[[#This Row],[Municipio]],Municipios,2,FALSE),"")</f>
        <v/>
      </c>
      <c r="S2841" s="1"/>
      <c r="T2841" s="1"/>
      <c r="U2841" s="1"/>
      <c r="V2841" s="1"/>
      <c r="W2841" s="1"/>
      <c r="Z2841" s="1"/>
    </row>
    <row r="2842" spans="1:26">
      <c r="A2842" s="1"/>
      <c r="B2842" s="1"/>
      <c r="D2842" s="1"/>
      <c r="E2842" s="1"/>
      <c r="F2842" s="1"/>
      <c r="G2842" s="1"/>
      <c r="H2842" s="1"/>
      <c r="I2842" s="1" t="str">
        <f>IFERROR(VLOOKUP(Tabla1[[#This Row],[Tipo de Petición, queja o reclamo, queja o reclamo]],Tipif,2,0),"")</f>
        <v/>
      </c>
      <c r="J2842" s="2" t="str">
        <f>IF(Tabla1[[#This Row],[Fecha Radicado]]="","",IF(Tabla1[[#This Row],[Tipo de Petición, queja o reclamo, queja o reclamo]]="Sin término de respuesta","No aplica",WORKDAY(Tabla1[[#This Row],[Fecha Radicado]],Tabla1[[#This Row],[Plazo]],Festivos)))</f>
        <v/>
      </c>
      <c r="K2842" s="3" t="str">
        <f ca="1">IF(Tabla1[[#This Row],[Estado]]="No Aplica","",IF(Tabla1[[#This Row],[Estado]]="Con respuesta","Gestionado",IFERROR(NETWORKDAYS(TODAY(),Tabla1[[#This Row],[Fecha de Vencimiento]],Festivos),"")))</f>
        <v/>
      </c>
      <c r="L28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42" s="1"/>
      <c r="N2842" s="1"/>
      <c r="O2842" s="1"/>
      <c r="P2842" s="1" t="str">
        <f>_xlfn.IFNA(VLOOKUP(Tabla1[[#This Row],[Departamento]],Departamentos,2,FALSE),"")</f>
        <v/>
      </c>
      <c r="Q2842" s="1"/>
      <c r="R2842" s="1" t="str">
        <f>_xlfn.IFNA(VLOOKUP(Tabla1[[#This Row],[Municipio]],Municipios,2,FALSE),"")</f>
        <v/>
      </c>
      <c r="S2842" s="1"/>
      <c r="T2842" s="1"/>
      <c r="U2842" s="1"/>
      <c r="V2842" s="1"/>
      <c r="W2842" s="1"/>
      <c r="Z2842" s="1"/>
    </row>
    <row r="2843" spans="1:26">
      <c r="A2843" s="1"/>
      <c r="B2843" s="1"/>
      <c r="D2843" s="1"/>
      <c r="E2843" s="1"/>
      <c r="F2843" s="1"/>
      <c r="G2843" s="1"/>
      <c r="H2843" s="1"/>
      <c r="I2843" s="1" t="str">
        <f>IFERROR(VLOOKUP(Tabla1[[#This Row],[Tipo de Petición, queja o reclamo, queja o reclamo]],Tipif,2,0),"")</f>
        <v/>
      </c>
      <c r="J2843" s="2" t="str">
        <f>IF(Tabla1[[#This Row],[Fecha Radicado]]="","",IF(Tabla1[[#This Row],[Tipo de Petición, queja o reclamo, queja o reclamo]]="Sin término de respuesta","No aplica",WORKDAY(Tabla1[[#This Row],[Fecha Radicado]],Tabla1[[#This Row],[Plazo]],Festivos)))</f>
        <v/>
      </c>
      <c r="K2843" s="3" t="str">
        <f ca="1">IF(Tabla1[[#This Row],[Estado]]="No Aplica","",IF(Tabla1[[#This Row],[Estado]]="Con respuesta","Gestionado",IFERROR(NETWORKDAYS(TODAY(),Tabla1[[#This Row],[Fecha de Vencimiento]],Festivos),"")))</f>
        <v/>
      </c>
      <c r="L28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43" s="1"/>
      <c r="N2843" s="1"/>
      <c r="O2843" s="1"/>
      <c r="P2843" s="1" t="str">
        <f>_xlfn.IFNA(VLOOKUP(Tabla1[[#This Row],[Departamento]],Departamentos,2,FALSE),"")</f>
        <v/>
      </c>
      <c r="Q2843" s="1"/>
      <c r="R2843" s="1" t="str">
        <f>_xlfn.IFNA(VLOOKUP(Tabla1[[#This Row],[Municipio]],Municipios,2,FALSE),"")</f>
        <v/>
      </c>
      <c r="S2843" s="1"/>
      <c r="T2843" s="1"/>
      <c r="U2843" s="1"/>
      <c r="V2843" s="1"/>
      <c r="W2843" s="1"/>
      <c r="Z2843" s="1"/>
    </row>
    <row r="2844" spans="1:26">
      <c r="A2844" s="1"/>
      <c r="B2844" s="1"/>
      <c r="D2844" s="1"/>
      <c r="E2844" s="1"/>
      <c r="F2844" s="1"/>
      <c r="G2844" s="1"/>
      <c r="H2844" s="1"/>
      <c r="I2844" s="1" t="str">
        <f>IFERROR(VLOOKUP(Tabla1[[#This Row],[Tipo de Petición, queja o reclamo, queja o reclamo]],Tipif,2,0),"")</f>
        <v/>
      </c>
      <c r="J2844" s="2" t="str">
        <f>IF(Tabla1[[#This Row],[Fecha Radicado]]="","",IF(Tabla1[[#This Row],[Tipo de Petición, queja o reclamo, queja o reclamo]]="Sin término de respuesta","No aplica",WORKDAY(Tabla1[[#This Row],[Fecha Radicado]],Tabla1[[#This Row],[Plazo]],Festivos)))</f>
        <v/>
      </c>
      <c r="K2844" s="3" t="str">
        <f ca="1">IF(Tabla1[[#This Row],[Estado]]="No Aplica","",IF(Tabla1[[#This Row],[Estado]]="Con respuesta","Gestionado",IFERROR(NETWORKDAYS(TODAY(),Tabla1[[#This Row],[Fecha de Vencimiento]],Festivos),"")))</f>
        <v/>
      </c>
      <c r="L28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44" s="1"/>
      <c r="N2844" s="1"/>
      <c r="O2844" s="1"/>
      <c r="P2844" s="1" t="str">
        <f>_xlfn.IFNA(VLOOKUP(Tabla1[[#This Row],[Departamento]],Departamentos,2,FALSE),"")</f>
        <v/>
      </c>
      <c r="Q2844" s="1"/>
      <c r="R2844" s="1" t="str">
        <f>_xlfn.IFNA(VLOOKUP(Tabla1[[#This Row],[Municipio]],Municipios,2,FALSE),"")</f>
        <v/>
      </c>
      <c r="S2844" s="1"/>
      <c r="T2844" s="1"/>
      <c r="U2844" s="1"/>
      <c r="V2844" s="1"/>
      <c r="W2844" s="1"/>
      <c r="Z2844" s="1"/>
    </row>
    <row r="2845" spans="1:26">
      <c r="A2845" s="1"/>
      <c r="B2845" s="1"/>
      <c r="D2845" s="1"/>
      <c r="E2845" s="1"/>
      <c r="F2845" s="1"/>
      <c r="G2845" s="1"/>
      <c r="H2845" s="1"/>
      <c r="I2845" s="1" t="str">
        <f>IFERROR(VLOOKUP(Tabla1[[#This Row],[Tipo de Petición, queja o reclamo, queja o reclamo]],Tipif,2,0),"")</f>
        <v/>
      </c>
      <c r="J2845" s="2" t="str">
        <f>IF(Tabla1[[#This Row],[Fecha Radicado]]="","",IF(Tabla1[[#This Row],[Tipo de Petición, queja o reclamo, queja o reclamo]]="Sin término de respuesta","No aplica",WORKDAY(Tabla1[[#This Row],[Fecha Radicado]],Tabla1[[#This Row],[Plazo]],Festivos)))</f>
        <v/>
      </c>
      <c r="K2845" s="3" t="str">
        <f ca="1">IF(Tabla1[[#This Row],[Estado]]="No Aplica","",IF(Tabla1[[#This Row],[Estado]]="Con respuesta","Gestionado",IFERROR(NETWORKDAYS(TODAY(),Tabla1[[#This Row],[Fecha de Vencimiento]],Festivos),"")))</f>
        <v/>
      </c>
      <c r="L28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45" s="1"/>
      <c r="N2845" s="1"/>
      <c r="O2845" s="1"/>
      <c r="P2845" s="1" t="str">
        <f>_xlfn.IFNA(VLOOKUP(Tabla1[[#This Row],[Departamento]],Departamentos,2,FALSE),"")</f>
        <v/>
      </c>
      <c r="Q2845" s="1"/>
      <c r="R2845" s="1" t="str">
        <f>_xlfn.IFNA(VLOOKUP(Tabla1[[#This Row],[Municipio]],Municipios,2,FALSE),"")</f>
        <v/>
      </c>
      <c r="S2845" s="1"/>
      <c r="T2845" s="1"/>
      <c r="U2845" s="1"/>
      <c r="V2845" s="1"/>
      <c r="W2845" s="1"/>
      <c r="Z2845" s="1"/>
    </row>
    <row r="2846" spans="1:26">
      <c r="A2846" s="1"/>
      <c r="B2846" s="1"/>
      <c r="D2846" s="1"/>
      <c r="E2846" s="1"/>
      <c r="F2846" s="1"/>
      <c r="G2846" s="1"/>
      <c r="H2846" s="1"/>
      <c r="I2846" s="1" t="str">
        <f>IFERROR(VLOOKUP(Tabla1[[#This Row],[Tipo de Petición, queja o reclamo, queja o reclamo]],Tipif,2,0),"")</f>
        <v/>
      </c>
      <c r="J2846" s="2" t="str">
        <f>IF(Tabla1[[#This Row],[Fecha Radicado]]="","",IF(Tabla1[[#This Row],[Tipo de Petición, queja o reclamo, queja o reclamo]]="Sin término de respuesta","No aplica",WORKDAY(Tabla1[[#This Row],[Fecha Radicado]],Tabla1[[#This Row],[Plazo]],Festivos)))</f>
        <v/>
      </c>
      <c r="K2846" s="3" t="str">
        <f ca="1">IF(Tabla1[[#This Row],[Estado]]="No Aplica","",IF(Tabla1[[#This Row],[Estado]]="Con respuesta","Gestionado",IFERROR(NETWORKDAYS(TODAY(),Tabla1[[#This Row],[Fecha de Vencimiento]],Festivos),"")))</f>
        <v/>
      </c>
      <c r="L28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46" s="1"/>
      <c r="N2846" s="1"/>
      <c r="O2846" s="1"/>
      <c r="P2846" s="1" t="str">
        <f>_xlfn.IFNA(VLOOKUP(Tabla1[[#This Row],[Departamento]],Departamentos,2,FALSE),"")</f>
        <v/>
      </c>
      <c r="Q2846" s="1"/>
      <c r="R2846" s="1" t="str">
        <f>_xlfn.IFNA(VLOOKUP(Tabla1[[#This Row],[Municipio]],Municipios,2,FALSE),"")</f>
        <v/>
      </c>
      <c r="S2846" s="1"/>
      <c r="T2846" s="1"/>
      <c r="U2846" s="1"/>
      <c r="V2846" s="1"/>
      <c r="W2846" s="1"/>
      <c r="Z2846" s="1"/>
    </row>
    <row r="2847" spans="1:26">
      <c r="A2847" s="1"/>
      <c r="B2847" s="1"/>
      <c r="D2847" s="1"/>
      <c r="E2847" s="1"/>
      <c r="F2847" s="1"/>
      <c r="G2847" s="1"/>
      <c r="H2847" s="1"/>
      <c r="I2847" s="1" t="str">
        <f>IFERROR(VLOOKUP(Tabla1[[#This Row],[Tipo de Petición, queja o reclamo, queja o reclamo]],Tipif,2,0),"")</f>
        <v/>
      </c>
      <c r="J2847" s="2" t="str">
        <f>IF(Tabla1[[#This Row],[Fecha Radicado]]="","",IF(Tabla1[[#This Row],[Tipo de Petición, queja o reclamo, queja o reclamo]]="Sin término de respuesta","No aplica",WORKDAY(Tabla1[[#This Row],[Fecha Radicado]],Tabla1[[#This Row],[Plazo]],Festivos)))</f>
        <v/>
      </c>
      <c r="K2847" s="3" t="str">
        <f ca="1">IF(Tabla1[[#This Row],[Estado]]="No Aplica","",IF(Tabla1[[#This Row],[Estado]]="Con respuesta","Gestionado",IFERROR(NETWORKDAYS(TODAY(),Tabla1[[#This Row],[Fecha de Vencimiento]],Festivos),"")))</f>
        <v/>
      </c>
      <c r="L28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47" s="1"/>
      <c r="N2847" s="1"/>
      <c r="O2847" s="1"/>
      <c r="P2847" s="1" t="str">
        <f>_xlfn.IFNA(VLOOKUP(Tabla1[[#This Row],[Departamento]],Departamentos,2,FALSE),"")</f>
        <v/>
      </c>
      <c r="Q2847" s="1"/>
      <c r="R2847" s="1" t="str">
        <f>_xlfn.IFNA(VLOOKUP(Tabla1[[#This Row],[Municipio]],Municipios,2,FALSE),"")</f>
        <v/>
      </c>
      <c r="S2847" s="1"/>
      <c r="T2847" s="1"/>
      <c r="U2847" s="1"/>
      <c r="V2847" s="1"/>
      <c r="W2847" s="1"/>
      <c r="Z2847" s="1"/>
    </row>
    <row r="2848" spans="1:26">
      <c r="A2848" s="1"/>
      <c r="B2848" s="1"/>
      <c r="D2848" s="1"/>
      <c r="E2848" s="1"/>
      <c r="F2848" s="1"/>
      <c r="G2848" s="1"/>
      <c r="H2848" s="1"/>
      <c r="I2848" s="1" t="str">
        <f>IFERROR(VLOOKUP(Tabla1[[#This Row],[Tipo de Petición, queja o reclamo, queja o reclamo]],Tipif,2,0),"")</f>
        <v/>
      </c>
      <c r="J2848" s="2" t="str">
        <f>IF(Tabla1[[#This Row],[Fecha Radicado]]="","",IF(Tabla1[[#This Row],[Tipo de Petición, queja o reclamo, queja o reclamo]]="Sin término de respuesta","No aplica",WORKDAY(Tabla1[[#This Row],[Fecha Radicado]],Tabla1[[#This Row],[Plazo]],Festivos)))</f>
        <v/>
      </c>
      <c r="K2848" s="3" t="str">
        <f ca="1">IF(Tabla1[[#This Row],[Estado]]="No Aplica","",IF(Tabla1[[#This Row],[Estado]]="Con respuesta","Gestionado",IFERROR(NETWORKDAYS(TODAY(),Tabla1[[#This Row],[Fecha de Vencimiento]],Festivos),"")))</f>
        <v/>
      </c>
      <c r="L28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48" s="1"/>
      <c r="N2848" s="1"/>
      <c r="O2848" s="1"/>
      <c r="P2848" s="1" t="str">
        <f>_xlfn.IFNA(VLOOKUP(Tabla1[[#This Row],[Departamento]],Departamentos,2,FALSE),"")</f>
        <v/>
      </c>
      <c r="Q2848" s="1"/>
      <c r="R2848" s="1" t="str">
        <f>_xlfn.IFNA(VLOOKUP(Tabla1[[#This Row],[Municipio]],Municipios,2,FALSE),"")</f>
        <v/>
      </c>
      <c r="S2848" s="1"/>
      <c r="T2848" s="1"/>
      <c r="U2848" s="1"/>
      <c r="V2848" s="1"/>
      <c r="W2848" s="1"/>
      <c r="Z2848" s="1"/>
    </row>
    <row r="2849" spans="1:26">
      <c r="A2849" s="1"/>
      <c r="B2849" s="1"/>
      <c r="D2849" s="1"/>
      <c r="E2849" s="1"/>
      <c r="F2849" s="1"/>
      <c r="G2849" s="1"/>
      <c r="H2849" s="1"/>
      <c r="I2849" s="1" t="str">
        <f>IFERROR(VLOOKUP(Tabla1[[#This Row],[Tipo de Petición, queja o reclamo, queja o reclamo]],Tipif,2,0),"")</f>
        <v/>
      </c>
      <c r="J2849" s="2" t="str">
        <f>IF(Tabla1[[#This Row],[Fecha Radicado]]="","",IF(Tabla1[[#This Row],[Tipo de Petición, queja o reclamo, queja o reclamo]]="Sin término de respuesta","No aplica",WORKDAY(Tabla1[[#This Row],[Fecha Radicado]],Tabla1[[#This Row],[Plazo]],Festivos)))</f>
        <v/>
      </c>
      <c r="K2849" s="3" t="str">
        <f ca="1">IF(Tabla1[[#This Row],[Estado]]="No Aplica","",IF(Tabla1[[#This Row],[Estado]]="Con respuesta","Gestionado",IFERROR(NETWORKDAYS(TODAY(),Tabla1[[#This Row],[Fecha de Vencimiento]],Festivos),"")))</f>
        <v/>
      </c>
      <c r="L28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49" s="1"/>
      <c r="N2849" s="1"/>
      <c r="O2849" s="1"/>
      <c r="P2849" s="1" t="str">
        <f>_xlfn.IFNA(VLOOKUP(Tabla1[[#This Row],[Departamento]],Departamentos,2,FALSE),"")</f>
        <v/>
      </c>
      <c r="Q2849" s="1"/>
      <c r="R2849" s="1" t="str">
        <f>_xlfn.IFNA(VLOOKUP(Tabla1[[#This Row],[Municipio]],Municipios,2,FALSE),"")</f>
        <v/>
      </c>
      <c r="S2849" s="1"/>
      <c r="T2849" s="1"/>
      <c r="U2849" s="1"/>
      <c r="V2849" s="1"/>
      <c r="W2849" s="1"/>
      <c r="Z2849" s="1"/>
    </row>
    <row r="2850" spans="1:26">
      <c r="A2850" s="1"/>
      <c r="B2850" s="1"/>
      <c r="D2850" s="1"/>
      <c r="E2850" s="1"/>
      <c r="F2850" s="1"/>
      <c r="G2850" s="1"/>
      <c r="H2850" s="1"/>
      <c r="I2850" s="1" t="str">
        <f>IFERROR(VLOOKUP(Tabla1[[#This Row],[Tipo de Petición, queja o reclamo, queja o reclamo]],Tipif,2,0),"")</f>
        <v/>
      </c>
      <c r="J2850" s="2" t="str">
        <f>IF(Tabla1[[#This Row],[Fecha Radicado]]="","",IF(Tabla1[[#This Row],[Tipo de Petición, queja o reclamo, queja o reclamo]]="Sin término de respuesta","No aplica",WORKDAY(Tabla1[[#This Row],[Fecha Radicado]],Tabla1[[#This Row],[Plazo]],Festivos)))</f>
        <v/>
      </c>
      <c r="K2850" s="3" t="str">
        <f ca="1">IF(Tabla1[[#This Row],[Estado]]="No Aplica","",IF(Tabla1[[#This Row],[Estado]]="Con respuesta","Gestionado",IFERROR(NETWORKDAYS(TODAY(),Tabla1[[#This Row],[Fecha de Vencimiento]],Festivos),"")))</f>
        <v/>
      </c>
      <c r="L28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50" s="1"/>
      <c r="N2850" s="1"/>
      <c r="O2850" s="1"/>
      <c r="P2850" s="1" t="str">
        <f>_xlfn.IFNA(VLOOKUP(Tabla1[[#This Row],[Departamento]],Departamentos,2,FALSE),"")</f>
        <v/>
      </c>
      <c r="Q2850" s="1"/>
      <c r="R2850" s="1" t="str">
        <f>_xlfn.IFNA(VLOOKUP(Tabla1[[#This Row],[Municipio]],Municipios,2,FALSE),"")</f>
        <v/>
      </c>
      <c r="S2850" s="1"/>
      <c r="T2850" s="1"/>
      <c r="U2850" s="1"/>
      <c r="V2850" s="1"/>
      <c r="W2850" s="1"/>
      <c r="Z2850" s="1"/>
    </row>
    <row r="2851" spans="1:26">
      <c r="A2851" s="1"/>
      <c r="B2851" s="1"/>
      <c r="D2851" s="1"/>
      <c r="E2851" s="1"/>
      <c r="F2851" s="1"/>
      <c r="G2851" s="1"/>
      <c r="H2851" s="1"/>
      <c r="I2851" s="1" t="str">
        <f>IFERROR(VLOOKUP(Tabla1[[#This Row],[Tipo de Petición, queja o reclamo, queja o reclamo]],Tipif,2,0),"")</f>
        <v/>
      </c>
      <c r="J2851" s="2" t="str">
        <f>IF(Tabla1[[#This Row],[Fecha Radicado]]="","",IF(Tabla1[[#This Row],[Tipo de Petición, queja o reclamo, queja o reclamo]]="Sin término de respuesta","No aplica",WORKDAY(Tabla1[[#This Row],[Fecha Radicado]],Tabla1[[#This Row],[Plazo]],Festivos)))</f>
        <v/>
      </c>
      <c r="K2851" s="3" t="str">
        <f ca="1">IF(Tabla1[[#This Row],[Estado]]="No Aplica","",IF(Tabla1[[#This Row],[Estado]]="Con respuesta","Gestionado",IFERROR(NETWORKDAYS(TODAY(),Tabla1[[#This Row],[Fecha de Vencimiento]],Festivos),"")))</f>
        <v/>
      </c>
      <c r="L28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51" s="1"/>
      <c r="N2851" s="1"/>
      <c r="O2851" s="1"/>
      <c r="P2851" s="1" t="str">
        <f>_xlfn.IFNA(VLOOKUP(Tabla1[[#This Row],[Departamento]],Departamentos,2,FALSE),"")</f>
        <v/>
      </c>
      <c r="Q2851" s="1"/>
      <c r="R2851" s="1" t="str">
        <f>_xlfn.IFNA(VLOOKUP(Tabla1[[#This Row],[Municipio]],Municipios,2,FALSE),"")</f>
        <v/>
      </c>
      <c r="S2851" s="1"/>
      <c r="T2851" s="1"/>
      <c r="U2851" s="1"/>
      <c r="V2851" s="1"/>
      <c r="W2851" s="1"/>
      <c r="Z2851" s="1"/>
    </row>
    <row r="2852" spans="1:26">
      <c r="A2852" s="1"/>
      <c r="B2852" s="1"/>
      <c r="D2852" s="1"/>
      <c r="E2852" s="1"/>
      <c r="F2852" s="1"/>
      <c r="G2852" s="1"/>
      <c r="H2852" s="1"/>
      <c r="I2852" s="1" t="str">
        <f>IFERROR(VLOOKUP(Tabla1[[#This Row],[Tipo de Petición, queja o reclamo, queja o reclamo]],Tipif,2,0),"")</f>
        <v/>
      </c>
      <c r="J2852" s="2" t="str">
        <f>IF(Tabla1[[#This Row],[Fecha Radicado]]="","",IF(Tabla1[[#This Row],[Tipo de Petición, queja o reclamo, queja o reclamo]]="Sin término de respuesta","No aplica",WORKDAY(Tabla1[[#This Row],[Fecha Radicado]],Tabla1[[#This Row],[Plazo]],Festivos)))</f>
        <v/>
      </c>
      <c r="K2852" s="3" t="str">
        <f ca="1">IF(Tabla1[[#This Row],[Estado]]="No Aplica","",IF(Tabla1[[#This Row],[Estado]]="Con respuesta","Gestionado",IFERROR(NETWORKDAYS(TODAY(),Tabla1[[#This Row],[Fecha de Vencimiento]],Festivos),"")))</f>
        <v/>
      </c>
      <c r="L28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52" s="1"/>
      <c r="N2852" s="1"/>
      <c r="O2852" s="1"/>
      <c r="P2852" s="1" t="str">
        <f>_xlfn.IFNA(VLOOKUP(Tabla1[[#This Row],[Departamento]],Departamentos,2,FALSE),"")</f>
        <v/>
      </c>
      <c r="Q2852" s="1"/>
      <c r="R2852" s="1" t="str">
        <f>_xlfn.IFNA(VLOOKUP(Tabla1[[#This Row],[Municipio]],Municipios,2,FALSE),"")</f>
        <v/>
      </c>
      <c r="S2852" s="1"/>
      <c r="T2852" s="1"/>
      <c r="U2852" s="1"/>
      <c r="V2852" s="1"/>
      <c r="W2852" s="1"/>
      <c r="Z2852" s="1"/>
    </row>
    <row r="2853" spans="1:26">
      <c r="A2853" s="1"/>
      <c r="B2853" s="1"/>
      <c r="D2853" s="1"/>
      <c r="E2853" s="1"/>
      <c r="F2853" s="1"/>
      <c r="G2853" s="1"/>
      <c r="H2853" s="1"/>
      <c r="I2853" s="1" t="str">
        <f>IFERROR(VLOOKUP(Tabla1[[#This Row],[Tipo de Petición, queja o reclamo, queja o reclamo]],Tipif,2,0),"")</f>
        <v/>
      </c>
      <c r="J2853" s="2" t="str">
        <f>IF(Tabla1[[#This Row],[Fecha Radicado]]="","",IF(Tabla1[[#This Row],[Tipo de Petición, queja o reclamo, queja o reclamo]]="Sin término de respuesta","No aplica",WORKDAY(Tabla1[[#This Row],[Fecha Radicado]],Tabla1[[#This Row],[Plazo]],Festivos)))</f>
        <v/>
      </c>
      <c r="K2853" s="3" t="str">
        <f ca="1">IF(Tabla1[[#This Row],[Estado]]="No Aplica","",IF(Tabla1[[#This Row],[Estado]]="Con respuesta","Gestionado",IFERROR(NETWORKDAYS(TODAY(),Tabla1[[#This Row],[Fecha de Vencimiento]],Festivos),"")))</f>
        <v/>
      </c>
      <c r="L28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53" s="1"/>
      <c r="N2853" s="1"/>
      <c r="O2853" s="1"/>
      <c r="P2853" s="1" t="str">
        <f>_xlfn.IFNA(VLOOKUP(Tabla1[[#This Row],[Departamento]],Departamentos,2,FALSE),"")</f>
        <v/>
      </c>
      <c r="Q2853" s="1"/>
      <c r="R2853" s="1" t="str">
        <f>_xlfn.IFNA(VLOOKUP(Tabla1[[#This Row],[Municipio]],Municipios,2,FALSE),"")</f>
        <v/>
      </c>
      <c r="S2853" s="1"/>
      <c r="T2853" s="1"/>
      <c r="U2853" s="1"/>
      <c r="V2853" s="1"/>
      <c r="W2853" s="1"/>
      <c r="Z2853" s="1"/>
    </row>
    <row r="2854" spans="1:26">
      <c r="A2854" s="1"/>
      <c r="B2854" s="1"/>
      <c r="D2854" s="1"/>
      <c r="E2854" s="1"/>
      <c r="F2854" s="1"/>
      <c r="G2854" s="1"/>
      <c r="H2854" s="1"/>
      <c r="I2854" s="1" t="str">
        <f>IFERROR(VLOOKUP(Tabla1[[#This Row],[Tipo de Petición, queja o reclamo, queja o reclamo]],Tipif,2,0),"")</f>
        <v/>
      </c>
      <c r="J2854" s="2" t="str">
        <f>IF(Tabla1[[#This Row],[Fecha Radicado]]="","",IF(Tabla1[[#This Row],[Tipo de Petición, queja o reclamo, queja o reclamo]]="Sin término de respuesta","No aplica",WORKDAY(Tabla1[[#This Row],[Fecha Radicado]],Tabla1[[#This Row],[Plazo]],Festivos)))</f>
        <v/>
      </c>
      <c r="K2854" s="3" t="str">
        <f ca="1">IF(Tabla1[[#This Row],[Estado]]="No Aplica","",IF(Tabla1[[#This Row],[Estado]]="Con respuesta","Gestionado",IFERROR(NETWORKDAYS(TODAY(),Tabla1[[#This Row],[Fecha de Vencimiento]],Festivos),"")))</f>
        <v/>
      </c>
      <c r="L28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54" s="1"/>
      <c r="N2854" s="1"/>
      <c r="O2854" s="1"/>
      <c r="P2854" s="1" t="str">
        <f>_xlfn.IFNA(VLOOKUP(Tabla1[[#This Row],[Departamento]],Departamentos,2,FALSE),"")</f>
        <v/>
      </c>
      <c r="Q2854" s="1"/>
      <c r="R2854" s="1" t="str">
        <f>_xlfn.IFNA(VLOOKUP(Tabla1[[#This Row],[Municipio]],Municipios,2,FALSE),"")</f>
        <v/>
      </c>
      <c r="S2854" s="1"/>
      <c r="T2854" s="1"/>
      <c r="U2854" s="1"/>
      <c r="V2854" s="1"/>
      <c r="W2854" s="1"/>
      <c r="Z2854" s="1"/>
    </row>
    <row r="2855" spans="1:26">
      <c r="A2855" s="1"/>
      <c r="B2855" s="1"/>
      <c r="D2855" s="1"/>
      <c r="E2855" s="1"/>
      <c r="F2855" s="1"/>
      <c r="G2855" s="1"/>
      <c r="H2855" s="1"/>
      <c r="I2855" s="1" t="str">
        <f>IFERROR(VLOOKUP(Tabla1[[#This Row],[Tipo de Petición, queja o reclamo, queja o reclamo]],Tipif,2,0),"")</f>
        <v/>
      </c>
      <c r="J2855" s="2" t="str">
        <f>IF(Tabla1[[#This Row],[Fecha Radicado]]="","",IF(Tabla1[[#This Row],[Tipo de Petición, queja o reclamo, queja o reclamo]]="Sin término de respuesta","No aplica",WORKDAY(Tabla1[[#This Row],[Fecha Radicado]],Tabla1[[#This Row],[Plazo]],Festivos)))</f>
        <v/>
      </c>
      <c r="K2855" s="3" t="str">
        <f ca="1">IF(Tabla1[[#This Row],[Estado]]="No Aplica","",IF(Tabla1[[#This Row],[Estado]]="Con respuesta","Gestionado",IFERROR(NETWORKDAYS(TODAY(),Tabla1[[#This Row],[Fecha de Vencimiento]],Festivos),"")))</f>
        <v/>
      </c>
      <c r="L28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55" s="1"/>
      <c r="N2855" s="1"/>
      <c r="O2855" s="1"/>
      <c r="P2855" s="1" t="str">
        <f>_xlfn.IFNA(VLOOKUP(Tabla1[[#This Row],[Departamento]],Departamentos,2,FALSE),"")</f>
        <v/>
      </c>
      <c r="Q2855" s="1"/>
      <c r="R2855" s="1" t="str">
        <f>_xlfn.IFNA(VLOOKUP(Tabla1[[#This Row],[Municipio]],Municipios,2,FALSE),"")</f>
        <v/>
      </c>
      <c r="S2855" s="1"/>
      <c r="T2855" s="1"/>
      <c r="U2855" s="1"/>
      <c r="V2855" s="1"/>
      <c r="W2855" s="1"/>
      <c r="Z2855" s="1"/>
    </row>
    <row r="2856" spans="1:26">
      <c r="A2856" s="1"/>
      <c r="B2856" s="1"/>
      <c r="D2856" s="1"/>
      <c r="E2856" s="1"/>
      <c r="F2856" s="1"/>
      <c r="G2856" s="1"/>
      <c r="H2856" s="1"/>
      <c r="I2856" s="1" t="str">
        <f>IFERROR(VLOOKUP(Tabla1[[#This Row],[Tipo de Petición, queja o reclamo, queja o reclamo]],Tipif,2,0),"")</f>
        <v/>
      </c>
      <c r="J2856" s="2" t="str">
        <f>IF(Tabla1[[#This Row],[Fecha Radicado]]="","",IF(Tabla1[[#This Row],[Tipo de Petición, queja o reclamo, queja o reclamo]]="Sin término de respuesta","No aplica",WORKDAY(Tabla1[[#This Row],[Fecha Radicado]],Tabla1[[#This Row],[Plazo]],Festivos)))</f>
        <v/>
      </c>
      <c r="K2856" s="3" t="str">
        <f ca="1">IF(Tabla1[[#This Row],[Estado]]="No Aplica","",IF(Tabla1[[#This Row],[Estado]]="Con respuesta","Gestionado",IFERROR(NETWORKDAYS(TODAY(),Tabla1[[#This Row],[Fecha de Vencimiento]],Festivos),"")))</f>
        <v/>
      </c>
      <c r="L28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56" s="1"/>
      <c r="N2856" s="1"/>
      <c r="O2856" s="1"/>
      <c r="P2856" s="1" t="str">
        <f>_xlfn.IFNA(VLOOKUP(Tabla1[[#This Row],[Departamento]],Departamentos,2,FALSE),"")</f>
        <v/>
      </c>
      <c r="Q2856" s="1"/>
      <c r="R2856" s="1" t="str">
        <f>_xlfn.IFNA(VLOOKUP(Tabla1[[#This Row],[Municipio]],Municipios,2,FALSE),"")</f>
        <v/>
      </c>
      <c r="S2856" s="1"/>
      <c r="T2856" s="1"/>
      <c r="U2856" s="1"/>
      <c r="V2856" s="1"/>
      <c r="W2856" s="1"/>
      <c r="Z2856" s="1"/>
    </row>
    <row r="2857" spans="1:26">
      <c r="A2857" s="1"/>
      <c r="B2857" s="1"/>
      <c r="D2857" s="1"/>
      <c r="E2857" s="1"/>
      <c r="F2857" s="1"/>
      <c r="G2857" s="1"/>
      <c r="H2857" s="1"/>
      <c r="I2857" s="1" t="str">
        <f>IFERROR(VLOOKUP(Tabla1[[#This Row],[Tipo de Petición, queja o reclamo, queja o reclamo]],Tipif,2,0),"")</f>
        <v/>
      </c>
      <c r="J2857" s="2" t="str">
        <f>IF(Tabla1[[#This Row],[Fecha Radicado]]="","",IF(Tabla1[[#This Row],[Tipo de Petición, queja o reclamo, queja o reclamo]]="Sin término de respuesta","No aplica",WORKDAY(Tabla1[[#This Row],[Fecha Radicado]],Tabla1[[#This Row],[Plazo]],Festivos)))</f>
        <v/>
      </c>
      <c r="K2857" s="3" t="str">
        <f ca="1">IF(Tabla1[[#This Row],[Estado]]="No Aplica","",IF(Tabla1[[#This Row],[Estado]]="Con respuesta","Gestionado",IFERROR(NETWORKDAYS(TODAY(),Tabla1[[#This Row],[Fecha de Vencimiento]],Festivos),"")))</f>
        <v/>
      </c>
      <c r="L28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57" s="1"/>
      <c r="N2857" s="1"/>
      <c r="O2857" s="1"/>
      <c r="P2857" s="1" t="str">
        <f>_xlfn.IFNA(VLOOKUP(Tabla1[[#This Row],[Departamento]],Departamentos,2,FALSE),"")</f>
        <v/>
      </c>
      <c r="Q2857" s="1"/>
      <c r="R2857" s="1" t="str">
        <f>_xlfn.IFNA(VLOOKUP(Tabla1[[#This Row],[Municipio]],Municipios,2,FALSE),"")</f>
        <v/>
      </c>
      <c r="S2857" s="1"/>
      <c r="T2857" s="1"/>
      <c r="U2857" s="1"/>
      <c r="V2857" s="1"/>
      <c r="W2857" s="1"/>
      <c r="Z2857" s="1"/>
    </row>
    <row r="2858" spans="1:26">
      <c r="A2858" s="1"/>
      <c r="B2858" s="1"/>
      <c r="D2858" s="1"/>
      <c r="E2858" s="1"/>
      <c r="F2858" s="1"/>
      <c r="G2858" s="1"/>
      <c r="H2858" s="1"/>
      <c r="I2858" s="1" t="str">
        <f>IFERROR(VLOOKUP(Tabla1[[#This Row],[Tipo de Petición, queja o reclamo, queja o reclamo]],Tipif,2,0),"")</f>
        <v/>
      </c>
      <c r="J2858" s="2" t="str">
        <f>IF(Tabla1[[#This Row],[Fecha Radicado]]="","",IF(Tabla1[[#This Row],[Tipo de Petición, queja o reclamo, queja o reclamo]]="Sin término de respuesta","No aplica",WORKDAY(Tabla1[[#This Row],[Fecha Radicado]],Tabla1[[#This Row],[Plazo]],Festivos)))</f>
        <v/>
      </c>
      <c r="K2858" s="3" t="str">
        <f ca="1">IF(Tabla1[[#This Row],[Estado]]="No Aplica","",IF(Tabla1[[#This Row],[Estado]]="Con respuesta","Gestionado",IFERROR(NETWORKDAYS(TODAY(),Tabla1[[#This Row],[Fecha de Vencimiento]],Festivos),"")))</f>
        <v/>
      </c>
      <c r="L28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58" s="1"/>
      <c r="N2858" s="1"/>
      <c r="O2858" s="1"/>
      <c r="P2858" s="1" t="str">
        <f>_xlfn.IFNA(VLOOKUP(Tabla1[[#This Row],[Departamento]],Departamentos,2,FALSE),"")</f>
        <v/>
      </c>
      <c r="Q2858" s="1"/>
      <c r="R2858" s="1" t="str">
        <f>_xlfn.IFNA(VLOOKUP(Tabla1[[#This Row],[Municipio]],Municipios,2,FALSE),"")</f>
        <v/>
      </c>
      <c r="S2858" s="1"/>
      <c r="T2858" s="1"/>
      <c r="U2858" s="1"/>
      <c r="V2858" s="1"/>
      <c r="W2858" s="1"/>
      <c r="Z2858" s="1"/>
    </row>
    <row r="2859" spans="1:26">
      <c r="A2859" s="1"/>
      <c r="B2859" s="1"/>
      <c r="D2859" s="1"/>
      <c r="E2859" s="1"/>
      <c r="F2859" s="1"/>
      <c r="G2859" s="1"/>
      <c r="H2859" s="1"/>
      <c r="I2859" s="1" t="str">
        <f>IFERROR(VLOOKUP(Tabla1[[#This Row],[Tipo de Petición, queja o reclamo, queja o reclamo]],Tipif,2,0),"")</f>
        <v/>
      </c>
      <c r="J2859" s="2" t="str">
        <f>IF(Tabla1[[#This Row],[Fecha Radicado]]="","",IF(Tabla1[[#This Row],[Tipo de Petición, queja o reclamo, queja o reclamo]]="Sin término de respuesta","No aplica",WORKDAY(Tabla1[[#This Row],[Fecha Radicado]],Tabla1[[#This Row],[Plazo]],Festivos)))</f>
        <v/>
      </c>
      <c r="K2859" s="3" t="str">
        <f ca="1">IF(Tabla1[[#This Row],[Estado]]="No Aplica","",IF(Tabla1[[#This Row],[Estado]]="Con respuesta","Gestionado",IFERROR(NETWORKDAYS(TODAY(),Tabla1[[#This Row],[Fecha de Vencimiento]],Festivos),"")))</f>
        <v/>
      </c>
      <c r="L28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59" s="1"/>
      <c r="N2859" s="1"/>
      <c r="O2859" s="1"/>
      <c r="P2859" s="1" t="str">
        <f>_xlfn.IFNA(VLOOKUP(Tabla1[[#This Row],[Departamento]],Departamentos,2,FALSE),"")</f>
        <v/>
      </c>
      <c r="Q2859" s="1"/>
      <c r="R2859" s="1" t="str">
        <f>_xlfn.IFNA(VLOOKUP(Tabla1[[#This Row],[Municipio]],Municipios,2,FALSE),"")</f>
        <v/>
      </c>
      <c r="S2859" s="1"/>
      <c r="T2859" s="1"/>
      <c r="U2859" s="1"/>
      <c r="V2859" s="1"/>
      <c r="W2859" s="1"/>
      <c r="Z2859" s="1"/>
    </row>
    <row r="2860" spans="1:26">
      <c r="A2860" s="1"/>
      <c r="B2860" s="1"/>
      <c r="D2860" s="1"/>
      <c r="E2860" s="1"/>
      <c r="F2860" s="1"/>
      <c r="G2860" s="1"/>
      <c r="H2860" s="1"/>
      <c r="I2860" s="1" t="str">
        <f>IFERROR(VLOOKUP(Tabla1[[#This Row],[Tipo de Petición, queja o reclamo, queja o reclamo]],Tipif,2,0),"")</f>
        <v/>
      </c>
      <c r="J2860" s="2" t="str">
        <f>IF(Tabla1[[#This Row],[Fecha Radicado]]="","",IF(Tabla1[[#This Row],[Tipo de Petición, queja o reclamo, queja o reclamo]]="Sin término de respuesta","No aplica",WORKDAY(Tabla1[[#This Row],[Fecha Radicado]],Tabla1[[#This Row],[Plazo]],Festivos)))</f>
        <v/>
      </c>
      <c r="K2860" s="3" t="str">
        <f ca="1">IF(Tabla1[[#This Row],[Estado]]="No Aplica","",IF(Tabla1[[#This Row],[Estado]]="Con respuesta","Gestionado",IFERROR(NETWORKDAYS(TODAY(),Tabla1[[#This Row],[Fecha de Vencimiento]],Festivos),"")))</f>
        <v/>
      </c>
      <c r="L28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60" s="1"/>
      <c r="N2860" s="1"/>
      <c r="O2860" s="1"/>
      <c r="P2860" s="1" t="str">
        <f>_xlfn.IFNA(VLOOKUP(Tabla1[[#This Row],[Departamento]],Departamentos,2,FALSE),"")</f>
        <v/>
      </c>
      <c r="Q2860" s="1"/>
      <c r="R2860" s="1" t="str">
        <f>_xlfn.IFNA(VLOOKUP(Tabla1[[#This Row],[Municipio]],Municipios,2,FALSE),"")</f>
        <v/>
      </c>
      <c r="S2860" s="1"/>
      <c r="T2860" s="1"/>
      <c r="U2860" s="1"/>
      <c r="V2860" s="1"/>
      <c r="W2860" s="1"/>
      <c r="Z2860" s="1"/>
    </row>
    <row r="2861" spans="1:26">
      <c r="A2861" s="1"/>
      <c r="B2861" s="1"/>
      <c r="D2861" s="1"/>
      <c r="E2861" s="1"/>
      <c r="F2861" s="1"/>
      <c r="G2861" s="1"/>
      <c r="H2861" s="1"/>
      <c r="I2861" s="1" t="str">
        <f>IFERROR(VLOOKUP(Tabla1[[#This Row],[Tipo de Petición, queja o reclamo, queja o reclamo]],Tipif,2,0),"")</f>
        <v/>
      </c>
      <c r="J2861" s="2" t="str">
        <f>IF(Tabla1[[#This Row],[Fecha Radicado]]="","",IF(Tabla1[[#This Row],[Tipo de Petición, queja o reclamo, queja o reclamo]]="Sin término de respuesta","No aplica",WORKDAY(Tabla1[[#This Row],[Fecha Radicado]],Tabla1[[#This Row],[Plazo]],Festivos)))</f>
        <v/>
      </c>
      <c r="K2861" s="3" t="str">
        <f ca="1">IF(Tabla1[[#This Row],[Estado]]="No Aplica","",IF(Tabla1[[#This Row],[Estado]]="Con respuesta","Gestionado",IFERROR(NETWORKDAYS(TODAY(),Tabla1[[#This Row],[Fecha de Vencimiento]],Festivos),"")))</f>
        <v/>
      </c>
      <c r="L28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61" s="1"/>
      <c r="N2861" s="1"/>
      <c r="O2861" s="1"/>
      <c r="P2861" s="1" t="str">
        <f>_xlfn.IFNA(VLOOKUP(Tabla1[[#This Row],[Departamento]],Departamentos,2,FALSE),"")</f>
        <v/>
      </c>
      <c r="Q2861" s="1"/>
      <c r="R2861" s="1" t="str">
        <f>_xlfn.IFNA(VLOOKUP(Tabla1[[#This Row],[Municipio]],Municipios,2,FALSE),"")</f>
        <v/>
      </c>
      <c r="S2861" s="1"/>
      <c r="T2861" s="1"/>
      <c r="U2861" s="1"/>
      <c r="V2861" s="1"/>
      <c r="W2861" s="1"/>
      <c r="Z2861" s="1"/>
    </row>
    <row r="2862" spans="1:26">
      <c r="A2862" s="1"/>
      <c r="B2862" s="1"/>
      <c r="D2862" s="1"/>
      <c r="E2862" s="1"/>
      <c r="F2862" s="1"/>
      <c r="G2862" s="1"/>
      <c r="H2862" s="1"/>
      <c r="I2862" s="1" t="str">
        <f>IFERROR(VLOOKUP(Tabla1[[#This Row],[Tipo de Petición, queja o reclamo, queja o reclamo]],Tipif,2,0),"")</f>
        <v/>
      </c>
      <c r="J2862" s="2" t="str">
        <f>IF(Tabla1[[#This Row],[Fecha Radicado]]="","",IF(Tabla1[[#This Row],[Tipo de Petición, queja o reclamo, queja o reclamo]]="Sin término de respuesta","No aplica",WORKDAY(Tabla1[[#This Row],[Fecha Radicado]],Tabla1[[#This Row],[Plazo]],Festivos)))</f>
        <v/>
      </c>
      <c r="K2862" s="3" t="str">
        <f ca="1">IF(Tabla1[[#This Row],[Estado]]="No Aplica","",IF(Tabla1[[#This Row],[Estado]]="Con respuesta","Gestionado",IFERROR(NETWORKDAYS(TODAY(),Tabla1[[#This Row],[Fecha de Vencimiento]],Festivos),"")))</f>
        <v/>
      </c>
      <c r="L28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62" s="1"/>
      <c r="N2862" s="1"/>
      <c r="O2862" s="1"/>
      <c r="P2862" s="1" t="str">
        <f>_xlfn.IFNA(VLOOKUP(Tabla1[[#This Row],[Departamento]],Departamentos,2,FALSE),"")</f>
        <v/>
      </c>
      <c r="Q2862" s="1"/>
      <c r="R2862" s="1" t="str">
        <f>_xlfn.IFNA(VLOOKUP(Tabla1[[#This Row],[Municipio]],Municipios,2,FALSE),"")</f>
        <v/>
      </c>
      <c r="S2862" s="1"/>
      <c r="T2862" s="1"/>
      <c r="U2862" s="1"/>
      <c r="V2862" s="1"/>
      <c r="W2862" s="1"/>
      <c r="Z2862" s="1"/>
    </row>
    <row r="2863" spans="1:26">
      <c r="A2863" s="1"/>
      <c r="B2863" s="1"/>
      <c r="D2863" s="1"/>
      <c r="E2863" s="1"/>
      <c r="F2863" s="1"/>
      <c r="G2863" s="1"/>
      <c r="H2863" s="1"/>
      <c r="I2863" s="1" t="str">
        <f>IFERROR(VLOOKUP(Tabla1[[#This Row],[Tipo de Petición, queja o reclamo, queja o reclamo]],Tipif,2,0),"")</f>
        <v/>
      </c>
      <c r="J2863" s="2" t="str">
        <f>IF(Tabla1[[#This Row],[Fecha Radicado]]="","",IF(Tabla1[[#This Row],[Tipo de Petición, queja o reclamo, queja o reclamo]]="Sin término de respuesta","No aplica",WORKDAY(Tabla1[[#This Row],[Fecha Radicado]],Tabla1[[#This Row],[Plazo]],Festivos)))</f>
        <v/>
      </c>
      <c r="K2863" s="3" t="str">
        <f ca="1">IF(Tabla1[[#This Row],[Estado]]="No Aplica","",IF(Tabla1[[#This Row],[Estado]]="Con respuesta","Gestionado",IFERROR(NETWORKDAYS(TODAY(),Tabla1[[#This Row],[Fecha de Vencimiento]],Festivos),"")))</f>
        <v/>
      </c>
      <c r="L28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63" s="1"/>
      <c r="N2863" s="1"/>
      <c r="O2863" s="1"/>
      <c r="P2863" s="1" t="str">
        <f>_xlfn.IFNA(VLOOKUP(Tabla1[[#This Row],[Departamento]],Departamentos,2,FALSE),"")</f>
        <v/>
      </c>
      <c r="Q2863" s="1"/>
      <c r="R2863" s="1" t="str">
        <f>_xlfn.IFNA(VLOOKUP(Tabla1[[#This Row],[Municipio]],Municipios,2,FALSE),"")</f>
        <v/>
      </c>
      <c r="S2863" s="1"/>
      <c r="T2863" s="1"/>
      <c r="U2863" s="1"/>
      <c r="V2863" s="1"/>
      <c r="W2863" s="1"/>
      <c r="Z2863" s="1"/>
    </row>
    <row r="2864" spans="1:26">
      <c r="A2864" s="1"/>
      <c r="B2864" s="1"/>
      <c r="D2864" s="1"/>
      <c r="E2864" s="1"/>
      <c r="F2864" s="1"/>
      <c r="G2864" s="1"/>
      <c r="H2864" s="1"/>
      <c r="I2864" s="1" t="str">
        <f>IFERROR(VLOOKUP(Tabla1[[#This Row],[Tipo de Petición, queja o reclamo, queja o reclamo]],Tipif,2,0),"")</f>
        <v/>
      </c>
      <c r="J2864" s="2" t="str">
        <f>IF(Tabla1[[#This Row],[Fecha Radicado]]="","",IF(Tabla1[[#This Row],[Tipo de Petición, queja o reclamo, queja o reclamo]]="Sin término de respuesta","No aplica",WORKDAY(Tabla1[[#This Row],[Fecha Radicado]],Tabla1[[#This Row],[Plazo]],Festivos)))</f>
        <v/>
      </c>
      <c r="K2864" s="3" t="str">
        <f ca="1">IF(Tabla1[[#This Row],[Estado]]="No Aplica","",IF(Tabla1[[#This Row],[Estado]]="Con respuesta","Gestionado",IFERROR(NETWORKDAYS(TODAY(),Tabla1[[#This Row],[Fecha de Vencimiento]],Festivos),"")))</f>
        <v/>
      </c>
      <c r="L28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64" s="1"/>
      <c r="N2864" s="1"/>
      <c r="O2864" s="1"/>
      <c r="P2864" s="1" t="str">
        <f>_xlfn.IFNA(VLOOKUP(Tabla1[[#This Row],[Departamento]],Departamentos,2,FALSE),"")</f>
        <v/>
      </c>
      <c r="Q2864" s="1"/>
      <c r="R2864" s="1" t="str">
        <f>_xlfn.IFNA(VLOOKUP(Tabla1[[#This Row],[Municipio]],Municipios,2,FALSE),"")</f>
        <v/>
      </c>
      <c r="S2864" s="1"/>
      <c r="T2864" s="1"/>
      <c r="U2864" s="1"/>
      <c r="V2864" s="1"/>
      <c r="W2864" s="1"/>
      <c r="Z2864" s="1"/>
    </row>
    <row r="2865" spans="1:26">
      <c r="A2865" s="1"/>
      <c r="B2865" s="1"/>
      <c r="D2865" s="1"/>
      <c r="E2865" s="1"/>
      <c r="F2865" s="1"/>
      <c r="G2865" s="1"/>
      <c r="H2865" s="1"/>
      <c r="I2865" s="1" t="str">
        <f>IFERROR(VLOOKUP(Tabla1[[#This Row],[Tipo de Petición, queja o reclamo, queja o reclamo]],Tipif,2,0),"")</f>
        <v/>
      </c>
      <c r="J2865" s="2" t="str">
        <f>IF(Tabla1[[#This Row],[Fecha Radicado]]="","",IF(Tabla1[[#This Row],[Tipo de Petición, queja o reclamo, queja o reclamo]]="Sin término de respuesta","No aplica",WORKDAY(Tabla1[[#This Row],[Fecha Radicado]],Tabla1[[#This Row],[Plazo]],Festivos)))</f>
        <v/>
      </c>
      <c r="K2865" s="3" t="str">
        <f ca="1">IF(Tabla1[[#This Row],[Estado]]="No Aplica","",IF(Tabla1[[#This Row],[Estado]]="Con respuesta","Gestionado",IFERROR(NETWORKDAYS(TODAY(),Tabla1[[#This Row],[Fecha de Vencimiento]],Festivos),"")))</f>
        <v/>
      </c>
      <c r="L28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65" s="1"/>
      <c r="N2865" s="1"/>
      <c r="O2865" s="1"/>
      <c r="P2865" s="1" t="str">
        <f>_xlfn.IFNA(VLOOKUP(Tabla1[[#This Row],[Departamento]],Departamentos,2,FALSE),"")</f>
        <v/>
      </c>
      <c r="Q2865" s="1"/>
      <c r="R2865" s="1" t="str">
        <f>_xlfn.IFNA(VLOOKUP(Tabla1[[#This Row],[Municipio]],Municipios,2,FALSE),"")</f>
        <v/>
      </c>
      <c r="S2865" s="1"/>
      <c r="T2865" s="1"/>
      <c r="U2865" s="1"/>
      <c r="V2865" s="1"/>
      <c r="W2865" s="1"/>
      <c r="Z2865" s="1"/>
    </row>
    <row r="2866" spans="1:26">
      <c r="A2866" s="1"/>
      <c r="B2866" s="1"/>
      <c r="D2866" s="1"/>
      <c r="E2866" s="1"/>
      <c r="F2866" s="1"/>
      <c r="G2866" s="1"/>
      <c r="H2866" s="1"/>
      <c r="I2866" s="1" t="str">
        <f>IFERROR(VLOOKUP(Tabla1[[#This Row],[Tipo de Petición, queja o reclamo, queja o reclamo]],Tipif,2,0),"")</f>
        <v/>
      </c>
      <c r="J2866" s="2" t="str">
        <f>IF(Tabla1[[#This Row],[Fecha Radicado]]="","",IF(Tabla1[[#This Row],[Tipo de Petición, queja o reclamo, queja o reclamo]]="Sin término de respuesta","No aplica",WORKDAY(Tabla1[[#This Row],[Fecha Radicado]],Tabla1[[#This Row],[Plazo]],Festivos)))</f>
        <v/>
      </c>
      <c r="K2866" s="3" t="str">
        <f ca="1">IF(Tabla1[[#This Row],[Estado]]="No Aplica","",IF(Tabla1[[#This Row],[Estado]]="Con respuesta","Gestionado",IFERROR(NETWORKDAYS(TODAY(),Tabla1[[#This Row],[Fecha de Vencimiento]],Festivos),"")))</f>
        <v/>
      </c>
      <c r="L28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66" s="1"/>
      <c r="N2866" s="1"/>
      <c r="O2866" s="1"/>
      <c r="P2866" s="1" t="str">
        <f>_xlfn.IFNA(VLOOKUP(Tabla1[[#This Row],[Departamento]],Departamentos,2,FALSE),"")</f>
        <v/>
      </c>
      <c r="Q2866" s="1"/>
      <c r="R2866" s="1" t="str">
        <f>_xlfn.IFNA(VLOOKUP(Tabla1[[#This Row],[Municipio]],Municipios,2,FALSE),"")</f>
        <v/>
      </c>
      <c r="S2866" s="1"/>
      <c r="T2866" s="1"/>
      <c r="U2866" s="1"/>
      <c r="V2866" s="1"/>
      <c r="W2866" s="1"/>
      <c r="Z2866" s="1"/>
    </row>
    <row r="2867" spans="1:26">
      <c r="A2867" s="1"/>
      <c r="B2867" s="1"/>
      <c r="D2867" s="1"/>
      <c r="E2867" s="1"/>
      <c r="F2867" s="1"/>
      <c r="G2867" s="1"/>
      <c r="H2867" s="1"/>
      <c r="I2867" s="1" t="str">
        <f>IFERROR(VLOOKUP(Tabla1[[#This Row],[Tipo de Petición, queja o reclamo, queja o reclamo]],Tipif,2,0),"")</f>
        <v/>
      </c>
      <c r="J2867" s="2" t="str">
        <f>IF(Tabla1[[#This Row],[Fecha Radicado]]="","",IF(Tabla1[[#This Row],[Tipo de Petición, queja o reclamo, queja o reclamo]]="Sin término de respuesta","No aplica",WORKDAY(Tabla1[[#This Row],[Fecha Radicado]],Tabla1[[#This Row],[Plazo]],Festivos)))</f>
        <v/>
      </c>
      <c r="K2867" s="3" t="str">
        <f ca="1">IF(Tabla1[[#This Row],[Estado]]="No Aplica","",IF(Tabla1[[#This Row],[Estado]]="Con respuesta","Gestionado",IFERROR(NETWORKDAYS(TODAY(),Tabla1[[#This Row],[Fecha de Vencimiento]],Festivos),"")))</f>
        <v/>
      </c>
      <c r="L28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67" s="1"/>
      <c r="N2867" s="1"/>
      <c r="O2867" s="1"/>
      <c r="P2867" s="1" t="str">
        <f>_xlfn.IFNA(VLOOKUP(Tabla1[[#This Row],[Departamento]],Departamentos,2,FALSE),"")</f>
        <v/>
      </c>
      <c r="Q2867" s="1"/>
      <c r="R2867" s="1" t="str">
        <f>_xlfn.IFNA(VLOOKUP(Tabla1[[#This Row],[Municipio]],Municipios,2,FALSE),"")</f>
        <v/>
      </c>
      <c r="S2867" s="1"/>
      <c r="T2867" s="1"/>
      <c r="U2867" s="1"/>
      <c r="V2867" s="1"/>
      <c r="W2867" s="1"/>
      <c r="Z2867" s="1"/>
    </row>
    <row r="2868" spans="1:26">
      <c r="A2868" s="1"/>
      <c r="B2868" s="1"/>
      <c r="D2868" s="1"/>
      <c r="E2868" s="1"/>
      <c r="F2868" s="1"/>
      <c r="G2868" s="1"/>
      <c r="H2868" s="1"/>
      <c r="I2868" s="1" t="str">
        <f>IFERROR(VLOOKUP(Tabla1[[#This Row],[Tipo de Petición, queja o reclamo, queja o reclamo]],Tipif,2,0),"")</f>
        <v/>
      </c>
      <c r="J2868" s="2" t="str">
        <f>IF(Tabla1[[#This Row],[Fecha Radicado]]="","",IF(Tabla1[[#This Row],[Tipo de Petición, queja o reclamo, queja o reclamo]]="Sin término de respuesta","No aplica",WORKDAY(Tabla1[[#This Row],[Fecha Radicado]],Tabla1[[#This Row],[Plazo]],Festivos)))</f>
        <v/>
      </c>
      <c r="K2868" s="3" t="str">
        <f ca="1">IF(Tabla1[[#This Row],[Estado]]="No Aplica","",IF(Tabla1[[#This Row],[Estado]]="Con respuesta","Gestionado",IFERROR(NETWORKDAYS(TODAY(),Tabla1[[#This Row],[Fecha de Vencimiento]],Festivos),"")))</f>
        <v/>
      </c>
      <c r="L28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68" s="1"/>
      <c r="N2868" s="1"/>
      <c r="O2868" s="1"/>
      <c r="P2868" s="1" t="str">
        <f>_xlfn.IFNA(VLOOKUP(Tabla1[[#This Row],[Departamento]],Departamentos,2,FALSE),"")</f>
        <v/>
      </c>
      <c r="Q2868" s="1"/>
      <c r="R2868" s="1" t="str">
        <f>_xlfn.IFNA(VLOOKUP(Tabla1[[#This Row],[Municipio]],Municipios,2,FALSE),"")</f>
        <v/>
      </c>
      <c r="S2868" s="1"/>
      <c r="T2868" s="1"/>
      <c r="U2868" s="1"/>
      <c r="V2868" s="1"/>
      <c r="W2868" s="1"/>
      <c r="Z2868" s="1"/>
    </row>
    <row r="2869" spans="1:26">
      <c r="A2869" s="1"/>
      <c r="B2869" s="1"/>
      <c r="D2869" s="1"/>
      <c r="E2869" s="1"/>
      <c r="F2869" s="1"/>
      <c r="G2869" s="1"/>
      <c r="H2869" s="1"/>
      <c r="I2869" s="1" t="str">
        <f>IFERROR(VLOOKUP(Tabla1[[#This Row],[Tipo de Petición, queja o reclamo, queja o reclamo]],Tipif,2,0),"")</f>
        <v/>
      </c>
      <c r="J2869" s="2" t="str">
        <f>IF(Tabla1[[#This Row],[Fecha Radicado]]="","",IF(Tabla1[[#This Row],[Tipo de Petición, queja o reclamo, queja o reclamo]]="Sin término de respuesta","No aplica",WORKDAY(Tabla1[[#This Row],[Fecha Radicado]],Tabla1[[#This Row],[Plazo]],Festivos)))</f>
        <v/>
      </c>
      <c r="K2869" s="3" t="str">
        <f ca="1">IF(Tabla1[[#This Row],[Estado]]="No Aplica","",IF(Tabla1[[#This Row],[Estado]]="Con respuesta","Gestionado",IFERROR(NETWORKDAYS(TODAY(),Tabla1[[#This Row],[Fecha de Vencimiento]],Festivos),"")))</f>
        <v/>
      </c>
      <c r="L28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69" s="1"/>
      <c r="N2869" s="1"/>
      <c r="O2869" s="1"/>
      <c r="P2869" s="1" t="str">
        <f>_xlfn.IFNA(VLOOKUP(Tabla1[[#This Row],[Departamento]],Departamentos,2,FALSE),"")</f>
        <v/>
      </c>
      <c r="Q2869" s="1"/>
      <c r="R2869" s="1" t="str">
        <f>_xlfn.IFNA(VLOOKUP(Tabla1[[#This Row],[Municipio]],Municipios,2,FALSE),"")</f>
        <v/>
      </c>
      <c r="S2869" s="1"/>
      <c r="T2869" s="1"/>
      <c r="U2869" s="1"/>
      <c r="V2869" s="1"/>
      <c r="W2869" s="1"/>
      <c r="Z2869" s="1"/>
    </row>
    <row r="2870" spans="1:26">
      <c r="A2870" s="1"/>
      <c r="B2870" s="1"/>
      <c r="D2870" s="1"/>
      <c r="E2870" s="1"/>
      <c r="F2870" s="1"/>
      <c r="G2870" s="1"/>
      <c r="H2870" s="1"/>
      <c r="I2870" s="1" t="str">
        <f>IFERROR(VLOOKUP(Tabla1[[#This Row],[Tipo de Petición, queja o reclamo, queja o reclamo]],Tipif,2,0),"")</f>
        <v/>
      </c>
      <c r="J2870" s="2" t="str">
        <f>IF(Tabla1[[#This Row],[Fecha Radicado]]="","",IF(Tabla1[[#This Row],[Tipo de Petición, queja o reclamo, queja o reclamo]]="Sin término de respuesta","No aplica",WORKDAY(Tabla1[[#This Row],[Fecha Radicado]],Tabla1[[#This Row],[Plazo]],Festivos)))</f>
        <v/>
      </c>
      <c r="K2870" s="3" t="str">
        <f ca="1">IF(Tabla1[[#This Row],[Estado]]="No Aplica","",IF(Tabla1[[#This Row],[Estado]]="Con respuesta","Gestionado",IFERROR(NETWORKDAYS(TODAY(),Tabla1[[#This Row],[Fecha de Vencimiento]],Festivos),"")))</f>
        <v/>
      </c>
      <c r="L28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70" s="1"/>
      <c r="N2870" s="1"/>
      <c r="O2870" s="1"/>
      <c r="P2870" s="1" t="str">
        <f>_xlfn.IFNA(VLOOKUP(Tabla1[[#This Row],[Departamento]],Departamentos,2,FALSE),"")</f>
        <v/>
      </c>
      <c r="Q2870" s="1"/>
      <c r="R2870" s="1" t="str">
        <f>_xlfn.IFNA(VLOOKUP(Tabla1[[#This Row],[Municipio]],Municipios,2,FALSE),"")</f>
        <v/>
      </c>
      <c r="S2870" s="1"/>
      <c r="T2870" s="1"/>
      <c r="U2870" s="1"/>
      <c r="V2870" s="1"/>
      <c r="W2870" s="1"/>
      <c r="Z2870" s="1"/>
    </row>
    <row r="2871" spans="1:26">
      <c r="A2871" s="1"/>
      <c r="B2871" s="1"/>
      <c r="D2871" s="1"/>
      <c r="E2871" s="1"/>
      <c r="F2871" s="1"/>
      <c r="G2871" s="1"/>
      <c r="H2871" s="1"/>
      <c r="I2871" s="1" t="str">
        <f>IFERROR(VLOOKUP(Tabla1[[#This Row],[Tipo de Petición, queja o reclamo, queja o reclamo]],Tipif,2,0),"")</f>
        <v/>
      </c>
      <c r="J2871" s="2" t="str">
        <f>IF(Tabla1[[#This Row],[Fecha Radicado]]="","",IF(Tabla1[[#This Row],[Tipo de Petición, queja o reclamo, queja o reclamo]]="Sin término de respuesta","No aplica",WORKDAY(Tabla1[[#This Row],[Fecha Radicado]],Tabla1[[#This Row],[Plazo]],Festivos)))</f>
        <v/>
      </c>
      <c r="K2871" s="3" t="str">
        <f ca="1">IF(Tabla1[[#This Row],[Estado]]="No Aplica","",IF(Tabla1[[#This Row],[Estado]]="Con respuesta","Gestionado",IFERROR(NETWORKDAYS(TODAY(),Tabla1[[#This Row],[Fecha de Vencimiento]],Festivos),"")))</f>
        <v/>
      </c>
      <c r="L28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71" s="1"/>
      <c r="N2871" s="1"/>
      <c r="O2871" s="1"/>
      <c r="P2871" s="1" t="str">
        <f>_xlfn.IFNA(VLOOKUP(Tabla1[[#This Row],[Departamento]],Departamentos,2,FALSE),"")</f>
        <v/>
      </c>
      <c r="Q2871" s="1"/>
      <c r="R2871" s="1" t="str">
        <f>_xlfn.IFNA(VLOOKUP(Tabla1[[#This Row],[Municipio]],Municipios,2,FALSE),"")</f>
        <v/>
      </c>
      <c r="S2871" s="1"/>
      <c r="T2871" s="1"/>
      <c r="U2871" s="1"/>
      <c r="V2871" s="1"/>
      <c r="W2871" s="1"/>
      <c r="Z2871" s="1"/>
    </row>
    <row r="2872" spans="1:26">
      <c r="A2872" s="1"/>
      <c r="B2872" s="1"/>
      <c r="D2872" s="1"/>
      <c r="E2872" s="1"/>
      <c r="F2872" s="1"/>
      <c r="G2872" s="1"/>
      <c r="H2872" s="1"/>
      <c r="I2872" s="1" t="str">
        <f>IFERROR(VLOOKUP(Tabla1[[#This Row],[Tipo de Petición, queja o reclamo, queja o reclamo]],Tipif,2,0),"")</f>
        <v/>
      </c>
      <c r="J2872" s="2" t="str">
        <f>IF(Tabla1[[#This Row],[Fecha Radicado]]="","",IF(Tabla1[[#This Row],[Tipo de Petición, queja o reclamo, queja o reclamo]]="Sin término de respuesta","No aplica",WORKDAY(Tabla1[[#This Row],[Fecha Radicado]],Tabla1[[#This Row],[Plazo]],Festivos)))</f>
        <v/>
      </c>
      <c r="K2872" s="3" t="str">
        <f ca="1">IF(Tabla1[[#This Row],[Estado]]="No Aplica","",IF(Tabla1[[#This Row],[Estado]]="Con respuesta","Gestionado",IFERROR(NETWORKDAYS(TODAY(),Tabla1[[#This Row],[Fecha de Vencimiento]],Festivos),"")))</f>
        <v/>
      </c>
      <c r="L28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72" s="1"/>
      <c r="N2872" s="1"/>
      <c r="O2872" s="1"/>
      <c r="P2872" s="1" t="str">
        <f>_xlfn.IFNA(VLOOKUP(Tabla1[[#This Row],[Departamento]],Departamentos,2,FALSE),"")</f>
        <v/>
      </c>
      <c r="Q2872" s="1"/>
      <c r="R2872" s="1" t="str">
        <f>_xlfn.IFNA(VLOOKUP(Tabla1[[#This Row],[Municipio]],Municipios,2,FALSE),"")</f>
        <v/>
      </c>
      <c r="S2872" s="1"/>
      <c r="T2872" s="1"/>
      <c r="U2872" s="1"/>
      <c r="V2872" s="1"/>
      <c r="W2872" s="1"/>
      <c r="Z2872" s="1"/>
    </row>
    <row r="2873" spans="1:26">
      <c r="A2873" s="1"/>
      <c r="B2873" s="1"/>
      <c r="D2873" s="1"/>
      <c r="E2873" s="1"/>
      <c r="F2873" s="1"/>
      <c r="G2873" s="1"/>
      <c r="H2873" s="1"/>
      <c r="I2873" s="1" t="str">
        <f>IFERROR(VLOOKUP(Tabla1[[#This Row],[Tipo de Petición, queja o reclamo, queja o reclamo]],Tipif,2,0),"")</f>
        <v/>
      </c>
      <c r="J2873" s="2" t="str">
        <f>IF(Tabla1[[#This Row],[Fecha Radicado]]="","",IF(Tabla1[[#This Row],[Tipo de Petición, queja o reclamo, queja o reclamo]]="Sin término de respuesta","No aplica",WORKDAY(Tabla1[[#This Row],[Fecha Radicado]],Tabla1[[#This Row],[Plazo]],Festivos)))</f>
        <v/>
      </c>
      <c r="K2873" s="3" t="str">
        <f ca="1">IF(Tabla1[[#This Row],[Estado]]="No Aplica","",IF(Tabla1[[#This Row],[Estado]]="Con respuesta","Gestionado",IFERROR(NETWORKDAYS(TODAY(),Tabla1[[#This Row],[Fecha de Vencimiento]],Festivos),"")))</f>
        <v/>
      </c>
      <c r="L28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73" s="1"/>
      <c r="N2873" s="1"/>
      <c r="O2873" s="1"/>
      <c r="P2873" s="1" t="str">
        <f>_xlfn.IFNA(VLOOKUP(Tabla1[[#This Row],[Departamento]],Departamentos,2,FALSE),"")</f>
        <v/>
      </c>
      <c r="Q2873" s="1"/>
      <c r="R2873" s="1" t="str">
        <f>_xlfn.IFNA(VLOOKUP(Tabla1[[#This Row],[Municipio]],Municipios,2,FALSE),"")</f>
        <v/>
      </c>
      <c r="S2873" s="1"/>
      <c r="T2873" s="1"/>
      <c r="U2873" s="1"/>
      <c r="V2873" s="1"/>
      <c r="W2873" s="1"/>
      <c r="Z2873" s="1"/>
    </row>
    <row r="2874" spans="1:26">
      <c r="A2874" s="1"/>
      <c r="B2874" s="1"/>
      <c r="D2874" s="1"/>
      <c r="E2874" s="1"/>
      <c r="F2874" s="1"/>
      <c r="G2874" s="1"/>
      <c r="H2874" s="1"/>
      <c r="I2874" s="1" t="str">
        <f>IFERROR(VLOOKUP(Tabla1[[#This Row],[Tipo de Petición, queja o reclamo, queja o reclamo]],Tipif,2,0),"")</f>
        <v/>
      </c>
      <c r="J2874" s="2" t="str">
        <f>IF(Tabla1[[#This Row],[Fecha Radicado]]="","",IF(Tabla1[[#This Row],[Tipo de Petición, queja o reclamo, queja o reclamo]]="Sin término de respuesta","No aplica",WORKDAY(Tabla1[[#This Row],[Fecha Radicado]],Tabla1[[#This Row],[Plazo]],Festivos)))</f>
        <v/>
      </c>
      <c r="K2874" s="3" t="str">
        <f ca="1">IF(Tabla1[[#This Row],[Estado]]="No Aplica","",IF(Tabla1[[#This Row],[Estado]]="Con respuesta","Gestionado",IFERROR(NETWORKDAYS(TODAY(),Tabla1[[#This Row],[Fecha de Vencimiento]],Festivos),"")))</f>
        <v/>
      </c>
      <c r="L28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74" s="1"/>
      <c r="N2874" s="1"/>
      <c r="O2874" s="1"/>
      <c r="P2874" s="1" t="str">
        <f>_xlfn.IFNA(VLOOKUP(Tabla1[[#This Row],[Departamento]],Departamentos,2,FALSE),"")</f>
        <v/>
      </c>
      <c r="Q2874" s="1"/>
      <c r="R2874" s="1" t="str">
        <f>_xlfn.IFNA(VLOOKUP(Tabla1[[#This Row],[Municipio]],Municipios,2,FALSE),"")</f>
        <v/>
      </c>
      <c r="S2874" s="1"/>
      <c r="T2874" s="1"/>
      <c r="U2874" s="1"/>
      <c r="V2874" s="1"/>
      <c r="W2874" s="1"/>
      <c r="Z2874" s="1"/>
    </row>
    <row r="2875" spans="1:26">
      <c r="A2875" s="1"/>
      <c r="B2875" s="1"/>
      <c r="D2875" s="1"/>
      <c r="E2875" s="1"/>
      <c r="F2875" s="1"/>
      <c r="G2875" s="1"/>
      <c r="H2875" s="1"/>
      <c r="I2875" s="1" t="str">
        <f>IFERROR(VLOOKUP(Tabla1[[#This Row],[Tipo de Petición, queja o reclamo, queja o reclamo]],Tipif,2,0),"")</f>
        <v/>
      </c>
      <c r="J2875" s="2" t="str">
        <f>IF(Tabla1[[#This Row],[Fecha Radicado]]="","",IF(Tabla1[[#This Row],[Tipo de Petición, queja o reclamo, queja o reclamo]]="Sin término de respuesta","No aplica",WORKDAY(Tabla1[[#This Row],[Fecha Radicado]],Tabla1[[#This Row],[Plazo]],Festivos)))</f>
        <v/>
      </c>
      <c r="K2875" s="3" t="str">
        <f ca="1">IF(Tabla1[[#This Row],[Estado]]="No Aplica","",IF(Tabla1[[#This Row],[Estado]]="Con respuesta","Gestionado",IFERROR(NETWORKDAYS(TODAY(),Tabla1[[#This Row],[Fecha de Vencimiento]],Festivos),"")))</f>
        <v/>
      </c>
      <c r="L28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75" s="1"/>
      <c r="N2875" s="1"/>
      <c r="O2875" s="1"/>
      <c r="P2875" s="1" t="str">
        <f>_xlfn.IFNA(VLOOKUP(Tabla1[[#This Row],[Departamento]],Departamentos,2,FALSE),"")</f>
        <v/>
      </c>
      <c r="Q2875" s="1"/>
      <c r="R2875" s="1" t="str">
        <f>_xlfn.IFNA(VLOOKUP(Tabla1[[#This Row],[Municipio]],Municipios,2,FALSE),"")</f>
        <v/>
      </c>
      <c r="S2875" s="1"/>
      <c r="T2875" s="1"/>
      <c r="U2875" s="1"/>
      <c r="V2875" s="1"/>
      <c r="W2875" s="1"/>
      <c r="Z2875" s="1"/>
    </row>
    <row r="2876" spans="1:26">
      <c r="A2876" s="1"/>
      <c r="B2876" s="1"/>
      <c r="D2876" s="1"/>
      <c r="E2876" s="1"/>
      <c r="F2876" s="1"/>
      <c r="G2876" s="1"/>
      <c r="H2876" s="1"/>
      <c r="I2876" s="1" t="str">
        <f>IFERROR(VLOOKUP(Tabla1[[#This Row],[Tipo de Petición, queja o reclamo, queja o reclamo]],Tipif,2,0),"")</f>
        <v/>
      </c>
      <c r="J2876" s="2" t="str">
        <f>IF(Tabla1[[#This Row],[Fecha Radicado]]="","",IF(Tabla1[[#This Row],[Tipo de Petición, queja o reclamo, queja o reclamo]]="Sin término de respuesta","No aplica",WORKDAY(Tabla1[[#This Row],[Fecha Radicado]],Tabla1[[#This Row],[Plazo]],Festivos)))</f>
        <v/>
      </c>
      <c r="K2876" s="3" t="str">
        <f ca="1">IF(Tabla1[[#This Row],[Estado]]="No Aplica","",IF(Tabla1[[#This Row],[Estado]]="Con respuesta","Gestionado",IFERROR(NETWORKDAYS(TODAY(),Tabla1[[#This Row],[Fecha de Vencimiento]],Festivos),"")))</f>
        <v/>
      </c>
      <c r="L28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76" s="1"/>
      <c r="N2876" s="1"/>
      <c r="O2876" s="1"/>
      <c r="P2876" s="1" t="str">
        <f>_xlfn.IFNA(VLOOKUP(Tabla1[[#This Row],[Departamento]],Departamentos,2,FALSE),"")</f>
        <v/>
      </c>
      <c r="Q2876" s="1"/>
      <c r="R2876" s="1" t="str">
        <f>_xlfn.IFNA(VLOOKUP(Tabla1[[#This Row],[Municipio]],Municipios,2,FALSE),"")</f>
        <v/>
      </c>
      <c r="S2876" s="1"/>
      <c r="T2876" s="1"/>
      <c r="U2876" s="1"/>
      <c r="V2876" s="1"/>
      <c r="W2876" s="1"/>
      <c r="Z2876" s="1"/>
    </row>
    <row r="2877" spans="1:26">
      <c r="A2877" s="1"/>
      <c r="B2877" s="1"/>
      <c r="D2877" s="1"/>
      <c r="E2877" s="1"/>
      <c r="F2877" s="1"/>
      <c r="G2877" s="1"/>
      <c r="H2877" s="1"/>
      <c r="I2877" s="1" t="str">
        <f>IFERROR(VLOOKUP(Tabla1[[#This Row],[Tipo de Petición, queja o reclamo, queja o reclamo]],Tipif,2,0),"")</f>
        <v/>
      </c>
      <c r="J2877" s="2" t="str">
        <f>IF(Tabla1[[#This Row],[Fecha Radicado]]="","",IF(Tabla1[[#This Row],[Tipo de Petición, queja o reclamo, queja o reclamo]]="Sin término de respuesta","No aplica",WORKDAY(Tabla1[[#This Row],[Fecha Radicado]],Tabla1[[#This Row],[Plazo]],Festivos)))</f>
        <v/>
      </c>
      <c r="K2877" s="3" t="str">
        <f ca="1">IF(Tabla1[[#This Row],[Estado]]="No Aplica","",IF(Tabla1[[#This Row],[Estado]]="Con respuesta","Gestionado",IFERROR(NETWORKDAYS(TODAY(),Tabla1[[#This Row],[Fecha de Vencimiento]],Festivos),"")))</f>
        <v/>
      </c>
      <c r="L28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77" s="1"/>
      <c r="N2877" s="1"/>
      <c r="O2877" s="1"/>
      <c r="P2877" s="1" t="str">
        <f>_xlfn.IFNA(VLOOKUP(Tabla1[[#This Row],[Departamento]],Departamentos,2,FALSE),"")</f>
        <v/>
      </c>
      <c r="Q2877" s="1"/>
      <c r="R2877" s="1" t="str">
        <f>_xlfn.IFNA(VLOOKUP(Tabla1[[#This Row],[Municipio]],Municipios,2,FALSE),"")</f>
        <v/>
      </c>
      <c r="S2877" s="1"/>
      <c r="T2877" s="1"/>
      <c r="U2877" s="1"/>
      <c r="V2877" s="1"/>
      <c r="W2877" s="1"/>
      <c r="Z2877" s="1"/>
    </row>
    <row r="2878" spans="1:26">
      <c r="A2878" s="1"/>
      <c r="B2878" s="1"/>
      <c r="D2878" s="1"/>
      <c r="E2878" s="1"/>
      <c r="F2878" s="1"/>
      <c r="G2878" s="1"/>
      <c r="H2878" s="1"/>
      <c r="I2878" s="1" t="str">
        <f>IFERROR(VLOOKUP(Tabla1[[#This Row],[Tipo de Petición, queja o reclamo, queja o reclamo]],Tipif,2,0),"")</f>
        <v/>
      </c>
      <c r="J2878" s="2" t="str">
        <f>IF(Tabla1[[#This Row],[Fecha Radicado]]="","",IF(Tabla1[[#This Row],[Tipo de Petición, queja o reclamo, queja o reclamo]]="Sin término de respuesta","No aplica",WORKDAY(Tabla1[[#This Row],[Fecha Radicado]],Tabla1[[#This Row],[Plazo]],Festivos)))</f>
        <v/>
      </c>
      <c r="K2878" s="3" t="str">
        <f ca="1">IF(Tabla1[[#This Row],[Estado]]="No Aplica","",IF(Tabla1[[#This Row],[Estado]]="Con respuesta","Gestionado",IFERROR(NETWORKDAYS(TODAY(),Tabla1[[#This Row],[Fecha de Vencimiento]],Festivos),"")))</f>
        <v/>
      </c>
      <c r="L28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78" s="1"/>
      <c r="N2878" s="1"/>
      <c r="O2878" s="1"/>
      <c r="P2878" s="1" t="str">
        <f>_xlfn.IFNA(VLOOKUP(Tabla1[[#This Row],[Departamento]],Departamentos,2,FALSE),"")</f>
        <v/>
      </c>
      <c r="Q2878" s="1"/>
      <c r="R2878" s="1" t="str">
        <f>_xlfn.IFNA(VLOOKUP(Tabla1[[#This Row],[Municipio]],Municipios,2,FALSE),"")</f>
        <v/>
      </c>
      <c r="S2878" s="1"/>
      <c r="T2878" s="1"/>
      <c r="U2878" s="1"/>
      <c r="V2878" s="1"/>
      <c r="W2878" s="1"/>
      <c r="Z2878" s="1"/>
    </row>
    <row r="2879" spans="1:26">
      <c r="A2879" s="1"/>
      <c r="B2879" s="1"/>
      <c r="D2879" s="1"/>
      <c r="E2879" s="1"/>
      <c r="F2879" s="1"/>
      <c r="G2879" s="1"/>
      <c r="H2879" s="1"/>
      <c r="I2879" s="1" t="str">
        <f>IFERROR(VLOOKUP(Tabla1[[#This Row],[Tipo de Petición, queja o reclamo, queja o reclamo]],Tipif,2,0),"")</f>
        <v/>
      </c>
      <c r="J2879" s="2" t="str">
        <f>IF(Tabla1[[#This Row],[Fecha Radicado]]="","",IF(Tabla1[[#This Row],[Tipo de Petición, queja o reclamo, queja o reclamo]]="Sin término de respuesta","No aplica",WORKDAY(Tabla1[[#This Row],[Fecha Radicado]],Tabla1[[#This Row],[Plazo]],Festivos)))</f>
        <v/>
      </c>
      <c r="K2879" s="3" t="str">
        <f ca="1">IF(Tabla1[[#This Row],[Estado]]="No Aplica","",IF(Tabla1[[#This Row],[Estado]]="Con respuesta","Gestionado",IFERROR(NETWORKDAYS(TODAY(),Tabla1[[#This Row],[Fecha de Vencimiento]],Festivos),"")))</f>
        <v/>
      </c>
      <c r="L28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79" s="1"/>
      <c r="N2879" s="1"/>
      <c r="O2879" s="1"/>
      <c r="P2879" s="1" t="str">
        <f>_xlfn.IFNA(VLOOKUP(Tabla1[[#This Row],[Departamento]],Departamentos,2,FALSE),"")</f>
        <v/>
      </c>
      <c r="Q2879" s="1"/>
      <c r="R2879" s="1" t="str">
        <f>_xlfn.IFNA(VLOOKUP(Tabla1[[#This Row],[Municipio]],Municipios,2,FALSE),"")</f>
        <v/>
      </c>
      <c r="S2879" s="1"/>
      <c r="T2879" s="1"/>
      <c r="U2879" s="1"/>
      <c r="V2879" s="1"/>
      <c r="W2879" s="1"/>
      <c r="Z2879" s="1"/>
    </row>
    <row r="2880" spans="1:26">
      <c r="A2880" s="1"/>
      <c r="B2880" s="1"/>
      <c r="D2880" s="1"/>
      <c r="E2880" s="1"/>
      <c r="F2880" s="1"/>
      <c r="G2880" s="1"/>
      <c r="H2880" s="1"/>
      <c r="I2880" s="1" t="str">
        <f>IFERROR(VLOOKUP(Tabla1[[#This Row],[Tipo de Petición, queja o reclamo, queja o reclamo]],Tipif,2,0),"")</f>
        <v/>
      </c>
      <c r="J2880" s="2" t="str">
        <f>IF(Tabla1[[#This Row],[Fecha Radicado]]="","",IF(Tabla1[[#This Row],[Tipo de Petición, queja o reclamo, queja o reclamo]]="Sin término de respuesta","No aplica",WORKDAY(Tabla1[[#This Row],[Fecha Radicado]],Tabla1[[#This Row],[Plazo]],Festivos)))</f>
        <v/>
      </c>
      <c r="K2880" s="3" t="str">
        <f ca="1">IF(Tabla1[[#This Row],[Estado]]="No Aplica","",IF(Tabla1[[#This Row],[Estado]]="Con respuesta","Gestionado",IFERROR(NETWORKDAYS(TODAY(),Tabla1[[#This Row],[Fecha de Vencimiento]],Festivos),"")))</f>
        <v/>
      </c>
      <c r="L28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80" s="1"/>
      <c r="N2880" s="1"/>
      <c r="O2880" s="1"/>
      <c r="P2880" s="1" t="str">
        <f>_xlfn.IFNA(VLOOKUP(Tabla1[[#This Row],[Departamento]],Departamentos,2,FALSE),"")</f>
        <v/>
      </c>
      <c r="Q2880" s="1"/>
      <c r="R2880" s="1" t="str">
        <f>_xlfn.IFNA(VLOOKUP(Tabla1[[#This Row],[Municipio]],Municipios,2,FALSE),"")</f>
        <v/>
      </c>
      <c r="S2880" s="1"/>
      <c r="T2880" s="1"/>
      <c r="U2880" s="1"/>
      <c r="V2880" s="1"/>
      <c r="W2880" s="1"/>
      <c r="Z2880" s="1"/>
    </row>
    <row r="2881" spans="1:26">
      <c r="A2881" s="1"/>
      <c r="B2881" s="1"/>
      <c r="D2881" s="1"/>
      <c r="E2881" s="1"/>
      <c r="F2881" s="1"/>
      <c r="G2881" s="1"/>
      <c r="H2881" s="1"/>
      <c r="I2881" s="1" t="str">
        <f>IFERROR(VLOOKUP(Tabla1[[#This Row],[Tipo de Petición, queja o reclamo, queja o reclamo]],Tipif,2,0),"")</f>
        <v/>
      </c>
      <c r="J2881" s="2" t="str">
        <f>IF(Tabla1[[#This Row],[Fecha Radicado]]="","",IF(Tabla1[[#This Row],[Tipo de Petición, queja o reclamo, queja o reclamo]]="Sin término de respuesta","No aplica",WORKDAY(Tabla1[[#This Row],[Fecha Radicado]],Tabla1[[#This Row],[Plazo]],Festivos)))</f>
        <v/>
      </c>
      <c r="K2881" s="3" t="str">
        <f ca="1">IF(Tabla1[[#This Row],[Estado]]="No Aplica","",IF(Tabla1[[#This Row],[Estado]]="Con respuesta","Gestionado",IFERROR(NETWORKDAYS(TODAY(),Tabla1[[#This Row],[Fecha de Vencimiento]],Festivos),"")))</f>
        <v/>
      </c>
      <c r="L28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81" s="1"/>
      <c r="N2881" s="1"/>
      <c r="O2881" s="1"/>
      <c r="P2881" s="1" t="str">
        <f>_xlfn.IFNA(VLOOKUP(Tabla1[[#This Row],[Departamento]],Departamentos,2,FALSE),"")</f>
        <v/>
      </c>
      <c r="Q2881" s="1"/>
      <c r="R2881" s="1" t="str">
        <f>_xlfn.IFNA(VLOOKUP(Tabla1[[#This Row],[Municipio]],Municipios,2,FALSE),"")</f>
        <v/>
      </c>
      <c r="S2881" s="1"/>
      <c r="T2881" s="1"/>
      <c r="U2881" s="1"/>
      <c r="V2881" s="1"/>
      <c r="W2881" s="1"/>
      <c r="Z2881" s="1"/>
    </row>
    <row r="2882" spans="1:26">
      <c r="A2882" s="1"/>
      <c r="B2882" s="1"/>
      <c r="D2882" s="1"/>
      <c r="E2882" s="1"/>
      <c r="F2882" s="1"/>
      <c r="G2882" s="1"/>
      <c r="H2882" s="1"/>
      <c r="I2882" s="1" t="str">
        <f>IFERROR(VLOOKUP(Tabla1[[#This Row],[Tipo de Petición, queja o reclamo, queja o reclamo]],Tipif,2,0),"")</f>
        <v/>
      </c>
      <c r="J2882" s="2" t="str">
        <f>IF(Tabla1[[#This Row],[Fecha Radicado]]="","",IF(Tabla1[[#This Row],[Tipo de Petición, queja o reclamo, queja o reclamo]]="Sin término de respuesta","No aplica",WORKDAY(Tabla1[[#This Row],[Fecha Radicado]],Tabla1[[#This Row],[Plazo]],Festivos)))</f>
        <v/>
      </c>
      <c r="K2882" s="3" t="str">
        <f ca="1">IF(Tabla1[[#This Row],[Estado]]="No Aplica","",IF(Tabla1[[#This Row],[Estado]]="Con respuesta","Gestionado",IFERROR(NETWORKDAYS(TODAY(),Tabla1[[#This Row],[Fecha de Vencimiento]],Festivos),"")))</f>
        <v/>
      </c>
      <c r="L28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82" s="1"/>
      <c r="N2882" s="1"/>
      <c r="O2882" s="1"/>
      <c r="P2882" s="1" t="str">
        <f>_xlfn.IFNA(VLOOKUP(Tabla1[[#This Row],[Departamento]],Departamentos,2,FALSE),"")</f>
        <v/>
      </c>
      <c r="Q2882" s="1"/>
      <c r="R2882" s="1" t="str">
        <f>_xlfn.IFNA(VLOOKUP(Tabla1[[#This Row],[Municipio]],Municipios,2,FALSE),"")</f>
        <v/>
      </c>
      <c r="S2882" s="1"/>
      <c r="T2882" s="1"/>
      <c r="U2882" s="1"/>
      <c r="V2882" s="1"/>
      <c r="W2882" s="1"/>
      <c r="Z2882" s="1"/>
    </row>
    <row r="2883" spans="1:26">
      <c r="A2883" s="1"/>
      <c r="B2883" s="1"/>
      <c r="D2883" s="1"/>
      <c r="E2883" s="1"/>
      <c r="F2883" s="1"/>
      <c r="G2883" s="1"/>
      <c r="H2883" s="1"/>
      <c r="I2883" s="1" t="str">
        <f>IFERROR(VLOOKUP(Tabla1[[#This Row],[Tipo de Petición, queja o reclamo, queja o reclamo]],Tipif,2,0),"")</f>
        <v/>
      </c>
      <c r="J2883" s="2" t="str">
        <f>IF(Tabla1[[#This Row],[Fecha Radicado]]="","",IF(Tabla1[[#This Row],[Tipo de Petición, queja o reclamo, queja o reclamo]]="Sin término de respuesta","No aplica",WORKDAY(Tabla1[[#This Row],[Fecha Radicado]],Tabla1[[#This Row],[Plazo]],Festivos)))</f>
        <v/>
      </c>
      <c r="K2883" s="3" t="str">
        <f ca="1">IF(Tabla1[[#This Row],[Estado]]="No Aplica","",IF(Tabla1[[#This Row],[Estado]]="Con respuesta","Gestionado",IFERROR(NETWORKDAYS(TODAY(),Tabla1[[#This Row],[Fecha de Vencimiento]],Festivos),"")))</f>
        <v/>
      </c>
      <c r="L28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83" s="1"/>
      <c r="N2883" s="1"/>
      <c r="O2883" s="1"/>
      <c r="P2883" s="1" t="str">
        <f>_xlfn.IFNA(VLOOKUP(Tabla1[[#This Row],[Departamento]],Departamentos,2,FALSE),"")</f>
        <v/>
      </c>
      <c r="Q2883" s="1"/>
      <c r="R2883" s="1" t="str">
        <f>_xlfn.IFNA(VLOOKUP(Tabla1[[#This Row],[Municipio]],Municipios,2,FALSE),"")</f>
        <v/>
      </c>
      <c r="S2883" s="1"/>
      <c r="T2883" s="1"/>
      <c r="U2883" s="1"/>
      <c r="V2883" s="1"/>
      <c r="W2883" s="1"/>
      <c r="Z2883" s="1"/>
    </row>
    <row r="2884" spans="1:26">
      <c r="A2884" s="1"/>
      <c r="B2884" s="1"/>
      <c r="D2884" s="1"/>
      <c r="E2884" s="1"/>
      <c r="F2884" s="1"/>
      <c r="G2884" s="1"/>
      <c r="H2884" s="1"/>
      <c r="I2884" s="1" t="str">
        <f>IFERROR(VLOOKUP(Tabla1[[#This Row],[Tipo de Petición, queja o reclamo, queja o reclamo]],Tipif,2,0),"")</f>
        <v/>
      </c>
      <c r="J2884" s="2" t="str">
        <f>IF(Tabla1[[#This Row],[Fecha Radicado]]="","",IF(Tabla1[[#This Row],[Tipo de Petición, queja o reclamo, queja o reclamo]]="Sin término de respuesta","No aplica",WORKDAY(Tabla1[[#This Row],[Fecha Radicado]],Tabla1[[#This Row],[Plazo]],Festivos)))</f>
        <v/>
      </c>
      <c r="K2884" s="3" t="str">
        <f ca="1">IF(Tabla1[[#This Row],[Estado]]="No Aplica","",IF(Tabla1[[#This Row],[Estado]]="Con respuesta","Gestionado",IFERROR(NETWORKDAYS(TODAY(),Tabla1[[#This Row],[Fecha de Vencimiento]],Festivos),"")))</f>
        <v/>
      </c>
      <c r="L28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84" s="1"/>
      <c r="N2884" s="1"/>
      <c r="O2884" s="1"/>
      <c r="P2884" s="1" t="str">
        <f>_xlfn.IFNA(VLOOKUP(Tabla1[[#This Row],[Departamento]],Departamentos,2,FALSE),"")</f>
        <v/>
      </c>
      <c r="Q2884" s="1"/>
      <c r="R2884" s="1" t="str">
        <f>_xlfn.IFNA(VLOOKUP(Tabla1[[#This Row],[Municipio]],Municipios,2,FALSE),"")</f>
        <v/>
      </c>
      <c r="S2884" s="1"/>
      <c r="T2884" s="1"/>
      <c r="U2884" s="1"/>
      <c r="V2884" s="1"/>
      <c r="W2884" s="1"/>
      <c r="Z2884" s="1"/>
    </row>
    <row r="2885" spans="1:26">
      <c r="A2885" s="1"/>
      <c r="B2885" s="1"/>
      <c r="D2885" s="1"/>
      <c r="E2885" s="1"/>
      <c r="F2885" s="1"/>
      <c r="G2885" s="1"/>
      <c r="H2885" s="1"/>
      <c r="I2885" s="1" t="str">
        <f>IFERROR(VLOOKUP(Tabla1[[#This Row],[Tipo de Petición, queja o reclamo, queja o reclamo]],Tipif,2,0),"")</f>
        <v/>
      </c>
      <c r="J2885" s="2" t="str">
        <f>IF(Tabla1[[#This Row],[Fecha Radicado]]="","",IF(Tabla1[[#This Row],[Tipo de Petición, queja o reclamo, queja o reclamo]]="Sin término de respuesta","No aplica",WORKDAY(Tabla1[[#This Row],[Fecha Radicado]],Tabla1[[#This Row],[Plazo]],Festivos)))</f>
        <v/>
      </c>
      <c r="K2885" s="3" t="str">
        <f ca="1">IF(Tabla1[[#This Row],[Estado]]="No Aplica","",IF(Tabla1[[#This Row],[Estado]]="Con respuesta","Gestionado",IFERROR(NETWORKDAYS(TODAY(),Tabla1[[#This Row],[Fecha de Vencimiento]],Festivos),"")))</f>
        <v/>
      </c>
      <c r="L28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85" s="1"/>
      <c r="N2885" s="1"/>
      <c r="O2885" s="1"/>
      <c r="P2885" s="1" t="str">
        <f>_xlfn.IFNA(VLOOKUP(Tabla1[[#This Row],[Departamento]],Departamentos,2,FALSE),"")</f>
        <v/>
      </c>
      <c r="Q2885" s="1"/>
      <c r="R2885" s="1" t="str">
        <f>_xlfn.IFNA(VLOOKUP(Tabla1[[#This Row],[Municipio]],Municipios,2,FALSE),"")</f>
        <v/>
      </c>
      <c r="S2885" s="1"/>
      <c r="T2885" s="1"/>
      <c r="U2885" s="1"/>
      <c r="V2885" s="1"/>
      <c r="W2885" s="1"/>
      <c r="Z2885" s="1"/>
    </row>
    <row r="2886" spans="1:26">
      <c r="A2886" s="1"/>
      <c r="B2886" s="1"/>
      <c r="D2886" s="1"/>
      <c r="E2886" s="1"/>
      <c r="F2886" s="1"/>
      <c r="G2886" s="1"/>
      <c r="H2886" s="1"/>
      <c r="I2886" s="1" t="str">
        <f>IFERROR(VLOOKUP(Tabla1[[#This Row],[Tipo de Petición, queja o reclamo, queja o reclamo]],Tipif,2,0),"")</f>
        <v/>
      </c>
      <c r="J2886" s="2" t="str">
        <f>IF(Tabla1[[#This Row],[Fecha Radicado]]="","",IF(Tabla1[[#This Row],[Tipo de Petición, queja o reclamo, queja o reclamo]]="Sin término de respuesta","No aplica",WORKDAY(Tabla1[[#This Row],[Fecha Radicado]],Tabla1[[#This Row],[Plazo]],Festivos)))</f>
        <v/>
      </c>
      <c r="K2886" s="3" t="str">
        <f ca="1">IF(Tabla1[[#This Row],[Estado]]="No Aplica","",IF(Tabla1[[#This Row],[Estado]]="Con respuesta","Gestionado",IFERROR(NETWORKDAYS(TODAY(),Tabla1[[#This Row],[Fecha de Vencimiento]],Festivos),"")))</f>
        <v/>
      </c>
      <c r="L28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86" s="1"/>
      <c r="N2886" s="1"/>
      <c r="O2886" s="1"/>
      <c r="P2886" s="1" t="str">
        <f>_xlfn.IFNA(VLOOKUP(Tabla1[[#This Row],[Departamento]],Departamentos,2,FALSE),"")</f>
        <v/>
      </c>
      <c r="Q2886" s="1"/>
      <c r="R2886" s="1" t="str">
        <f>_xlfn.IFNA(VLOOKUP(Tabla1[[#This Row],[Municipio]],Municipios,2,FALSE),"")</f>
        <v/>
      </c>
      <c r="S2886" s="1"/>
      <c r="T2886" s="1"/>
      <c r="U2886" s="1"/>
      <c r="V2886" s="1"/>
      <c r="W2886" s="1"/>
      <c r="Z2886" s="1"/>
    </row>
    <row r="2887" spans="1:26">
      <c r="A2887" s="1"/>
      <c r="B2887" s="1"/>
      <c r="D2887" s="1"/>
      <c r="E2887" s="1"/>
      <c r="F2887" s="1"/>
      <c r="G2887" s="1"/>
      <c r="H2887" s="1"/>
      <c r="I2887" s="1" t="str">
        <f>IFERROR(VLOOKUP(Tabla1[[#This Row],[Tipo de Petición, queja o reclamo, queja o reclamo]],Tipif,2,0),"")</f>
        <v/>
      </c>
      <c r="J2887" s="2" t="str">
        <f>IF(Tabla1[[#This Row],[Fecha Radicado]]="","",IF(Tabla1[[#This Row],[Tipo de Petición, queja o reclamo, queja o reclamo]]="Sin término de respuesta","No aplica",WORKDAY(Tabla1[[#This Row],[Fecha Radicado]],Tabla1[[#This Row],[Plazo]],Festivos)))</f>
        <v/>
      </c>
      <c r="K2887" s="3" t="str">
        <f ca="1">IF(Tabla1[[#This Row],[Estado]]="No Aplica","",IF(Tabla1[[#This Row],[Estado]]="Con respuesta","Gestionado",IFERROR(NETWORKDAYS(TODAY(),Tabla1[[#This Row],[Fecha de Vencimiento]],Festivos),"")))</f>
        <v/>
      </c>
      <c r="L28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87" s="1"/>
      <c r="N2887" s="1"/>
      <c r="O2887" s="1"/>
      <c r="P2887" s="1" t="str">
        <f>_xlfn.IFNA(VLOOKUP(Tabla1[[#This Row],[Departamento]],Departamentos,2,FALSE),"")</f>
        <v/>
      </c>
      <c r="Q2887" s="1"/>
      <c r="R2887" s="1" t="str">
        <f>_xlfn.IFNA(VLOOKUP(Tabla1[[#This Row],[Municipio]],Municipios,2,FALSE),"")</f>
        <v/>
      </c>
      <c r="S2887" s="1"/>
      <c r="T2887" s="1"/>
      <c r="U2887" s="1"/>
      <c r="V2887" s="1"/>
      <c r="W2887" s="1"/>
      <c r="Z2887" s="1"/>
    </row>
    <row r="2888" spans="1:26">
      <c r="A2888" s="1"/>
      <c r="B2888" s="1"/>
      <c r="D2888" s="1"/>
      <c r="E2888" s="1"/>
      <c r="F2888" s="1"/>
      <c r="G2888" s="1"/>
      <c r="H2888" s="1"/>
      <c r="I2888" s="1" t="str">
        <f>IFERROR(VLOOKUP(Tabla1[[#This Row],[Tipo de Petición, queja o reclamo, queja o reclamo]],Tipif,2,0),"")</f>
        <v/>
      </c>
      <c r="J2888" s="2" t="str">
        <f>IF(Tabla1[[#This Row],[Fecha Radicado]]="","",IF(Tabla1[[#This Row],[Tipo de Petición, queja o reclamo, queja o reclamo]]="Sin término de respuesta","No aplica",WORKDAY(Tabla1[[#This Row],[Fecha Radicado]],Tabla1[[#This Row],[Plazo]],Festivos)))</f>
        <v/>
      </c>
      <c r="K2888" s="3" t="str">
        <f ca="1">IF(Tabla1[[#This Row],[Estado]]="No Aplica","",IF(Tabla1[[#This Row],[Estado]]="Con respuesta","Gestionado",IFERROR(NETWORKDAYS(TODAY(),Tabla1[[#This Row],[Fecha de Vencimiento]],Festivos),"")))</f>
        <v/>
      </c>
      <c r="L28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88" s="1"/>
      <c r="N2888" s="1"/>
      <c r="O2888" s="1"/>
      <c r="P2888" s="1" t="str">
        <f>_xlfn.IFNA(VLOOKUP(Tabla1[[#This Row],[Departamento]],Departamentos,2,FALSE),"")</f>
        <v/>
      </c>
      <c r="Q2888" s="1"/>
      <c r="R2888" s="1" t="str">
        <f>_xlfn.IFNA(VLOOKUP(Tabla1[[#This Row],[Municipio]],Municipios,2,FALSE),"")</f>
        <v/>
      </c>
      <c r="S2888" s="1"/>
      <c r="T2888" s="1"/>
      <c r="U2888" s="1"/>
      <c r="V2888" s="1"/>
      <c r="W2888" s="1"/>
      <c r="Z2888" s="1"/>
    </row>
    <row r="2889" spans="1:26">
      <c r="A2889" s="1"/>
      <c r="B2889" s="1"/>
      <c r="D2889" s="1"/>
      <c r="E2889" s="1"/>
      <c r="F2889" s="1"/>
      <c r="G2889" s="1"/>
      <c r="H2889" s="1"/>
      <c r="I2889" s="1" t="str">
        <f>IFERROR(VLOOKUP(Tabla1[[#This Row],[Tipo de Petición, queja o reclamo, queja o reclamo]],Tipif,2,0),"")</f>
        <v/>
      </c>
      <c r="J2889" s="2" t="str">
        <f>IF(Tabla1[[#This Row],[Fecha Radicado]]="","",IF(Tabla1[[#This Row],[Tipo de Petición, queja o reclamo, queja o reclamo]]="Sin término de respuesta","No aplica",WORKDAY(Tabla1[[#This Row],[Fecha Radicado]],Tabla1[[#This Row],[Plazo]],Festivos)))</f>
        <v/>
      </c>
      <c r="K2889" s="3" t="str">
        <f ca="1">IF(Tabla1[[#This Row],[Estado]]="No Aplica","",IF(Tabla1[[#This Row],[Estado]]="Con respuesta","Gestionado",IFERROR(NETWORKDAYS(TODAY(),Tabla1[[#This Row],[Fecha de Vencimiento]],Festivos),"")))</f>
        <v/>
      </c>
      <c r="L28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89" s="1"/>
      <c r="N2889" s="1"/>
      <c r="O2889" s="1"/>
      <c r="P2889" s="1" t="str">
        <f>_xlfn.IFNA(VLOOKUP(Tabla1[[#This Row],[Departamento]],Departamentos,2,FALSE),"")</f>
        <v/>
      </c>
      <c r="Q2889" s="1"/>
      <c r="R2889" s="1" t="str">
        <f>_xlfn.IFNA(VLOOKUP(Tabla1[[#This Row],[Municipio]],Municipios,2,FALSE),"")</f>
        <v/>
      </c>
      <c r="S2889" s="1"/>
      <c r="T2889" s="1"/>
      <c r="U2889" s="1"/>
      <c r="V2889" s="1"/>
      <c r="W2889" s="1"/>
      <c r="Z2889" s="1"/>
    </row>
    <row r="2890" spans="1:26">
      <c r="A2890" s="1"/>
      <c r="B2890" s="1"/>
      <c r="D2890" s="1"/>
      <c r="E2890" s="1"/>
      <c r="F2890" s="1"/>
      <c r="G2890" s="1"/>
      <c r="H2890" s="1"/>
      <c r="I2890" s="1" t="str">
        <f>IFERROR(VLOOKUP(Tabla1[[#This Row],[Tipo de Petición, queja o reclamo, queja o reclamo]],Tipif,2,0),"")</f>
        <v/>
      </c>
      <c r="J2890" s="2" t="str">
        <f>IF(Tabla1[[#This Row],[Fecha Radicado]]="","",IF(Tabla1[[#This Row],[Tipo de Petición, queja o reclamo, queja o reclamo]]="Sin término de respuesta","No aplica",WORKDAY(Tabla1[[#This Row],[Fecha Radicado]],Tabla1[[#This Row],[Plazo]],Festivos)))</f>
        <v/>
      </c>
      <c r="K2890" s="3" t="str">
        <f ca="1">IF(Tabla1[[#This Row],[Estado]]="No Aplica","",IF(Tabla1[[#This Row],[Estado]]="Con respuesta","Gestionado",IFERROR(NETWORKDAYS(TODAY(),Tabla1[[#This Row],[Fecha de Vencimiento]],Festivos),"")))</f>
        <v/>
      </c>
      <c r="L28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90" s="1"/>
      <c r="N2890" s="1"/>
      <c r="O2890" s="1"/>
      <c r="P2890" s="1" t="str">
        <f>_xlfn.IFNA(VLOOKUP(Tabla1[[#This Row],[Departamento]],Departamentos,2,FALSE),"")</f>
        <v/>
      </c>
      <c r="Q2890" s="1"/>
      <c r="R2890" s="1" t="str">
        <f>_xlfn.IFNA(VLOOKUP(Tabla1[[#This Row],[Municipio]],Municipios,2,FALSE),"")</f>
        <v/>
      </c>
      <c r="S2890" s="1"/>
      <c r="T2890" s="1"/>
      <c r="U2890" s="1"/>
      <c r="V2890" s="1"/>
      <c r="W2890" s="1"/>
      <c r="Z2890" s="1"/>
    </row>
    <row r="2891" spans="1:26">
      <c r="A2891" s="1"/>
      <c r="B2891" s="1"/>
      <c r="D2891" s="1"/>
      <c r="E2891" s="1"/>
      <c r="F2891" s="1"/>
      <c r="G2891" s="1"/>
      <c r="H2891" s="1"/>
      <c r="I2891" s="1" t="str">
        <f>IFERROR(VLOOKUP(Tabla1[[#This Row],[Tipo de Petición, queja o reclamo, queja o reclamo]],Tipif,2,0),"")</f>
        <v/>
      </c>
      <c r="J2891" s="2" t="str">
        <f>IF(Tabla1[[#This Row],[Fecha Radicado]]="","",IF(Tabla1[[#This Row],[Tipo de Petición, queja o reclamo, queja o reclamo]]="Sin término de respuesta","No aplica",WORKDAY(Tabla1[[#This Row],[Fecha Radicado]],Tabla1[[#This Row],[Plazo]],Festivos)))</f>
        <v/>
      </c>
      <c r="K2891" s="3" t="str">
        <f ca="1">IF(Tabla1[[#This Row],[Estado]]="No Aplica","",IF(Tabla1[[#This Row],[Estado]]="Con respuesta","Gestionado",IFERROR(NETWORKDAYS(TODAY(),Tabla1[[#This Row],[Fecha de Vencimiento]],Festivos),"")))</f>
        <v/>
      </c>
      <c r="L28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91" s="1"/>
      <c r="N2891" s="1"/>
      <c r="O2891" s="1"/>
      <c r="P2891" s="1" t="str">
        <f>_xlfn.IFNA(VLOOKUP(Tabla1[[#This Row],[Departamento]],Departamentos,2,FALSE),"")</f>
        <v/>
      </c>
      <c r="Q2891" s="1"/>
      <c r="R2891" s="1" t="str">
        <f>_xlfn.IFNA(VLOOKUP(Tabla1[[#This Row],[Municipio]],Municipios,2,FALSE),"")</f>
        <v/>
      </c>
      <c r="S2891" s="1"/>
      <c r="T2891" s="1"/>
      <c r="U2891" s="1"/>
      <c r="V2891" s="1"/>
      <c r="W2891" s="1"/>
      <c r="Z2891" s="1"/>
    </row>
    <row r="2892" spans="1:26">
      <c r="A2892" s="1"/>
      <c r="B2892" s="1"/>
      <c r="D2892" s="1"/>
      <c r="E2892" s="1"/>
      <c r="F2892" s="1"/>
      <c r="G2892" s="1"/>
      <c r="H2892" s="1"/>
      <c r="I2892" s="1" t="str">
        <f>IFERROR(VLOOKUP(Tabla1[[#This Row],[Tipo de Petición, queja o reclamo, queja o reclamo]],Tipif,2,0),"")</f>
        <v/>
      </c>
      <c r="J2892" s="2" t="str">
        <f>IF(Tabla1[[#This Row],[Fecha Radicado]]="","",IF(Tabla1[[#This Row],[Tipo de Petición, queja o reclamo, queja o reclamo]]="Sin término de respuesta","No aplica",WORKDAY(Tabla1[[#This Row],[Fecha Radicado]],Tabla1[[#This Row],[Plazo]],Festivos)))</f>
        <v/>
      </c>
      <c r="K2892" s="3" t="str">
        <f ca="1">IF(Tabla1[[#This Row],[Estado]]="No Aplica","",IF(Tabla1[[#This Row],[Estado]]="Con respuesta","Gestionado",IFERROR(NETWORKDAYS(TODAY(),Tabla1[[#This Row],[Fecha de Vencimiento]],Festivos),"")))</f>
        <v/>
      </c>
      <c r="L28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92" s="1"/>
      <c r="N2892" s="1"/>
      <c r="O2892" s="1"/>
      <c r="P2892" s="1" t="str">
        <f>_xlfn.IFNA(VLOOKUP(Tabla1[[#This Row],[Departamento]],Departamentos,2,FALSE),"")</f>
        <v/>
      </c>
      <c r="Q2892" s="1"/>
      <c r="R2892" s="1" t="str">
        <f>_xlfn.IFNA(VLOOKUP(Tabla1[[#This Row],[Municipio]],Municipios,2,FALSE),"")</f>
        <v/>
      </c>
      <c r="S2892" s="1"/>
      <c r="T2892" s="1"/>
      <c r="U2892" s="1"/>
      <c r="V2892" s="1"/>
      <c r="W2892" s="1"/>
      <c r="Z2892" s="1"/>
    </row>
    <row r="2893" spans="1:26">
      <c r="A2893" s="1"/>
      <c r="B2893" s="1"/>
      <c r="D2893" s="1"/>
      <c r="E2893" s="1"/>
      <c r="F2893" s="1"/>
      <c r="G2893" s="1"/>
      <c r="H2893" s="1"/>
      <c r="I2893" s="1" t="str">
        <f>IFERROR(VLOOKUP(Tabla1[[#This Row],[Tipo de Petición, queja o reclamo, queja o reclamo]],Tipif,2,0),"")</f>
        <v/>
      </c>
      <c r="J2893" s="2" t="str">
        <f>IF(Tabla1[[#This Row],[Fecha Radicado]]="","",IF(Tabla1[[#This Row],[Tipo de Petición, queja o reclamo, queja o reclamo]]="Sin término de respuesta","No aplica",WORKDAY(Tabla1[[#This Row],[Fecha Radicado]],Tabla1[[#This Row],[Plazo]],Festivos)))</f>
        <v/>
      </c>
      <c r="K2893" s="3" t="str">
        <f ca="1">IF(Tabla1[[#This Row],[Estado]]="No Aplica","",IF(Tabla1[[#This Row],[Estado]]="Con respuesta","Gestionado",IFERROR(NETWORKDAYS(TODAY(),Tabla1[[#This Row],[Fecha de Vencimiento]],Festivos),"")))</f>
        <v/>
      </c>
      <c r="L28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93" s="1"/>
      <c r="N2893" s="1"/>
      <c r="O2893" s="1"/>
      <c r="P2893" s="1" t="str">
        <f>_xlfn.IFNA(VLOOKUP(Tabla1[[#This Row],[Departamento]],Departamentos,2,FALSE),"")</f>
        <v/>
      </c>
      <c r="Q2893" s="1"/>
      <c r="R2893" s="1" t="str">
        <f>_xlfn.IFNA(VLOOKUP(Tabla1[[#This Row],[Municipio]],Municipios,2,FALSE),"")</f>
        <v/>
      </c>
      <c r="S2893" s="1"/>
      <c r="T2893" s="1"/>
      <c r="U2893" s="1"/>
      <c r="V2893" s="1"/>
      <c r="W2893" s="1"/>
      <c r="Z2893" s="1"/>
    </row>
    <row r="2894" spans="1:26">
      <c r="A2894" s="1"/>
      <c r="B2894" s="1"/>
      <c r="D2894" s="1"/>
      <c r="E2894" s="1"/>
      <c r="F2894" s="1"/>
      <c r="G2894" s="1"/>
      <c r="H2894" s="1"/>
      <c r="I2894" s="1" t="str">
        <f>IFERROR(VLOOKUP(Tabla1[[#This Row],[Tipo de Petición, queja o reclamo, queja o reclamo]],Tipif,2,0),"")</f>
        <v/>
      </c>
      <c r="J2894" s="2" t="str">
        <f>IF(Tabla1[[#This Row],[Fecha Radicado]]="","",IF(Tabla1[[#This Row],[Tipo de Petición, queja o reclamo, queja o reclamo]]="Sin término de respuesta","No aplica",WORKDAY(Tabla1[[#This Row],[Fecha Radicado]],Tabla1[[#This Row],[Plazo]],Festivos)))</f>
        <v/>
      </c>
      <c r="K2894" s="3" t="str">
        <f ca="1">IF(Tabla1[[#This Row],[Estado]]="No Aplica","",IF(Tabla1[[#This Row],[Estado]]="Con respuesta","Gestionado",IFERROR(NETWORKDAYS(TODAY(),Tabla1[[#This Row],[Fecha de Vencimiento]],Festivos),"")))</f>
        <v/>
      </c>
      <c r="L28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94" s="1"/>
      <c r="N2894" s="1"/>
      <c r="O2894" s="1"/>
      <c r="P2894" s="1" t="str">
        <f>_xlfn.IFNA(VLOOKUP(Tabla1[[#This Row],[Departamento]],Departamentos,2,FALSE),"")</f>
        <v/>
      </c>
      <c r="Q2894" s="1"/>
      <c r="R2894" s="1" t="str">
        <f>_xlfn.IFNA(VLOOKUP(Tabla1[[#This Row],[Municipio]],Municipios,2,FALSE),"")</f>
        <v/>
      </c>
      <c r="S2894" s="1"/>
      <c r="T2894" s="1"/>
      <c r="U2894" s="1"/>
      <c r="V2894" s="1"/>
      <c r="W2894" s="1"/>
      <c r="Z2894" s="1"/>
    </row>
    <row r="2895" spans="1:26">
      <c r="A2895" s="1"/>
      <c r="B2895" s="1"/>
      <c r="D2895" s="1"/>
      <c r="E2895" s="1"/>
      <c r="F2895" s="1"/>
      <c r="G2895" s="1"/>
      <c r="H2895" s="1"/>
      <c r="I2895" s="1" t="str">
        <f>IFERROR(VLOOKUP(Tabla1[[#This Row],[Tipo de Petición, queja o reclamo, queja o reclamo]],Tipif,2,0),"")</f>
        <v/>
      </c>
      <c r="J2895" s="2" t="str">
        <f>IF(Tabla1[[#This Row],[Fecha Radicado]]="","",IF(Tabla1[[#This Row],[Tipo de Petición, queja o reclamo, queja o reclamo]]="Sin término de respuesta","No aplica",WORKDAY(Tabla1[[#This Row],[Fecha Radicado]],Tabla1[[#This Row],[Plazo]],Festivos)))</f>
        <v/>
      </c>
      <c r="K2895" s="3" t="str">
        <f ca="1">IF(Tabla1[[#This Row],[Estado]]="No Aplica","",IF(Tabla1[[#This Row],[Estado]]="Con respuesta","Gestionado",IFERROR(NETWORKDAYS(TODAY(),Tabla1[[#This Row],[Fecha de Vencimiento]],Festivos),"")))</f>
        <v/>
      </c>
      <c r="L28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95" s="1"/>
      <c r="N2895" s="1"/>
      <c r="O2895" s="1"/>
      <c r="P2895" s="1" t="str">
        <f>_xlfn.IFNA(VLOOKUP(Tabla1[[#This Row],[Departamento]],Departamentos,2,FALSE),"")</f>
        <v/>
      </c>
      <c r="Q2895" s="1"/>
      <c r="R2895" s="1" t="str">
        <f>_xlfn.IFNA(VLOOKUP(Tabla1[[#This Row],[Municipio]],Municipios,2,FALSE),"")</f>
        <v/>
      </c>
      <c r="S2895" s="1"/>
      <c r="T2895" s="1"/>
      <c r="U2895" s="1"/>
      <c r="V2895" s="1"/>
      <c r="W2895" s="1"/>
      <c r="Z2895" s="1"/>
    </row>
    <row r="2896" spans="1:26">
      <c r="A2896" s="1"/>
      <c r="B2896" s="1"/>
      <c r="D2896" s="1"/>
      <c r="E2896" s="1"/>
      <c r="F2896" s="1"/>
      <c r="G2896" s="1"/>
      <c r="H2896" s="1"/>
      <c r="I2896" s="1" t="str">
        <f>IFERROR(VLOOKUP(Tabla1[[#This Row],[Tipo de Petición, queja o reclamo, queja o reclamo]],Tipif,2,0),"")</f>
        <v/>
      </c>
      <c r="J2896" s="2" t="str">
        <f>IF(Tabla1[[#This Row],[Fecha Radicado]]="","",IF(Tabla1[[#This Row],[Tipo de Petición, queja o reclamo, queja o reclamo]]="Sin término de respuesta","No aplica",WORKDAY(Tabla1[[#This Row],[Fecha Radicado]],Tabla1[[#This Row],[Plazo]],Festivos)))</f>
        <v/>
      </c>
      <c r="K2896" s="3" t="str">
        <f ca="1">IF(Tabla1[[#This Row],[Estado]]="No Aplica","",IF(Tabla1[[#This Row],[Estado]]="Con respuesta","Gestionado",IFERROR(NETWORKDAYS(TODAY(),Tabla1[[#This Row],[Fecha de Vencimiento]],Festivos),"")))</f>
        <v/>
      </c>
      <c r="L28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96" s="1"/>
      <c r="N2896" s="1"/>
      <c r="O2896" s="1"/>
      <c r="P2896" s="1" t="str">
        <f>_xlfn.IFNA(VLOOKUP(Tabla1[[#This Row],[Departamento]],Departamentos,2,FALSE),"")</f>
        <v/>
      </c>
      <c r="Q2896" s="1"/>
      <c r="R2896" s="1" t="str">
        <f>_xlfn.IFNA(VLOOKUP(Tabla1[[#This Row],[Municipio]],Municipios,2,FALSE),"")</f>
        <v/>
      </c>
      <c r="S2896" s="1"/>
      <c r="T2896" s="1"/>
      <c r="U2896" s="1"/>
      <c r="V2896" s="1"/>
      <c r="W2896" s="1"/>
      <c r="Z2896" s="1"/>
    </row>
    <row r="2897" spans="1:26">
      <c r="A2897" s="1"/>
      <c r="B2897" s="1"/>
      <c r="D2897" s="1"/>
      <c r="E2897" s="1"/>
      <c r="F2897" s="1"/>
      <c r="G2897" s="1"/>
      <c r="H2897" s="1"/>
      <c r="I2897" s="1" t="str">
        <f>IFERROR(VLOOKUP(Tabla1[[#This Row],[Tipo de Petición, queja o reclamo, queja o reclamo]],Tipif,2,0),"")</f>
        <v/>
      </c>
      <c r="J2897" s="2" t="str">
        <f>IF(Tabla1[[#This Row],[Fecha Radicado]]="","",IF(Tabla1[[#This Row],[Tipo de Petición, queja o reclamo, queja o reclamo]]="Sin término de respuesta","No aplica",WORKDAY(Tabla1[[#This Row],[Fecha Radicado]],Tabla1[[#This Row],[Plazo]],Festivos)))</f>
        <v/>
      </c>
      <c r="K2897" s="3" t="str">
        <f ca="1">IF(Tabla1[[#This Row],[Estado]]="No Aplica","",IF(Tabla1[[#This Row],[Estado]]="Con respuesta","Gestionado",IFERROR(NETWORKDAYS(TODAY(),Tabla1[[#This Row],[Fecha de Vencimiento]],Festivos),"")))</f>
        <v/>
      </c>
      <c r="L28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97" s="1"/>
      <c r="N2897" s="1"/>
      <c r="O2897" s="1"/>
      <c r="P2897" s="1" t="str">
        <f>_xlfn.IFNA(VLOOKUP(Tabla1[[#This Row],[Departamento]],Departamentos,2,FALSE),"")</f>
        <v/>
      </c>
      <c r="Q2897" s="1"/>
      <c r="R2897" s="1" t="str">
        <f>_xlfn.IFNA(VLOOKUP(Tabla1[[#This Row],[Municipio]],Municipios,2,FALSE),"")</f>
        <v/>
      </c>
      <c r="S2897" s="1"/>
      <c r="T2897" s="1"/>
      <c r="U2897" s="1"/>
      <c r="V2897" s="1"/>
      <c r="W2897" s="1"/>
      <c r="Z2897" s="1"/>
    </row>
    <row r="2898" spans="1:26">
      <c r="A2898" s="1"/>
      <c r="B2898" s="1"/>
      <c r="D2898" s="1"/>
      <c r="E2898" s="1"/>
      <c r="F2898" s="1"/>
      <c r="G2898" s="1"/>
      <c r="H2898" s="1"/>
      <c r="I2898" s="1" t="str">
        <f>IFERROR(VLOOKUP(Tabla1[[#This Row],[Tipo de Petición, queja o reclamo, queja o reclamo]],Tipif,2,0),"")</f>
        <v/>
      </c>
      <c r="J2898" s="2" t="str">
        <f>IF(Tabla1[[#This Row],[Fecha Radicado]]="","",IF(Tabla1[[#This Row],[Tipo de Petición, queja o reclamo, queja o reclamo]]="Sin término de respuesta","No aplica",WORKDAY(Tabla1[[#This Row],[Fecha Radicado]],Tabla1[[#This Row],[Plazo]],Festivos)))</f>
        <v/>
      </c>
      <c r="K2898" s="3" t="str">
        <f ca="1">IF(Tabla1[[#This Row],[Estado]]="No Aplica","",IF(Tabla1[[#This Row],[Estado]]="Con respuesta","Gestionado",IFERROR(NETWORKDAYS(TODAY(),Tabla1[[#This Row],[Fecha de Vencimiento]],Festivos),"")))</f>
        <v/>
      </c>
      <c r="L28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98" s="1"/>
      <c r="N2898" s="1"/>
      <c r="O2898" s="1"/>
      <c r="P2898" s="1" t="str">
        <f>_xlfn.IFNA(VLOOKUP(Tabla1[[#This Row],[Departamento]],Departamentos,2,FALSE),"")</f>
        <v/>
      </c>
      <c r="Q2898" s="1"/>
      <c r="R2898" s="1" t="str">
        <f>_xlfn.IFNA(VLOOKUP(Tabla1[[#This Row],[Municipio]],Municipios,2,FALSE),"")</f>
        <v/>
      </c>
      <c r="S2898" s="1"/>
      <c r="T2898" s="1"/>
      <c r="U2898" s="1"/>
      <c r="V2898" s="1"/>
      <c r="W2898" s="1"/>
      <c r="Z2898" s="1"/>
    </row>
    <row r="2899" spans="1:26">
      <c r="A2899" s="1"/>
      <c r="B2899" s="1"/>
      <c r="D2899" s="1"/>
      <c r="E2899" s="1"/>
      <c r="F2899" s="1"/>
      <c r="G2899" s="1"/>
      <c r="H2899" s="1"/>
      <c r="I2899" s="1" t="str">
        <f>IFERROR(VLOOKUP(Tabla1[[#This Row],[Tipo de Petición, queja o reclamo, queja o reclamo]],Tipif,2,0),"")</f>
        <v/>
      </c>
      <c r="J2899" s="2" t="str">
        <f>IF(Tabla1[[#This Row],[Fecha Radicado]]="","",IF(Tabla1[[#This Row],[Tipo de Petición, queja o reclamo, queja o reclamo]]="Sin término de respuesta","No aplica",WORKDAY(Tabla1[[#This Row],[Fecha Radicado]],Tabla1[[#This Row],[Plazo]],Festivos)))</f>
        <v/>
      </c>
      <c r="K2899" s="3" t="str">
        <f ca="1">IF(Tabla1[[#This Row],[Estado]]="No Aplica","",IF(Tabla1[[#This Row],[Estado]]="Con respuesta","Gestionado",IFERROR(NETWORKDAYS(TODAY(),Tabla1[[#This Row],[Fecha de Vencimiento]],Festivos),"")))</f>
        <v/>
      </c>
      <c r="L28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899" s="1"/>
      <c r="N2899" s="1"/>
      <c r="O2899" s="1"/>
      <c r="P2899" s="1" t="str">
        <f>_xlfn.IFNA(VLOOKUP(Tabla1[[#This Row],[Departamento]],Departamentos,2,FALSE),"")</f>
        <v/>
      </c>
      <c r="Q2899" s="1"/>
      <c r="R2899" s="1" t="str">
        <f>_xlfn.IFNA(VLOOKUP(Tabla1[[#This Row],[Municipio]],Municipios,2,FALSE),"")</f>
        <v/>
      </c>
      <c r="S2899" s="1"/>
      <c r="T2899" s="1"/>
      <c r="U2899" s="1"/>
      <c r="V2899" s="1"/>
      <c r="W2899" s="1"/>
      <c r="Z2899" s="1"/>
    </row>
    <row r="2900" spans="1:26">
      <c r="A2900" s="1"/>
      <c r="B2900" s="1"/>
      <c r="D2900" s="1"/>
      <c r="E2900" s="1"/>
      <c r="F2900" s="1"/>
      <c r="G2900" s="1"/>
      <c r="H2900" s="1"/>
      <c r="I2900" s="1" t="str">
        <f>IFERROR(VLOOKUP(Tabla1[[#This Row],[Tipo de Petición, queja o reclamo, queja o reclamo]],Tipif,2,0),"")</f>
        <v/>
      </c>
      <c r="J2900" s="2" t="str">
        <f>IF(Tabla1[[#This Row],[Fecha Radicado]]="","",IF(Tabla1[[#This Row],[Tipo de Petición, queja o reclamo, queja o reclamo]]="Sin término de respuesta","No aplica",WORKDAY(Tabla1[[#This Row],[Fecha Radicado]],Tabla1[[#This Row],[Plazo]],Festivos)))</f>
        <v/>
      </c>
      <c r="K2900" s="3" t="str">
        <f ca="1">IF(Tabla1[[#This Row],[Estado]]="No Aplica","",IF(Tabla1[[#This Row],[Estado]]="Con respuesta","Gestionado",IFERROR(NETWORKDAYS(TODAY(),Tabla1[[#This Row],[Fecha de Vencimiento]],Festivos),"")))</f>
        <v/>
      </c>
      <c r="L29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00" s="1"/>
      <c r="N2900" s="1"/>
      <c r="O2900" s="1"/>
      <c r="P2900" s="1" t="str">
        <f>_xlfn.IFNA(VLOOKUP(Tabla1[[#This Row],[Departamento]],Departamentos,2,FALSE),"")</f>
        <v/>
      </c>
      <c r="Q2900" s="1"/>
      <c r="R2900" s="1" t="str">
        <f>_xlfn.IFNA(VLOOKUP(Tabla1[[#This Row],[Municipio]],Municipios,2,FALSE),"")</f>
        <v/>
      </c>
      <c r="S2900" s="1"/>
      <c r="T2900" s="1"/>
      <c r="U2900" s="1"/>
      <c r="V2900" s="1"/>
      <c r="W2900" s="1"/>
      <c r="Z2900" s="1"/>
    </row>
    <row r="2901" spans="1:26">
      <c r="A2901" s="1"/>
      <c r="B2901" s="1"/>
      <c r="D2901" s="1"/>
      <c r="E2901" s="1"/>
      <c r="F2901" s="1"/>
      <c r="G2901" s="1"/>
      <c r="H2901" s="1"/>
      <c r="I2901" s="1" t="str">
        <f>IFERROR(VLOOKUP(Tabla1[[#This Row],[Tipo de Petición, queja o reclamo, queja o reclamo]],Tipif,2,0),"")</f>
        <v/>
      </c>
      <c r="J2901" s="2" t="str">
        <f>IF(Tabla1[[#This Row],[Fecha Radicado]]="","",IF(Tabla1[[#This Row],[Tipo de Petición, queja o reclamo, queja o reclamo]]="Sin término de respuesta","No aplica",WORKDAY(Tabla1[[#This Row],[Fecha Radicado]],Tabla1[[#This Row],[Plazo]],Festivos)))</f>
        <v/>
      </c>
      <c r="K2901" s="3" t="str">
        <f ca="1">IF(Tabla1[[#This Row],[Estado]]="No Aplica","",IF(Tabla1[[#This Row],[Estado]]="Con respuesta","Gestionado",IFERROR(NETWORKDAYS(TODAY(),Tabla1[[#This Row],[Fecha de Vencimiento]],Festivos),"")))</f>
        <v/>
      </c>
      <c r="L29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01" s="1"/>
      <c r="N2901" s="1"/>
      <c r="O2901" s="1"/>
      <c r="P2901" s="1" t="str">
        <f>_xlfn.IFNA(VLOOKUP(Tabla1[[#This Row],[Departamento]],Departamentos,2,FALSE),"")</f>
        <v/>
      </c>
      <c r="Q2901" s="1"/>
      <c r="R2901" s="1" t="str">
        <f>_xlfn.IFNA(VLOOKUP(Tabla1[[#This Row],[Municipio]],Municipios,2,FALSE),"")</f>
        <v/>
      </c>
      <c r="S2901" s="1"/>
      <c r="T2901" s="1"/>
      <c r="U2901" s="1"/>
      <c r="V2901" s="1"/>
      <c r="W2901" s="1"/>
      <c r="Z2901" s="1"/>
    </row>
    <row r="2902" spans="1:26">
      <c r="A2902" s="1"/>
      <c r="B2902" s="1"/>
      <c r="D2902" s="1"/>
      <c r="E2902" s="1"/>
      <c r="F2902" s="1"/>
      <c r="G2902" s="1"/>
      <c r="H2902" s="1"/>
      <c r="I2902" s="1" t="str">
        <f>IFERROR(VLOOKUP(Tabla1[[#This Row],[Tipo de Petición, queja o reclamo, queja o reclamo]],Tipif,2,0),"")</f>
        <v/>
      </c>
      <c r="J2902" s="2" t="str">
        <f>IF(Tabla1[[#This Row],[Fecha Radicado]]="","",IF(Tabla1[[#This Row],[Tipo de Petición, queja o reclamo, queja o reclamo]]="Sin término de respuesta","No aplica",WORKDAY(Tabla1[[#This Row],[Fecha Radicado]],Tabla1[[#This Row],[Plazo]],Festivos)))</f>
        <v/>
      </c>
      <c r="K2902" s="3" t="str">
        <f ca="1">IF(Tabla1[[#This Row],[Estado]]="No Aplica","",IF(Tabla1[[#This Row],[Estado]]="Con respuesta","Gestionado",IFERROR(NETWORKDAYS(TODAY(),Tabla1[[#This Row],[Fecha de Vencimiento]],Festivos),"")))</f>
        <v/>
      </c>
      <c r="L29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02" s="1"/>
      <c r="N2902" s="1"/>
      <c r="O2902" s="1"/>
      <c r="P2902" s="1" t="str">
        <f>_xlfn.IFNA(VLOOKUP(Tabla1[[#This Row],[Departamento]],Departamentos,2,FALSE),"")</f>
        <v/>
      </c>
      <c r="Q2902" s="1"/>
      <c r="R2902" s="1" t="str">
        <f>_xlfn.IFNA(VLOOKUP(Tabla1[[#This Row],[Municipio]],Municipios,2,FALSE),"")</f>
        <v/>
      </c>
      <c r="S2902" s="1"/>
      <c r="T2902" s="1"/>
      <c r="U2902" s="1"/>
      <c r="V2902" s="1"/>
      <c r="W2902" s="1"/>
      <c r="Z2902" s="1"/>
    </row>
    <row r="2903" spans="1:26">
      <c r="A2903" s="1"/>
      <c r="B2903" s="1"/>
      <c r="D2903" s="1"/>
      <c r="E2903" s="1"/>
      <c r="F2903" s="1"/>
      <c r="G2903" s="1"/>
      <c r="H2903" s="1"/>
      <c r="I2903" s="1" t="str">
        <f>IFERROR(VLOOKUP(Tabla1[[#This Row],[Tipo de Petición, queja o reclamo, queja o reclamo]],Tipif,2,0),"")</f>
        <v/>
      </c>
      <c r="J2903" s="2" t="str">
        <f>IF(Tabla1[[#This Row],[Fecha Radicado]]="","",IF(Tabla1[[#This Row],[Tipo de Petición, queja o reclamo, queja o reclamo]]="Sin término de respuesta","No aplica",WORKDAY(Tabla1[[#This Row],[Fecha Radicado]],Tabla1[[#This Row],[Plazo]],Festivos)))</f>
        <v/>
      </c>
      <c r="K2903" s="3" t="str">
        <f ca="1">IF(Tabla1[[#This Row],[Estado]]="No Aplica","",IF(Tabla1[[#This Row],[Estado]]="Con respuesta","Gestionado",IFERROR(NETWORKDAYS(TODAY(),Tabla1[[#This Row],[Fecha de Vencimiento]],Festivos),"")))</f>
        <v/>
      </c>
      <c r="L29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03" s="1"/>
      <c r="N2903" s="1"/>
      <c r="O2903" s="1"/>
      <c r="P2903" s="1" t="str">
        <f>_xlfn.IFNA(VLOOKUP(Tabla1[[#This Row],[Departamento]],Departamentos,2,FALSE),"")</f>
        <v/>
      </c>
      <c r="Q2903" s="1"/>
      <c r="R2903" s="1" t="str">
        <f>_xlfn.IFNA(VLOOKUP(Tabla1[[#This Row],[Municipio]],Municipios,2,FALSE),"")</f>
        <v/>
      </c>
      <c r="S2903" s="1"/>
      <c r="T2903" s="1"/>
      <c r="U2903" s="1"/>
      <c r="V2903" s="1"/>
      <c r="W2903" s="1"/>
      <c r="Z2903" s="1"/>
    </row>
    <row r="2904" spans="1:26">
      <c r="A2904" s="1"/>
      <c r="B2904" s="1"/>
      <c r="D2904" s="1"/>
      <c r="E2904" s="1"/>
      <c r="F2904" s="1"/>
      <c r="G2904" s="1"/>
      <c r="H2904" s="1"/>
      <c r="I2904" s="1" t="str">
        <f>IFERROR(VLOOKUP(Tabla1[[#This Row],[Tipo de Petición, queja o reclamo, queja o reclamo]],Tipif,2,0),"")</f>
        <v/>
      </c>
      <c r="J2904" s="2" t="str">
        <f>IF(Tabla1[[#This Row],[Fecha Radicado]]="","",IF(Tabla1[[#This Row],[Tipo de Petición, queja o reclamo, queja o reclamo]]="Sin término de respuesta","No aplica",WORKDAY(Tabla1[[#This Row],[Fecha Radicado]],Tabla1[[#This Row],[Plazo]],Festivos)))</f>
        <v/>
      </c>
      <c r="K2904" s="3" t="str">
        <f ca="1">IF(Tabla1[[#This Row],[Estado]]="No Aplica","",IF(Tabla1[[#This Row],[Estado]]="Con respuesta","Gestionado",IFERROR(NETWORKDAYS(TODAY(),Tabla1[[#This Row],[Fecha de Vencimiento]],Festivos),"")))</f>
        <v/>
      </c>
      <c r="L29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04" s="1"/>
      <c r="N2904" s="1"/>
      <c r="O2904" s="1"/>
      <c r="P2904" s="1" t="str">
        <f>_xlfn.IFNA(VLOOKUP(Tabla1[[#This Row],[Departamento]],Departamentos,2,FALSE),"")</f>
        <v/>
      </c>
      <c r="Q2904" s="1"/>
      <c r="R2904" s="1" t="str">
        <f>_xlfn.IFNA(VLOOKUP(Tabla1[[#This Row],[Municipio]],Municipios,2,FALSE),"")</f>
        <v/>
      </c>
      <c r="S2904" s="1"/>
      <c r="T2904" s="1"/>
      <c r="U2904" s="1"/>
      <c r="V2904" s="1"/>
      <c r="W2904" s="1"/>
      <c r="Z2904" s="1"/>
    </row>
    <row r="2905" spans="1:26">
      <c r="A2905" s="1"/>
      <c r="B2905" s="1"/>
      <c r="D2905" s="1"/>
      <c r="E2905" s="1"/>
      <c r="F2905" s="1"/>
      <c r="G2905" s="1"/>
      <c r="H2905" s="1"/>
      <c r="I2905" s="1" t="str">
        <f>IFERROR(VLOOKUP(Tabla1[[#This Row],[Tipo de Petición, queja o reclamo, queja o reclamo]],Tipif,2,0),"")</f>
        <v/>
      </c>
      <c r="J2905" s="2" t="str">
        <f>IF(Tabla1[[#This Row],[Fecha Radicado]]="","",IF(Tabla1[[#This Row],[Tipo de Petición, queja o reclamo, queja o reclamo]]="Sin término de respuesta","No aplica",WORKDAY(Tabla1[[#This Row],[Fecha Radicado]],Tabla1[[#This Row],[Plazo]],Festivos)))</f>
        <v/>
      </c>
      <c r="K2905" s="3" t="str">
        <f ca="1">IF(Tabla1[[#This Row],[Estado]]="No Aplica","",IF(Tabla1[[#This Row],[Estado]]="Con respuesta","Gestionado",IFERROR(NETWORKDAYS(TODAY(),Tabla1[[#This Row],[Fecha de Vencimiento]],Festivos),"")))</f>
        <v/>
      </c>
      <c r="L29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05" s="1"/>
      <c r="N2905" s="1"/>
      <c r="O2905" s="1"/>
      <c r="P2905" s="1" t="str">
        <f>_xlfn.IFNA(VLOOKUP(Tabla1[[#This Row],[Departamento]],Departamentos,2,FALSE),"")</f>
        <v/>
      </c>
      <c r="Q2905" s="1"/>
      <c r="R2905" s="1" t="str">
        <f>_xlfn.IFNA(VLOOKUP(Tabla1[[#This Row],[Municipio]],Municipios,2,FALSE),"")</f>
        <v/>
      </c>
      <c r="S2905" s="1"/>
      <c r="T2905" s="1"/>
      <c r="U2905" s="1"/>
      <c r="V2905" s="1"/>
      <c r="W2905" s="1"/>
      <c r="Z2905" s="1"/>
    </row>
    <row r="2906" spans="1:26">
      <c r="A2906" s="1"/>
      <c r="B2906" s="1"/>
      <c r="D2906" s="1"/>
      <c r="E2906" s="1"/>
      <c r="F2906" s="1"/>
      <c r="G2906" s="1"/>
      <c r="H2906" s="1"/>
      <c r="I2906" s="1" t="str">
        <f>IFERROR(VLOOKUP(Tabla1[[#This Row],[Tipo de Petición, queja o reclamo, queja o reclamo]],Tipif,2,0),"")</f>
        <v/>
      </c>
      <c r="J2906" s="2" t="str">
        <f>IF(Tabla1[[#This Row],[Fecha Radicado]]="","",IF(Tabla1[[#This Row],[Tipo de Petición, queja o reclamo, queja o reclamo]]="Sin término de respuesta","No aplica",WORKDAY(Tabla1[[#This Row],[Fecha Radicado]],Tabla1[[#This Row],[Plazo]],Festivos)))</f>
        <v/>
      </c>
      <c r="K2906" s="3" t="str">
        <f ca="1">IF(Tabla1[[#This Row],[Estado]]="No Aplica","",IF(Tabla1[[#This Row],[Estado]]="Con respuesta","Gestionado",IFERROR(NETWORKDAYS(TODAY(),Tabla1[[#This Row],[Fecha de Vencimiento]],Festivos),"")))</f>
        <v/>
      </c>
      <c r="L29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06" s="1"/>
      <c r="N2906" s="1"/>
      <c r="O2906" s="1"/>
      <c r="P2906" s="1" t="str">
        <f>_xlfn.IFNA(VLOOKUP(Tabla1[[#This Row],[Departamento]],Departamentos,2,FALSE),"")</f>
        <v/>
      </c>
      <c r="Q2906" s="1"/>
      <c r="R2906" s="1" t="str">
        <f>_xlfn.IFNA(VLOOKUP(Tabla1[[#This Row],[Municipio]],Municipios,2,FALSE),"")</f>
        <v/>
      </c>
      <c r="S2906" s="1"/>
      <c r="T2906" s="1"/>
      <c r="U2906" s="1"/>
      <c r="V2906" s="1"/>
      <c r="W2906" s="1"/>
      <c r="Z2906" s="1"/>
    </row>
    <row r="2907" spans="1:26">
      <c r="A2907" s="1"/>
      <c r="B2907" s="1"/>
      <c r="D2907" s="1"/>
      <c r="E2907" s="1"/>
      <c r="F2907" s="1"/>
      <c r="G2907" s="1"/>
      <c r="H2907" s="1"/>
      <c r="I2907" s="1" t="str">
        <f>IFERROR(VLOOKUP(Tabla1[[#This Row],[Tipo de Petición, queja o reclamo, queja o reclamo]],Tipif,2,0),"")</f>
        <v/>
      </c>
      <c r="J2907" s="2" t="str">
        <f>IF(Tabla1[[#This Row],[Fecha Radicado]]="","",IF(Tabla1[[#This Row],[Tipo de Petición, queja o reclamo, queja o reclamo]]="Sin término de respuesta","No aplica",WORKDAY(Tabla1[[#This Row],[Fecha Radicado]],Tabla1[[#This Row],[Plazo]],Festivos)))</f>
        <v/>
      </c>
      <c r="K2907" s="3" t="str">
        <f ca="1">IF(Tabla1[[#This Row],[Estado]]="No Aplica","",IF(Tabla1[[#This Row],[Estado]]="Con respuesta","Gestionado",IFERROR(NETWORKDAYS(TODAY(),Tabla1[[#This Row],[Fecha de Vencimiento]],Festivos),"")))</f>
        <v/>
      </c>
      <c r="L29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07" s="1"/>
      <c r="N2907" s="1"/>
      <c r="O2907" s="1"/>
      <c r="P2907" s="1" t="str">
        <f>_xlfn.IFNA(VLOOKUP(Tabla1[[#This Row],[Departamento]],Departamentos,2,FALSE),"")</f>
        <v/>
      </c>
      <c r="Q2907" s="1"/>
      <c r="R2907" s="1" t="str">
        <f>_xlfn.IFNA(VLOOKUP(Tabla1[[#This Row],[Municipio]],Municipios,2,FALSE),"")</f>
        <v/>
      </c>
      <c r="S2907" s="1"/>
      <c r="T2907" s="1"/>
      <c r="U2907" s="1"/>
      <c r="V2907" s="1"/>
      <c r="W2907" s="1"/>
      <c r="Z2907" s="1"/>
    </row>
    <row r="2908" spans="1:26">
      <c r="A2908" s="1"/>
      <c r="B2908" s="1"/>
      <c r="D2908" s="1"/>
      <c r="E2908" s="1"/>
      <c r="F2908" s="1"/>
      <c r="G2908" s="1"/>
      <c r="H2908" s="1"/>
      <c r="I2908" s="1" t="str">
        <f>IFERROR(VLOOKUP(Tabla1[[#This Row],[Tipo de Petición, queja o reclamo, queja o reclamo]],Tipif,2,0),"")</f>
        <v/>
      </c>
      <c r="J2908" s="2" t="str">
        <f>IF(Tabla1[[#This Row],[Fecha Radicado]]="","",IF(Tabla1[[#This Row],[Tipo de Petición, queja o reclamo, queja o reclamo]]="Sin término de respuesta","No aplica",WORKDAY(Tabla1[[#This Row],[Fecha Radicado]],Tabla1[[#This Row],[Plazo]],Festivos)))</f>
        <v/>
      </c>
      <c r="K2908" s="3" t="str">
        <f ca="1">IF(Tabla1[[#This Row],[Estado]]="No Aplica","",IF(Tabla1[[#This Row],[Estado]]="Con respuesta","Gestionado",IFERROR(NETWORKDAYS(TODAY(),Tabla1[[#This Row],[Fecha de Vencimiento]],Festivos),"")))</f>
        <v/>
      </c>
      <c r="L29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08" s="1"/>
      <c r="N2908" s="1"/>
      <c r="O2908" s="1"/>
      <c r="P2908" s="1" t="str">
        <f>_xlfn.IFNA(VLOOKUP(Tabla1[[#This Row],[Departamento]],Departamentos,2,FALSE),"")</f>
        <v/>
      </c>
      <c r="Q2908" s="1"/>
      <c r="R2908" s="1" t="str">
        <f>_xlfn.IFNA(VLOOKUP(Tabla1[[#This Row],[Municipio]],Municipios,2,FALSE),"")</f>
        <v/>
      </c>
      <c r="S2908" s="1"/>
      <c r="T2908" s="1"/>
      <c r="U2908" s="1"/>
      <c r="V2908" s="1"/>
      <c r="W2908" s="1"/>
      <c r="Z2908" s="1"/>
    </row>
    <row r="2909" spans="1:26">
      <c r="A2909" s="1"/>
      <c r="B2909" s="1"/>
      <c r="D2909" s="1"/>
      <c r="E2909" s="1"/>
      <c r="F2909" s="1"/>
      <c r="G2909" s="1"/>
      <c r="H2909" s="1"/>
      <c r="I2909" s="1" t="str">
        <f>IFERROR(VLOOKUP(Tabla1[[#This Row],[Tipo de Petición, queja o reclamo, queja o reclamo]],Tipif,2,0),"")</f>
        <v/>
      </c>
      <c r="J2909" s="2" t="str">
        <f>IF(Tabla1[[#This Row],[Fecha Radicado]]="","",IF(Tabla1[[#This Row],[Tipo de Petición, queja o reclamo, queja o reclamo]]="Sin término de respuesta","No aplica",WORKDAY(Tabla1[[#This Row],[Fecha Radicado]],Tabla1[[#This Row],[Plazo]],Festivos)))</f>
        <v/>
      </c>
      <c r="K2909" s="3" t="str">
        <f ca="1">IF(Tabla1[[#This Row],[Estado]]="No Aplica","",IF(Tabla1[[#This Row],[Estado]]="Con respuesta","Gestionado",IFERROR(NETWORKDAYS(TODAY(),Tabla1[[#This Row],[Fecha de Vencimiento]],Festivos),"")))</f>
        <v/>
      </c>
      <c r="L29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09" s="1"/>
      <c r="N2909" s="1"/>
      <c r="O2909" s="1"/>
      <c r="P2909" s="1" t="str">
        <f>_xlfn.IFNA(VLOOKUP(Tabla1[[#This Row],[Departamento]],Departamentos,2,FALSE),"")</f>
        <v/>
      </c>
      <c r="Q2909" s="1"/>
      <c r="R2909" s="1" t="str">
        <f>_xlfn.IFNA(VLOOKUP(Tabla1[[#This Row],[Municipio]],Municipios,2,FALSE),"")</f>
        <v/>
      </c>
      <c r="S2909" s="1"/>
      <c r="T2909" s="1"/>
      <c r="U2909" s="1"/>
      <c r="V2909" s="1"/>
      <c r="W2909" s="1"/>
      <c r="Z2909" s="1"/>
    </row>
    <row r="2910" spans="1:26">
      <c r="A2910" s="1"/>
      <c r="B2910" s="1"/>
      <c r="D2910" s="1"/>
      <c r="E2910" s="1"/>
      <c r="F2910" s="1"/>
      <c r="G2910" s="1"/>
      <c r="H2910" s="1"/>
      <c r="I2910" s="1" t="str">
        <f>IFERROR(VLOOKUP(Tabla1[[#This Row],[Tipo de Petición, queja o reclamo, queja o reclamo]],Tipif,2,0),"")</f>
        <v/>
      </c>
      <c r="J2910" s="2" t="str">
        <f>IF(Tabla1[[#This Row],[Fecha Radicado]]="","",IF(Tabla1[[#This Row],[Tipo de Petición, queja o reclamo, queja o reclamo]]="Sin término de respuesta","No aplica",WORKDAY(Tabla1[[#This Row],[Fecha Radicado]],Tabla1[[#This Row],[Plazo]],Festivos)))</f>
        <v/>
      </c>
      <c r="K2910" s="3" t="str">
        <f ca="1">IF(Tabla1[[#This Row],[Estado]]="No Aplica","",IF(Tabla1[[#This Row],[Estado]]="Con respuesta","Gestionado",IFERROR(NETWORKDAYS(TODAY(),Tabla1[[#This Row],[Fecha de Vencimiento]],Festivos),"")))</f>
        <v/>
      </c>
      <c r="L29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10" s="1"/>
      <c r="N2910" s="1"/>
      <c r="O2910" s="1"/>
      <c r="P2910" s="1" t="str">
        <f>_xlfn.IFNA(VLOOKUP(Tabla1[[#This Row],[Departamento]],Departamentos,2,FALSE),"")</f>
        <v/>
      </c>
      <c r="Q2910" s="1"/>
      <c r="R2910" s="1" t="str">
        <f>_xlfn.IFNA(VLOOKUP(Tabla1[[#This Row],[Municipio]],Municipios,2,FALSE),"")</f>
        <v/>
      </c>
      <c r="S2910" s="1"/>
      <c r="T2910" s="1"/>
      <c r="U2910" s="1"/>
      <c r="V2910" s="1"/>
      <c r="W2910" s="1"/>
      <c r="Z2910" s="1"/>
    </row>
    <row r="2911" spans="1:26">
      <c r="A2911" s="1"/>
      <c r="B2911" s="1"/>
      <c r="D2911" s="1"/>
      <c r="E2911" s="1"/>
      <c r="F2911" s="1"/>
      <c r="G2911" s="1"/>
      <c r="H2911" s="1"/>
      <c r="I2911" s="1" t="str">
        <f>IFERROR(VLOOKUP(Tabla1[[#This Row],[Tipo de Petición, queja o reclamo, queja o reclamo]],Tipif,2,0),"")</f>
        <v/>
      </c>
      <c r="J2911" s="2" t="str">
        <f>IF(Tabla1[[#This Row],[Fecha Radicado]]="","",IF(Tabla1[[#This Row],[Tipo de Petición, queja o reclamo, queja o reclamo]]="Sin término de respuesta","No aplica",WORKDAY(Tabla1[[#This Row],[Fecha Radicado]],Tabla1[[#This Row],[Plazo]],Festivos)))</f>
        <v/>
      </c>
      <c r="K2911" s="3" t="str">
        <f ca="1">IF(Tabla1[[#This Row],[Estado]]="No Aplica","",IF(Tabla1[[#This Row],[Estado]]="Con respuesta","Gestionado",IFERROR(NETWORKDAYS(TODAY(),Tabla1[[#This Row],[Fecha de Vencimiento]],Festivos),"")))</f>
        <v/>
      </c>
      <c r="L29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11" s="1"/>
      <c r="N2911" s="1"/>
      <c r="O2911" s="1"/>
      <c r="P2911" s="1" t="str">
        <f>_xlfn.IFNA(VLOOKUP(Tabla1[[#This Row],[Departamento]],Departamentos,2,FALSE),"")</f>
        <v/>
      </c>
      <c r="Q2911" s="1"/>
      <c r="R2911" s="1" t="str">
        <f>_xlfn.IFNA(VLOOKUP(Tabla1[[#This Row],[Municipio]],Municipios,2,FALSE),"")</f>
        <v/>
      </c>
      <c r="S2911" s="1"/>
      <c r="T2911" s="1"/>
      <c r="U2911" s="1"/>
      <c r="V2911" s="1"/>
      <c r="W2911" s="1"/>
      <c r="Z2911" s="1"/>
    </row>
    <row r="2912" spans="1:26">
      <c r="A2912" s="1"/>
      <c r="B2912" s="1"/>
      <c r="D2912" s="1"/>
      <c r="E2912" s="1"/>
      <c r="F2912" s="1"/>
      <c r="G2912" s="1"/>
      <c r="H2912" s="1"/>
      <c r="I2912" s="1" t="str">
        <f>IFERROR(VLOOKUP(Tabla1[[#This Row],[Tipo de Petición, queja o reclamo, queja o reclamo]],Tipif,2,0),"")</f>
        <v/>
      </c>
      <c r="J2912" s="2" t="str">
        <f>IF(Tabla1[[#This Row],[Fecha Radicado]]="","",IF(Tabla1[[#This Row],[Tipo de Petición, queja o reclamo, queja o reclamo]]="Sin término de respuesta","No aplica",WORKDAY(Tabla1[[#This Row],[Fecha Radicado]],Tabla1[[#This Row],[Plazo]],Festivos)))</f>
        <v/>
      </c>
      <c r="K2912" s="3" t="str">
        <f ca="1">IF(Tabla1[[#This Row],[Estado]]="No Aplica","",IF(Tabla1[[#This Row],[Estado]]="Con respuesta","Gestionado",IFERROR(NETWORKDAYS(TODAY(),Tabla1[[#This Row],[Fecha de Vencimiento]],Festivos),"")))</f>
        <v/>
      </c>
      <c r="L29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12" s="1"/>
      <c r="N2912" s="1"/>
      <c r="O2912" s="1"/>
      <c r="P2912" s="1" t="str">
        <f>_xlfn.IFNA(VLOOKUP(Tabla1[[#This Row],[Departamento]],Departamentos,2,FALSE),"")</f>
        <v/>
      </c>
      <c r="Q2912" s="1"/>
      <c r="R2912" s="1" t="str">
        <f>_xlfn.IFNA(VLOOKUP(Tabla1[[#This Row],[Municipio]],Municipios,2,FALSE),"")</f>
        <v/>
      </c>
      <c r="S2912" s="1"/>
      <c r="T2912" s="1"/>
      <c r="U2912" s="1"/>
      <c r="V2912" s="1"/>
      <c r="W2912" s="1"/>
      <c r="Z2912" s="1"/>
    </row>
    <row r="2913" spans="1:26">
      <c r="A2913" s="1"/>
      <c r="B2913" s="1"/>
      <c r="D2913" s="1"/>
      <c r="E2913" s="1"/>
      <c r="F2913" s="1"/>
      <c r="G2913" s="1"/>
      <c r="H2913" s="1"/>
      <c r="I2913" s="1" t="str">
        <f>IFERROR(VLOOKUP(Tabla1[[#This Row],[Tipo de Petición, queja o reclamo, queja o reclamo]],Tipif,2,0),"")</f>
        <v/>
      </c>
      <c r="J2913" s="2" t="str">
        <f>IF(Tabla1[[#This Row],[Fecha Radicado]]="","",IF(Tabla1[[#This Row],[Tipo de Petición, queja o reclamo, queja o reclamo]]="Sin término de respuesta","No aplica",WORKDAY(Tabla1[[#This Row],[Fecha Radicado]],Tabla1[[#This Row],[Plazo]],Festivos)))</f>
        <v/>
      </c>
      <c r="K2913" s="3" t="str">
        <f ca="1">IF(Tabla1[[#This Row],[Estado]]="No Aplica","",IF(Tabla1[[#This Row],[Estado]]="Con respuesta","Gestionado",IFERROR(NETWORKDAYS(TODAY(),Tabla1[[#This Row],[Fecha de Vencimiento]],Festivos),"")))</f>
        <v/>
      </c>
      <c r="L29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13" s="1"/>
      <c r="N2913" s="1"/>
      <c r="O2913" s="1"/>
      <c r="P2913" s="1" t="str">
        <f>_xlfn.IFNA(VLOOKUP(Tabla1[[#This Row],[Departamento]],Departamentos,2,FALSE),"")</f>
        <v/>
      </c>
      <c r="Q2913" s="1"/>
      <c r="R2913" s="1" t="str">
        <f>_xlfn.IFNA(VLOOKUP(Tabla1[[#This Row],[Municipio]],Municipios,2,FALSE),"")</f>
        <v/>
      </c>
      <c r="S2913" s="1"/>
      <c r="T2913" s="1"/>
      <c r="U2913" s="1"/>
      <c r="V2913" s="1"/>
      <c r="W2913" s="1"/>
      <c r="Z2913" s="1"/>
    </row>
    <row r="2914" spans="1:26">
      <c r="A2914" s="1"/>
      <c r="B2914" s="1"/>
      <c r="D2914" s="1"/>
      <c r="E2914" s="1"/>
      <c r="F2914" s="1"/>
      <c r="G2914" s="1"/>
      <c r="H2914" s="1"/>
      <c r="I2914" s="1" t="str">
        <f>IFERROR(VLOOKUP(Tabla1[[#This Row],[Tipo de Petición, queja o reclamo, queja o reclamo]],Tipif,2,0),"")</f>
        <v/>
      </c>
      <c r="J2914" s="2" t="str">
        <f>IF(Tabla1[[#This Row],[Fecha Radicado]]="","",IF(Tabla1[[#This Row],[Tipo de Petición, queja o reclamo, queja o reclamo]]="Sin término de respuesta","No aplica",WORKDAY(Tabla1[[#This Row],[Fecha Radicado]],Tabla1[[#This Row],[Plazo]],Festivos)))</f>
        <v/>
      </c>
      <c r="K2914" s="3" t="str">
        <f ca="1">IF(Tabla1[[#This Row],[Estado]]="No Aplica","",IF(Tabla1[[#This Row],[Estado]]="Con respuesta","Gestionado",IFERROR(NETWORKDAYS(TODAY(),Tabla1[[#This Row],[Fecha de Vencimiento]],Festivos),"")))</f>
        <v/>
      </c>
      <c r="L29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14" s="1"/>
      <c r="N2914" s="1"/>
      <c r="O2914" s="1"/>
      <c r="P2914" s="1" t="str">
        <f>_xlfn.IFNA(VLOOKUP(Tabla1[[#This Row],[Departamento]],Departamentos,2,FALSE),"")</f>
        <v/>
      </c>
      <c r="Q2914" s="1"/>
      <c r="R2914" s="1" t="str">
        <f>_xlfn.IFNA(VLOOKUP(Tabla1[[#This Row],[Municipio]],Municipios,2,FALSE),"")</f>
        <v/>
      </c>
      <c r="S2914" s="1"/>
      <c r="T2914" s="1"/>
      <c r="U2914" s="1"/>
      <c r="V2914" s="1"/>
      <c r="W2914" s="1"/>
      <c r="Z2914" s="1"/>
    </row>
    <row r="2915" spans="1:26">
      <c r="A2915" s="1"/>
      <c r="B2915" s="1"/>
      <c r="D2915" s="1"/>
      <c r="E2915" s="1"/>
      <c r="F2915" s="1"/>
      <c r="G2915" s="1"/>
      <c r="H2915" s="1"/>
      <c r="I2915" s="1" t="str">
        <f>IFERROR(VLOOKUP(Tabla1[[#This Row],[Tipo de Petición, queja o reclamo, queja o reclamo]],Tipif,2,0),"")</f>
        <v/>
      </c>
      <c r="J2915" s="2" t="str">
        <f>IF(Tabla1[[#This Row],[Fecha Radicado]]="","",IF(Tabla1[[#This Row],[Tipo de Petición, queja o reclamo, queja o reclamo]]="Sin término de respuesta","No aplica",WORKDAY(Tabla1[[#This Row],[Fecha Radicado]],Tabla1[[#This Row],[Plazo]],Festivos)))</f>
        <v/>
      </c>
      <c r="K2915" s="3" t="str">
        <f ca="1">IF(Tabla1[[#This Row],[Estado]]="No Aplica","",IF(Tabla1[[#This Row],[Estado]]="Con respuesta","Gestionado",IFERROR(NETWORKDAYS(TODAY(),Tabla1[[#This Row],[Fecha de Vencimiento]],Festivos),"")))</f>
        <v/>
      </c>
      <c r="L29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15" s="1"/>
      <c r="N2915" s="1"/>
      <c r="O2915" s="1"/>
      <c r="P2915" s="1" t="str">
        <f>_xlfn.IFNA(VLOOKUP(Tabla1[[#This Row],[Departamento]],Departamentos,2,FALSE),"")</f>
        <v/>
      </c>
      <c r="Q2915" s="1"/>
      <c r="R2915" s="1" t="str">
        <f>_xlfn.IFNA(VLOOKUP(Tabla1[[#This Row],[Municipio]],Municipios,2,FALSE),"")</f>
        <v/>
      </c>
      <c r="S2915" s="1"/>
      <c r="T2915" s="1"/>
      <c r="U2915" s="1"/>
      <c r="V2915" s="1"/>
      <c r="W2915" s="1"/>
      <c r="Z2915" s="1"/>
    </row>
    <row r="2916" spans="1:26">
      <c r="A2916" s="1"/>
      <c r="B2916" s="1"/>
      <c r="D2916" s="1"/>
      <c r="E2916" s="1"/>
      <c r="F2916" s="1"/>
      <c r="G2916" s="1"/>
      <c r="H2916" s="1"/>
      <c r="I2916" s="1" t="str">
        <f>IFERROR(VLOOKUP(Tabla1[[#This Row],[Tipo de Petición, queja o reclamo, queja o reclamo]],Tipif,2,0),"")</f>
        <v/>
      </c>
      <c r="J2916" s="2" t="str">
        <f>IF(Tabla1[[#This Row],[Fecha Radicado]]="","",IF(Tabla1[[#This Row],[Tipo de Petición, queja o reclamo, queja o reclamo]]="Sin término de respuesta","No aplica",WORKDAY(Tabla1[[#This Row],[Fecha Radicado]],Tabla1[[#This Row],[Plazo]],Festivos)))</f>
        <v/>
      </c>
      <c r="K2916" s="3" t="str">
        <f ca="1">IF(Tabla1[[#This Row],[Estado]]="No Aplica","",IF(Tabla1[[#This Row],[Estado]]="Con respuesta","Gestionado",IFERROR(NETWORKDAYS(TODAY(),Tabla1[[#This Row],[Fecha de Vencimiento]],Festivos),"")))</f>
        <v/>
      </c>
      <c r="L29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16" s="1"/>
      <c r="N2916" s="1"/>
      <c r="O2916" s="1"/>
      <c r="P2916" s="1" t="str">
        <f>_xlfn.IFNA(VLOOKUP(Tabla1[[#This Row],[Departamento]],Departamentos,2,FALSE),"")</f>
        <v/>
      </c>
      <c r="Q2916" s="1"/>
      <c r="R2916" s="1" t="str">
        <f>_xlfn.IFNA(VLOOKUP(Tabla1[[#This Row],[Municipio]],Municipios,2,FALSE),"")</f>
        <v/>
      </c>
      <c r="S2916" s="1"/>
      <c r="T2916" s="1"/>
      <c r="U2916" s="1"/>
      <c r="V2916" s="1"/>
      <c r="W2916" s="1"/>
      <c r="Z2916" s="1"/>
    </row>
    <row r="2917" spans="1:26">
      <c r="A2917" s="1"/>
      <c r="B2917" s="1"/>
      <c r="D2917" s="1"/>
      <c r="E2917" s="1"/>
      <c r="F2917" s="1"/>
      <c r="G2917" s="1"/>
      <c r="H2917" s="1"/>
      <c r="I2917" s="1" t="str">
        <f>IFERROR(VLOOKUP(Tabla1[[#This Row],[Tipo de Petición, queja o reclamo, queja o reclamo]],Tipif,2,0),"")</f>
        <v/>
      </c>
      <c r="J2917" s="2" t="str">
        <f>IF(Tabla1[[#This Row],[Fecha Radicado]]="","",IF(Tabla1[[#This Row],[Tipo de Petición, queja o reclamo, queja o reclamo]]="Sin término de respuesta","No aplica",WORKDAY(Tabla1[[#This Row],[Fecha Radicado]],Tabla1[[#This Row],[Plazo]],Festivos)))</f>
        <v/>
      </c>
      <c r="K2917" s="3" t="str">
        <f ca="1">IF(Tabla1[[#This Row],[Estado]]="No Aplica","",IF(Tabla1[[#This Row],[Estado]]="Con respuesta","Gestionado",IFERROR(NETWORKDAYS(TODAY(),Tabla1[[#This Row],[Fecha de Vencimiento]],Festivos),"")))</f>
        <v/>
      </c>
      <c r="L29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17" s="1"/>
      <c r="N2917" s="1"/>
      <c r="O2917" s="1"/>
      <c r="P2917" s="1" t="str">
        <f>_xlfn.IFNA(VLOOKUP(Tabla1[[#This Row],[Departamento]],Departamentos,2,FALSE),"")</f>
        <v/>
      </c>
      <c r="Q2917" s="1"/>
      <c r="R2917" s="1" t="str">
        <f>_xlfn.IFNA(VLOOKUP(Tabla1[[#This Row],[Municipio]],Municipios,2,FALSE),"")</f>
        <v/>
      </c>
      <c r="S2917" s="1"/>
      <c r="T2917" s="1"/>
      <c r="U2917" s="1"/>
      <c r="V2917" s="1"/>
      <c r="W2917" s="1"/>
      <c r="Z2917" s="1"/>
    </row>
    <row r="2918" spans="1:26">
      <c r="A2918" s="1"/>
      <c r="B2918" s="1"/>
      <c r="D2918" s="1"/>
      <c r="E2918" s="1"/>
      <c r="F2918" s="1"/>
      <c r="G2918" s="1"/>
      <c r="H2918" s="1"/>
      <c r="I2918" s="1" t="str">
        <f>IFERROR(VLOOKUP(Tabla1[[#This Row],[Tipo de Petición, queja o reclamo, queja o reclamo]],Tipif,2,0),"")</f>
        <v/>
      </c>
      <c r="J2918" s="2" t="str">
        <f>IF(Tabla1[[#This Row],[Fecha Radicado]]="","",IF(Tabla1[[#This Row],[Tipo de Petición, queja o reclamo, queja o reclamo]]="Sin término de respuesta","No aplica",WORKDAY(Tabla1[[#This Row],[Fecha Radicado]],Tabla1[[#This Row],[Plazo]],Festivos)))</f>
        <v/>
      </c>
      <c r="K2918" s="3" t="str">
        <f ca="1">IF(Tabla1[[#This Row],[Estado]]="No Aplica","",IF(Tabla1[[#This Row],[Estado]]="Con respuesta","Gestionado",IFERROR(NETWORKDAYS(TODAY(),Tabla1[[#This Row],[Fecha de Vencimiento]],Festivos),"")))</f>
        <v/>
      </c>
      <c r="L29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18" s="1"/>
      <c r="N2918" s="1"/>
      <c r="O2918" s="1"/>
      <c r="P2918" s="1" t="str">
        <f>_xlfn.IFNA(VLOOKUP(Tabla1[[#This Row],[Departamento]],Departamentos,2,FALSE),"")</f>
        <v/>
      </c>
      <c r="Q2918" s="1"/>
      <c r="R2918" s="1" t="str">
        <f>_xlfn.IFNA(VLOOKUP(Tabla1[[#This Row],[Municipio]],Municipios,2,FALSE),"")</f>
        <v/>
      </c>
      <c r="S2918" s="1"/>
      <c r="T2918" s="1"/>
      <c r="U2918" s="1"/>
      <c r="V2918" s="1"/>
      <c r="W2918" s="1"/>
      <c r="Z2918" s="1"/>
    </row>
    <row r="2919" spans="1:26">
      <c r="A2919" s="1"/>
      <c r="B2919" s="1"/>
      <c r="D2919" s="1"/>
      <c r="E2919" s="1"/>
      <c r="F2919" s="1"/>
      <c r="G2919" s="1"/>
      <c r="H2919" s="1"/>
      <c r="I2919" s="1" t="str">
        <f>IFERROR(VLOOKUP(Tabla1[[#This Row],[Tipo de Petición, queja o reclamo, queja o reclamo]],Tipif,2,0),"")</f>
        <v/>
      </c>
      <c r="J2919" s="2" t="str">
        <f>IF(Tabla1[[#This Row],[Fecha Radicado]]="","",IF(Tabla1[[#This Row],[Tipo de Petición, queja o reclamo, queja o reclamo]]="Sin término de respuesta","No aplica",WORKDAY(Tabla1[[#This Row],[Fecha Radicado]],Tabla1[[#This Row],[Plazo]],Festivos)))</f>
        <v/>
      </c>
      <c r="K2919" s="3" t="str">
        <f ca="1">IF(Tabla1[[#This Row],[Estado]]="No Aplica","",IF(Tabla1[[#This Row],[Estado]]="Con respuesta","Gestionado",IFERROR(NETWORKDAYS(TODAY(),Tabla1[[#This Row],[Fecha de Vencimiento]],Festivos),"")))</f>
        <v/>
      </c>
      <c r="L29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19" s="1"/>
      <c r="N2919" s="1"/>
      <c r="O2919" s="1"/>
      <c r="P2919" s="1" t="str">
        <f>_xlfn.IFNA(VLOOKUP(Tabla1[[#This Row],[Departamento]],Departamentos,2,FALSE),"")</f>
        <v/>
      </c>
      <c r="Q2919" s="1"/>
      <c r="R2919" s="1" t="str">
        <f>_xlfn.IFNA(VLOOKUP(Tabla1[[#This Row],[Municipio]],Municipios,2,FALSE),"")</f>
        <v/>
      </c>
      <c r="S2919" s="1"/>
      <c r="T2919" s="1"/>
      <c r="U2919" s="1"/>
      <c r="V2919" s="1"/>
      <c r="W2919" s="1"/>
      <c r="Z2919" s="1"/>
    </row>
    <row r="2920" spans="1:26">
      <c r="A2920" s="1"/>
      <c r="B2920" s="1"/>
      <c r="D2920" s="1"/>
      <c r="E2920" s="1"/>
      <c r="F2920" s="1"/>
      <c r="G2920" s="1"/>
      <c r="H2920" s="1"/>
      <c r="I2920" s="1" t="str">
        <f>IFERROR(VLOOKUP(Tabla1[[#This Row],[Tipo de Petición, queja o reclamo, queja o reclamo]],Tipif,2,0),"")</f>
        <v/>
      </c>
      <c r="J2920" s="2" t="str">
        <f>IF(Tabla1[[#This Row],[Fecha Radicado]]="","",IF(Tabla1[[#This Row],[Tipo de Petición, queja o reclamo, queja o reclamo]]="Sin término de respuesta","No aplica",WORKDAY(Tabla1[[#This Row],[Fecha Radicado]],Tabla1[[#This Row],[Plazo]],Festivos)))</f>
        <v/>
      </c>
      <c r="K2920" s="3" t="str">
        <f ca="1">IF(Tabla1[[#This Row],[Estado]]="No Aplica","",IF(Tabla1[[#This Row],[Estado]]="Con respuesta","Gestionado",IFERROR(NETWORKDAYS(TODAY(),Tabla1[[#This Row],[Fecha de Vencimiento]],Festivos),"")))</f>
        <v/>
      </c>
      <c r="L29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20" s="1"/>
      <c r="N2920" s="1"/>
      <c r="O2920" s="1"/>
      <c r="P2920" s="1" t="str">
        <f>_xlfn.IFNA(VLOOKUP(Tabla1[[#This Row],[Departamento]],Departamentos,2,FALSE),"")</f>
        <v/>
      </c>
      <c r="Q2920" s="1"/>
      <c r="R2920" s="1" t="str">
        <f>_xlfn.IFNA(VLOOKUP(Tabla1[[#This Row],[Municipio]],Municipios,2,FALSE),"")</f>
        <v/>
      </c>
      <c r="S2920" s="1"/>
      <c r="T2920" s="1"/>
      <c r="U2920" s="1"/>
      <c r="V2920" s="1"/>
      <c r="W2920" s="1"/>
      <c r="Z2920" s="1"/>
    </row>
    <row r="2921" spans="1:26">
      <c r="A2921" s="1"/>
      <c r="B2921" s="1"/>
      <c r="D2921" s="1"/>
      <c r="E2921" s="1"/>
      <c r="F2921" s="1"/>
      <c r="G2921" s="1"/>
      <c r="H2921" s="1"/>
      <c r="I2921" s="1" t="str">
        <f>IFERROR(VLOOKUP(Tabla1[[#This Row],[Tipo de Petición, queja o reclamo, queja o reclamo]],Tipif,2,0),"")</f>
        <v/>
      </c>
      <c r="J2921" s="2" t="str">
        <f>IF(Tabla1[[#This Row],[Fecha Radicado]]="","",IF(Tabla1[[#This Row],[Tipo de Petición, queja o reclamo, queja o reclamo]]="Sin término de respuesta","No aplica",WORKDAY(Tabla1[[#This Row],[Fecha Radicado]],Tabla1[[#This Row],[Plazo]],Festivos)))</f>
        <v/>
      </c>
      <c r="K2921" s="3" t="str">
        <f ca="1">IF(Tabla1[[#This Row],[Estado]]="No Aplica","",IF(Tabla1[[#This Row],[Estado]]="Con respuesta","Gestionado",IFERROR(NETWORKDAYS(TODAY(),Tabla1[[#This Row],[Fecha de Vencimiento]],Festivos),"")))</f>
        <v/>
      </c>
      <c r="L29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21" s="1"/>
      <c r="N2921" s="1"/>
      <c r="O2921" s="1"/>
      <c r="P2921" s="1" t="str">
        <f>_xlfn.IFNA(VLOOKUP(Tabla1[[#This Row],[Departamento]],Departamentos,2,FALSE),"")</f>
        <v/>
      </c>
      <c r="Q2921" s="1"/>
      <c r="R2921" s="1" t="str">
        <f>_xlfn.IFNA(VLOOKUP(Tabla1[[#This Row],[Municipio]],Municipios,2,FALSE),"")</f>
        <v/>
      </c>
      <c r="S2921" s="1"/>
      <c r="T2921" s="1"/>
      <c r="U2921" s="1"/>
      <c r="V2921" s="1"/>
      <c r="W2921" s="1"/>
      <c r="Z2921" s="1"/>
    </row>
    <row r="2922" spans="1:26">
      <c r="A2922" s="1"/>
      <c r="B2922" s="1"/>
      <c r="D2922" s="1"/>
      <c r="E2922" s="1"/>
      <c r="F2922" s="1"/>
      <c r="G2922" s="1"/>
      <c r="H2922" s="1"/>
      <c r="I2922" s="1" t="str">
        <f>IFERROR(VLOOKUP(Tabla1[[#This Row],[Tipo de Petición, queja o reclamo, queja o reclamo]],Tipif,2,0),"")</f>
        <v/>
      </c>
      <c r="J2922" s="2" t="str">
        <f>IF(Tabla1[[#This Row],[Fecha Radicado]]="","",IF(Tabla1[[#This Row],[Tipo de Petición, queja o reclamo, queja o reclamo]]="Sin término de respuesta","No aplica",WORKDAY(Tabla1[[#This Row],[Fecha Radicado]],Tabla1[[#This Row],[Plazo]],Festivos)))</f>
        <v/>
      </c>
      <c r="K2922" s="3" t="str">
        <f ca="1">IF(Tabla1[[#This Row],[Estado]]="No Aplica","",IF(Tabla1[[#This Row],[Estado]]="Con respuesta","Gestionado",IFERROR(NETWORKDAYS(TODAY(),Tabla1[[#This Row],[Fecha de Vencimiento]],Festivos),"")))</f>
        <v/>
      </c>
      <c r="L29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22" s="1"/>
      <c r="N2922" s="1"/>
      <c r="O2922" s="1"/>
      <c r="P2922" s="1" t="str">
        <f>_xlfn.IFNA(VLOOKUP(Tabla1[[#This Row],[Departamento]],Departamentos,2,FALSE),"")</f>
        <v/>
      </c>
      <c r="Q2922" s="1"/>
      <c r="R2922" s="1" t="str">
        <f>_xlfn.IFNA(VLOOKUP(Tabla1[[#This Row],[Municipio]],Municipios,2,FALSE),"")</f>
        <v/>
      </c>
      <c r="S2922" s="1"/>
      <c r="T2922" s="1"/>
      <c r="U2922" s="1"/>
      <c r="V2922" s="1"/>
      <c r="W2922" s="1"/>
      <c r="Z2922" s="1"/>
    </row>
    <row r="2923" spans="1:26">
      <c r="A2923" s="1"/>
      <c r="B2923" s="1"/>
      <c r="D2923" s="1"/>
      <c r="E2923" s="1"/>
      <c r="F2923" s="1"/>
      <c r="G2923" s="1"/>
      <c r="H2923" s="1"/>
      <c r="I2923" s="1" t="str">
        <f>IFERROR(VLOOKUP(Tabla1[[#This Row],[Tipo de Petición, queja o reclamo, queja o reclamo]],Tipif,2,0),"")</f>
        <v/>
      </c>
      <c r="J2923" s="2" t="str">
        <f>IF(Tabla1[[#This Row],[Fecha Radicado]]="","",IF(Tabla1[[#This Row],[Tipo de Petición, queja o reclamo, queja o reclamo]]="Sin término de respuesta","No aplica",WORKDAY(Tabla1[[#This Row],[Fecha Radicado]],Tabla1[[#This Row],[Plazo]],Festivos)))</f>
        <v/>
      </c>
      <c r="K2923" s="3" t="str">
        <f ca="1">IF(Tabla1[[#This Row],[Estado]]="No Aplica","",IF(Tabla1[[#This Row],[Estado]]="Con respuesta","Gestionado",IFERROR(NETWORKDAYS(TODAY(),Tabla1[[#This Row],[Fecha de Vencimiento]],Festivos),"")))</f>
        <v/>
      </c>
      <c r="L29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23" s="1"/>
      <c r="N2923" s="1"/>
      <c r="O2923" s="1"/>
      <c r="P2923" s="1" t="str">
        <f>_xlfn.IFNA(VLOOKUP(Tabla1[[#This Row],[Departamento]],Departamentos,2,FALSE),"")</f>
        <v/>
      </c>
      <c r="Q2923" s="1"/>
      <c r="R2923" s="1" t="str">
        <f>_xlfn.IFNA(VLOOKUP(Tabla1[[#This Row],[Municipio]],Municipios,2,FALSE),"")</f>
        <v/>
      </c>
      <c r="S2923" s="1"/>
      <c r="T2923" s="1"/>
      <c r="U2923" s="1"/>
      <c r="V2923" s="1"/>
      <c r="W2923" s="1"/>
      <c r="Z2923" s="1"/>
    </row>
    <row r="2924" spans="1:26">
      <c r="A2924" s="1"/>
      <c r="B2924" s="1"/>
      <c r="D2924" s="1"/>
      <c r="E2924" s="1"/>
      <c r="F2924" s="1"/>
      <c r="G2924" s="1"/>
      <c r="H2924" s="1"/>
      <c r="I2924" s="1" t="str">
        <f>IFERROR(VLOOKUP(Tabla1[[#This Row],[Tipo de Petición, queja o reclamo, queja o reclamo]],Tipif,2,0),"")</f>
        <v/>
      </c>
      <c r="J2924" s="2" t="str">
        <f>IF(Tabla1[[#This Row],[Fecha Radicado]]="","",IF(Tabla1[[#This Row],[Tipo de Petición, queja o reclamo, queja o reclamo]]="Sin término de respuesta","No aplica",WORKDAY(Tabla1[[#This Row],[Fecha Radicado]],Tabla1[[#This Row],[Plazo]],Festivos)))</f>
        <v/>
      </c>
      <c r="K2924" s="3" t="str">
        <f ca="1">IF(Tabla1[[#This Row],[Estado]]="No Aplica","",IF(Tabla1[[#This Row],[Estado]]="Con respuesta","Gestionado",IFERROR(NETWORKDAYS(TODAY(),Tabla1[[#This Row],[Fecha de Vencimiento]],Festivos),"")))</f>
        <v/>
      </c>
      <c r="L29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24" s="1"/>
      <c r="N2924" s="1"/>
      <c r="O2924" s="1"/>
      <c r="P2924" s="1" t="str">
        <f>_xlfn.IFNA(VLOOKUP(Tabla1[[#This Row],[Departamento]],Departamentos,2,FALSE),"")</f>
        <v/>
      </c>
      <c r="Q2924" s="1"/>
      <c r="R2924" s="1" t="str">
        <f>_xlfn.IFNA(VLOOKUP(Tabla1[[#This Row],[Municipio]],Municipios,2,FALSE),"")</f>
        <v/>
      </c>
      <c r="S2924" s="1"/>
      <c r="T2924" s="1"/>
      <c r="U2924" s="1"/>
      <c r="V2924" s="1"/>
      <c r="W2924" s="1"/>
      <c r="Z2924" s="1"/>
    </row>
    <row r="2925" spans="1:26">
      <c r="A2925" s="1"/>
      <c r="B2925" s="1"/>
      <c r="D2925" s="1"/>
      <c r="E2925" s="1"/>
      <c r="F2925" s="1"/>
      <c r="G2925" s="1"/>
      <c r="H2925" s="1"/>
      <c r="I2925" s="1" t="str">
        <f>IFERROR(VLOOKUP(Tabla1[[#This Row],[Tipo de Petición, queja o reclamo, queja o reclamo]],Tipif,2,0),"")</f>
        <v/>
      </c>
      <c r="J2925" s="2" t="str">
        <f>IF(Tabla1[[#This Row],[Fecha Radicado]]="","",IF(Tabla1[[#This Row],[Tipo de Petición, queja o reclamo, queja o reclamo]]="Sin término de respuesta","No aplica",WORKDAY(Tabla1[[#This Row],[Fecha Radicado]],Tabla1[[#This Row],[Plazo]],Festivos)))</f>
        <v/>
      </c>
      <c r="K2925" s="3" t="str">
        <f ca="1">IF(Tabla1[[#This Row],[Estado]]="No Aplica","",IF(Tabla1[[#This Row],[Estado]]="Con respuesta","Gestionado",IFERROR(NETWORKDAYS(TODAY(),Tabla1[[#This Row],[Fecha de Vencimiento]],Festivos),"")))</f>
        <v/>
      </c>
      <c r="L29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25" s="1"/>
      <c r="N2925" s="1"/>
      <c r="O2925" s="1"/>
      <c r="P2925" s="1" t="str">
        <f>_xlfn.IFNA(VLOOKUP(Tabla1[[#This Row],[Departamento]],Departamentos,2,FALSE),"")</f>
        <v/>
      </c>
      <c r="Q2925" s="1"/>
      <c r="R2925" s="1" t="str">
        <f>_xlfn.IFNA(VLOOKUP(Tabla1[[#This Row],[Municipio]],Municipios,2,FALSE),"")</f>
        <v/>
      </c>
      <c r="S2925" s="1"/>
      <c r="T2925" s="1"/>
      <c r="U2925" s="1"/>
      <c r="V2925" s="1"/>
      <c r="W2925" s="1"/>
      <c r="Z2925" s="1"/>
    </row>
    <row r="2926" spans="1:26">
      <c r="A2926" s="1"/>
      <c r="B2926" s="1"/>
      <c r="D2926" s="1"/>
      <c r="E2926" s="1"/>
      <c r="F2926" s="1"/>
      <c r="G2926" s="1"/>
      <c r="H2926" s="1"/>
      <c r="I2926" s="1" t="str">
        <f>IFERROR(VLOOKUP(Tabla1[[#This Row],[Tipo de Petición, queja o reclamo, queja o reclamo]],Tipif,2,0),"")</f>
        <v/>
      </c>
      <c r="J2926" s="2" t="str">
        <f>IF(Tabla1[[#This Row],[Fecha Radicado]]="","",IF(Tabla1[[#This Row],[Tipo de Petición, queja o reclamo, queja o reclamo]]="Sin término de respuesta","No aplica",WORKDAY(Tabla1[[#This Row],[Fecha Radicado]],Tabla1[[#This Row],[Plazo]],Festivos)))</f>
        <v/>
      </c>
      <c r="K2926" s="3" t="str">
        <f ca="1">IF(Tabla1[[#This Row],[Estado]]="No Aplica","",IF(Tabla1[[#This Row],[Estado]]="Con respuesta","Gestionado",IFERROR(NETWORKDAYS(TODAY(),Tabla1[[#This Row],[Fecha de Vencimiento]],Festivos),"")))</f>
        <v/>
      </c>
      <c r="L29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26" s="1"/>
      <c r="N2926" s="1"/>
      <c r="O2926" s="1"/>
      <c r="P2926" s="1" t="str">
        <f>_xlfn.IFNA(VLOOKUP(Tabla1[[#This Row],[Departamento]],Departamentos,2,FALSE),"")</f>
        <v/>
      </c>
      <c r="Q2926" s="1"/>
      <c r="R2926" s="1" t="str">
        <f>_xlfn.IFNA(VLOOKUP(Tabla1[[#This Row],[Municipio]],Municipios,2,FALSE),"")</f>
        <v/>
      </c>
      <c r="S2926" s="1"/>
      <c r="T2926" s="1"/>
      <c r="U2926" s="1"/>
      <c r="V2926" s="1"/>
      <c r="W2926" s="1"/>
      <c r="Z2926" s="1"/>
    </row>
    <row r="2927" spans="1:26">
      <c r="A2927" s="1"/>
      <c r="B2927" s="1"/>
      <c r="D2927" s="1"/>
      <c r="E2927" s="1"/>
      <c r="F2927" s="1"/>
      <c r="G2927" s="1"/>
      <c r="H2927" s="1"/>
      <c r="I2927" s="1" t="str">
        <f>IFERROR(VLOOKUP(Tabla1[[#This Row],[Tipo de Petición, queja o reclamo, queja o reclamo]],Tipif,2,0),"")</f>
        <v/>
      </c>
      <c r="J2927" s="2" t="str">
        <f>IF(Tabla1[[#This Row],[Fecha Radicado]]="","",IF(Tabla1[[#This Row],[Tipo de Petición, queja o reclamo, queja o reclamo]]="Sin término de respuesta","No aplica",WORKDAY(Tabla1[[#This Row],[Fecha Radicado]],Tabla1[[#This Row],[Plazo]],Festivos)))</f>
        <v/>
      </c>
      <c r="K2927" s="3" t="str">
        <f ca="1">IF(Tabla1[[#This Row],[Estado]]="No Aplica","",IF(Tabla1[[#This Row],[Estado]]="Con respuesta","Gestionado",IFERROR(NETWORKDAYS(TODAY(),Tabla1[[#This Row],[Fecha de Vencimiento]],Festivos),"")))</f>
        <v/>
      </c>
      <c r="L29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27" s="1"/>
      <c r="N2927" s="1"/>
      <c r="O2927" s="1"/>
      <c r="P2927" s="1" t="str">
        <f>_xlfn.IFNA(VLOOKUP(Tabla1[[#This Row],[Departamento]],Departamentos,2,FALSE),"")</f>
        <v/>
      </c>
      <c r="Q2927" s="1"/>
      <c r="R2927" s="1" t="str">
        <f>_xlfn.IFNA(VLOOKUP(Tabla1[[#This Row],[Municipio]],Municipios,2,FALSE),"")</f>
        <v/>
      </c>
      <c r="S2927" s="1"/>
      <c r="T2927" s="1"/>
      <c r="U2927" s="1"/>
      <c r="V2927" s="1"/>
      <c r="W2927" s="1"/>
      <c r="Z2927" s="1"/>
    </row>
    <row r="2928" spans="1:26">
      <c r="A2928" s="1"/>
      <c r="B2928" s="1"/>
      <c r="D2928" s="1"/>
      <c r="E2928" s="1"/>
      <c r="F2928" s="1"/>
      <c r="G2928" s="1"/>
      <c r="H2928" s="1"/>
      <c r="I2928" s="1" t="str">
        <f>IFERROR(VLOOKUP(Tabla1[[#This Row],[Tipo de Petición, queja o reclamo, queja o reclamo]],Tipif,2,0),"")</f>
        <v/>
      </c>
      <c r="J2928" s="2" t="str">
        <f>IF(Tabla1[[#This Row],[Fecha Radicado]]="","",IF(Tabla1[[#This Row],[Tipo de Petición, queja o reclamo, queja o reclamo]]="Sin término de respuesta","No aplica",WORKDAY(Tabla1[[#This Row],[Fecha Radicado]],Tabla1[[#This Row],[Plazo]],Festivos)))</f>
        <v/>
      </c>
      <c r="K2928" s="3" t="str">
        <f ca="1">IF(Tabla1[[#This Row],[Estado]]="No Aplica","",IF(Tabla1[[#This Row],[Estado]]="Con respuesta","Gestionado",IFERROR(NETWORKDAYS(TODAY(),Tabla1[[#This Row],[Fecha de Vencimiento]],Festivos),"")))</f>
        <v/>
      </c>
      <c r="L29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28" s="1"/>
      <c r="N2928" s="1"/>
      <c r="O2928" s="1"/>
      <c r="P2928" s="1" t="str">
        <f>_xlfn.IFNA(VLOOKUP(Tabla1[[#This Row],[Departamento]],Departamentos,2,FALSE),"")</f>
        <v/>
      </c>
      <c r="Q2928" s="1"/>
      <c r="R2928" s="1" t="str">
        <f>_xlfn.IFNA(VLOOKUP(Tabla1[[#This Row],[Municipio]],Municipios,2,FALSE),"")</f>
        <v/>
      </c>
      <c r="S2928" s="1"/>
      <c r="T2928" s="1"/>
      <c r="U2928" s="1"/>
      <c r="V2928" s="1"/>
      <c r="W2928" s="1"/>
      <c r="Z2928" s="1"/>
    </row>
    <row r="2929" spans="1:26">
      <c r="A2929" s="1"/>
      <c r="B2929" s="1"/>
      <c r="D2929" s="1"/>
      <c r="E2929" s="1"/>
      <c r="F2929" s="1"/>
      <c r="G2929" s="1"/>
      <c r="H2929" s="1"/>
      <c r="I2929" s="1" t="str">
        <f>IFERROR(VLOOKUP(Tabla1[[#This Row],[Tipo de Petición, queja o reclamo, queja o reclamo]],Tipif,2,0),"")</f>
        <v/>
      </c>
      <c r="J2929" s="2" t="str">
        <f>IF(Tabla1[[#This Row],[Fecha Radicado]]="","",IF(Tabla1[[#This Row],[Tipo de Petición, queja o reclamo, queja o reclamo]]="Sin término de respuesta","No aplica",WORKDAY(Tabla1[[#This Row],[Fecha Radicado]],Tabla1[[#This Row],[Plazo]],Festivos)))</f>
        <v/>
      </c>
      <c r="K2929" s="3" t="str">
        <f ca="1">IF(Tabla1[[#This Row],[Estado]]="No Aplica","",IF(Tabla1[[#This Row],[Estado]]="Con respuesta","Gestionado",IFERROR(NETWORKDAYS(TODAY(),Tabla1[[#This Row],[Fecha de Vencimiento]],Festivos),"")))</f>
        <v/>
      </c>
      <c r="L29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29" s="1"/>
      <c r="N2929" s="1"/>
      <c r="O2929" s="1"/>
      <c r="P2929" s="1" t="str">
        <f>_xlfn.IFNA(VLOOKUP(Tabla1[[#This Row],[Departamento]],Departamentos,2,FALSE),"")</f>
        <v/>
      </c>
      <c r="Q2929" s="1"/>
      <c r="R2929" s="1" t="str">
        <f>_xlfn.IFNA(VLOOKUP(Tabla1[[#This Row],[Municipio]],Municipios,2,FALSE),"")</f>
        <v/>
      </c>
      <c r="S2929" s="1"/>
      <c r="T2929" s="1"/>
      <c r="U2929" s="1"/>
      <c r="V2929" s="1"/>
      <c r="W2929" s="1"/>
      <c r="Z2929" s="1"/>
    </row>
    <row r="2930" spans="1:26">
      <c r="A2930" s="1"/>
      <c r="B2930" s="1"/>
      <c r="D2930" s="1"/>
      <c r="E2930" s="1"/>
      <c r="F2930" s="1"/>
      <c r="G2930" s="1"/>
      <c r="H2930" s="1"/>
      <c r="I2930" s="1" t="str">
        <f>IFERROR(VLOOKUP(Tabla1[[#This Row],[Tipo de Petición, queja o reclamo, queja o reclamo]],Tipif,2,0),"")</f>
        <v/>
      </c>
      <c r="J2930" s="2" t="str">
        <f>IF(Tabla1[[#This Row],[Fecha Radicado]]="","",IF(Tabla1[[#This Row],[Tipo de Petición, queja o reclamo, queja o reclamo]]="Sin término de respuesta","No aplica",WORKDAY(Tabla1[[#This Row],[Fecha Radicado]],Tabla1[[#This Row],[Plazo]],Festivos)))</f>
        <v/>
      </c>
      <c r="K2930" s="3" t="str">
        <f ca="1">IF(Tabla1[[#This Row],[Estado]]="No Aplica","",IF(Tabla1[[#This Row],[Estado]]="Con respuesta","Gestionado",IFERROR(NETWORKDAYS(TODAY(),Tabla1[[#This Row],[Fecha de Vencimiento]],Festivos),"")))</f>
        <v/>
      </c>
      <c r="L29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30" s="1"/>
      <c r="N2930" s="1"/>
      <c r="O2930" s="1"/>
      <c r="P2930" s="1" t="str">
        <f>_xlfn.IFNA(VLOOKUP(Tabla1[[#This Row],[Departamento]],Departamentos,2,FALSE),"")</f>
        <v/>
      </c>
      <c r="Q2930" s="1"/>
      <c r="R2930" s="1" t="str">
        <f>_xlfn.IFNA(VLOOKUP(Tabla1[[#This Row],[Municipio]],Municipios,2,FALSE),"")</f>
        <v/>
      </c>
      <c r="S2930" s="1"/>
      <c r="T2930" s="1"/>
      <c r="U2930" s="1"/>
      <c r="V2930" s="1"/>
      <c r="W2930" s="1"/>
      <c r="Z2930" s="1"/>
    </row>
    <row r="2931" spans="1:26">
      <c r="A2931" s="1"/>
      <c r="B2931" s="1"/>
      <c r="D2931" s="1"/>
      <c r="E2931" s="1"/>
      <c r="F2931" s="1"/>
      <c r="G2931" s="1"/>
      <c r="H2931" s="1"/>
      <c r="I2931" s="1" t="str">
        <f>IFERROR(VLOOKUP(Tabla1[[#This Row],[Tipo de Petición, queja o reclamo, queja o reclamo]],Tipif,2,0),"")</f>
        <v/>
      </c>
      <c r="J2931" s="2" t="str">
        <f>IF(Tabla1[[#This Row],[Fecha Radicado]]="","",IF(Tabla1[[#This Row],[Tipo de Petición, queja o reclamo, queja o reclamo]]="Sin término de respuesta","No aplica",WORKDAY(Tabla1[[#This Row],[Fecha Radicado]],Tabla1[[#This Row],[Plazo]],Festivos)))</f>
        <v/>
      </c>
      <c r="K2931" s="3" t="str">
        <f ca="1">IF(Tabla1[[#This Row],[Estado]]="No Aplica","",IF(Tabla1[[#This Row],[Estado]]="Con respuesta","Gestionado",IFERROR(NETWORKDAYS(TODAY(),Tabla1[[#This Row],[Fecha de Vencimiento]],Festivos),"")))</f>
        <v/>
      </c>
      <c r="L29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31" s="1"/>
      <c r="N2931" s="1"/>
      <c r="O2931" s="1"/>
      <c r="P2931" s="1" t="str">
        <f>_xlfn.IFNA(VLOOKUP(Tabla1[[#This Row],[Departamento]],Departamentos,2,FALSE),"")</f>
        <v/>
      </c>
      <c r="Q2931" s="1"/>
      <c r="R2931" s="1" t="str">
        <f>_xlfn.IFNA(VLOOKUP(Tabla1[[#This Row],[Municipio]],Municipios,2,FALSE),"")</f>
        <v/>
      </c>
      <c r="S2931" s="1"/>
      <c r="T2931" s="1"/>
      <c r="U2931" s="1"/>
      <c r="V2931" s="1"/>
      <c r="W2931" s="1"/>
      <c r="Z2931" s="1"/>
    </row>
    <row r="2932" spans="1:26">
      <c r="A2932" s="1"/>
      <c r="B2932" s="1"/>
      <c r="D2932" s="1"/>
      <c r="E2932" s="1"/>
      <c r="F2932" s="1"/>
      <c r="G2932" s="1"/>
      <c r="H2932" s="1"/>
      <c r="I2932" s="1" t="str">
        <f>IFERROR(VLOOKUP(Tabla1[[#This Row],[Tipo de Petición, queja o reclamo, queja o reclamo]],Tipif,2,0),"")</f>
        <v/>
      </c>
      <c r="J2932" s="2" t="str">
        <f>IF(Tabla1[[#This Row],[Fecha Radicado]]="","",IF(Tabla1[[#This Row],[Tipo de Petición, queja o reclamo, queja o reclamo]]="Sin término de respuesta","No aplica",WORKDAY(Tabla1[[#This Row],[Fecha Radicado]],Tabla1[[#This Row],[Plazo]],Festivos)))</f>
        <v/>
      </c>
      <c r="K2932" s="3" t="str">
        <f ca="1">IF(Tabla1[[#This Row],[Estado]]="No Aplica","",IF(Tabla1[[#This Row],[Estado]]="Con respuesta","Gestionado",IFERROR(NETWORKDAYS(TODAY(),Tabla1[[#This Row],[Fecha de Vencimiento]],Festivos),"")))</f>
        <v/>
      </c>
      <c r="L29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32" s="1"/>
      <c r="N2932" s="1"/>
      <c r="O2932" s="1"/>
      <c r="P2932" s="1" t="str">
        <f>_xlfn.IFNA(VLOOKUP(Tabla1[[#This Row],[Departamento]],Departamentos,2,FALSE),"")</f>
        <v/>
      </c>
      <c r="Q2932" s="1"/>
      <c r="R2932" s="1" t="str">
        <f>_xlfn.IFNA(VLOOKUP(Tabla1[[#This Row],[Municipio]],Municipios,2,FALSE),"")</f>
        <v/>
      </c>
      <c r="S2932" s="1"/>
      <c r="T2932" s="1"/>
      <c r="U2932" s="1"/>
      <c r="V2932" s="1"/>
      <c r="W2932" s="1"/>
      <c r="Z2932" s="1"/>
    </row>
    <row r="2933" spans="1:26">
      <c r="A2933" s="1"/>
      <c r="B2933" s="1"/>
      <c r="D2933" s="1"/>
      <c r="E2933" s="1"/>
      <c r="F2933" s="1"/>
      <c r="G2933" s="1"/>
      <c r="H2933" s="1"/>
      <c r="I2933" s="1" t="str">
        <f>IFERROR(VLOOKUP(Tabla1[[#This Row],[Tipo de Petición, queja o reclamo, queja o reclamo]],Tipif,2,0),"")</f>
        <v/>
      </c>
      <c r="J2933" s="2" t="str">
        <f>IF(Tabla1[[#This Row],[Fecha Radicado]]="","",IF(Tabla1[[#This Row],[Tipo de Petición, queja o reclamo, queja o reclamo]]="Sin término de respuesta","No aplica",WORKDAY(Tabla1[[#This Row],[Fecha Radicado]],Tabla1[[#This Row],[Plazo]],Festivos)))</f>
        <v/>
      </c>
      <c r="K2933" s="3" t="str">
        <f ca="1">IF(Tabla1[[#This Row],[Estado]]="No Aplica","",IF(Tabla1[[#This Row],[Estado]]="Con respuesta","Gestionado",IFERROR(NETWORKDAYS(TODAY(),Tabla1[[#This Row],[Fecha de Vencimiento]],Festivos),"")))</f>
        <v/>
      </c>
      <c r="L29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33" s="1"/>
      <c r="N2933" s="1"/>
      <c r="O2933" s="1"/>
      <c r="P2933" s="1" t="str">
        <f>_xlfn.IFNA(VLOOKUP(Tabla1[[#This Row],[Departamento]],Departamentos,2,FALSE),"")</f>
        <v/>
      </c>
      <c r="Q2933" s="1"/>
      <c r="R2933" s="1" t="str">
        <f>_xlfn.IFNA(VLOOKUP(Tabla1[[#This Row],[Municipio]],Municipios,2,FALSE),"")</f>
        <v/>
      </c>
      <c r="S2933" s="1"/>
      <c r="T2933" s="1"/>
      <c r="U2933" s="1"/>
      <c r="V2933" s="1"/>
      <c r="W2933" s="1"/>
      <c r="Z2933" s="1"/>
    </row>
    <row r="2934" spans="1:26">
      <c r="A2934" s="1"/>
      <c r="B2934" s="1"/>
      <c r="D2934" s="1"/>
      <c r="E2934" s="1"/>
      <c r="F2934" s="1"/>
      <c r="G2934" s="1"/>
      <c r="H2934" s="1"/>
      <c r="I2934" s="1" t="str">
        <f>IFERROR(VLOOKUP(Tabla1[[#This Row],[Tipo de Petición, queja o reclamo, queja o reclamo]],Tipif,2,0),"")</f>
        <v/>
      </c>
      <c r="J2934" s="2" t="str">
        <f>IF(Tabla1[[#This Row],[Fecha Radicado]]="","",IF(Tabla1[[#This Row],[Tipo de Petición, queja o reclamo, queja o reclamo]]="Sin término de respuesta","No aplica",WORKDAY(Tabla1[[#This Row],[Fecha Radicado]],Tabla1[[#This Row],[Plazo]],Festivos)))</f>
        <v/>
      </c>
      <c r="K2934" s="3" t="str">
        <f ca="1">IF(Tabla1[[#This Row],[Estado]]="No Aplica","",IF(Tabla1[[#This Row],[Estado]]="Con respuesta","Gestionado",IFERROR(NETWORKDAYS(TODAY(),Tabla1[[#This Row],[Fecha de Vencimiento]],Festivos),"")))</f>
        <v/>
      </c>
      <c r="L29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34" s="1"/>
      <c r="N2934" s="1"/>
      <c r="O2934" s="1"/>
      <c r="P2934" s="1" t="str">
        <f>_xlfn.IFNA(VLOOKUP(Tabla1[[#This Row],[Departamento]],Departamentos,2,FALSE),"")</f>
        <v/>
      </c>
      <c r="Q2934" s="1"/>
      <c r="R2934" s="1" t="str">
        <f>_xlfn.IFNA(VLOOKUP(Tabla1[[#This Row],[Municipio]],Municipios,2,FALSE),"")</f>
        <v/>
      </c>
      <c r="S2934" s="1"/>
      <c r="T2934" s="1"/>
      <c r="U2934" s="1"/>
      <c r="V2934" s="1"/>
      <c r="W2934" s="1"/>
      <c r="Z2934" s="1"/>
    </row>
    <row r="2935" spans="1:26">
      <c r="A2935" s="1"/>
      <c r="B2935" s="1"/>
      <c r="D2935" s="1"/>
      <c r="E2935" s="1"/>
      <c r="F2935" s="1"/>
      <c r="G2935" s="1"/>
      <c r="H2935" s="1"/>
      <c r="I2935" s="1" t="str">
        <f>IFERROR(VLOOKUP(Tabla1[[#This Row],[Tipo de Petición, queja o reclamo, queja o reclamo]],Tipif,2,0),"")</f>
        <v/>
      </c>
      <c r="J2935" s="2" t="str">
        <f>IF(Tabla1[[#This Row],[Fecha Radicado]]="","",IF(Tabla1[[#This Row],[Tipo de Petición, queja o reclamo, queja o reclamo]]="Sin término de respuesta","No aplica",WORKDAY(Tabla1[[#This Row],[Fecha Radicado]],Tabla1[[#This Row],[Plazo]],Festivos)))</f>
        <v/>
      </c>
      <c r="K2935" s="3" t="str">
        <f ca="1">IF(Tabla1[[#This Row],[Estado]]="No Aplica","",IF(Tabla1[[#This Row],[Estado]]="Con respuesta","Gestionado",IFERROR(NETWORKDAYS(TODAY(),Tabla1[[#This Row],[Fecha de Vencimiento]],Festivos),"")))</f>
        <v/>
      </c>
      <c r="L29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35" s="1"/>
      <c r="N2935" s="1"/>
      <c r="O2935" s="1"/>
      <c r="P2935" s="1" t="str">
        <f>_xlfn.IFNA(VLOOKUP(Tabla1[[#This Row],[Departamento]],Departamentos,2,FALSE),"")</f>
        <v/>
      </c>
      <c r="Q2935" s="1"/>
      <c r="R2935" s="1" t="str">
        <f>_xlfn.IFNA(VLOOKUP(Tabla1[[#This Row],[Municipio]],Municipios,2,FALSE),"")</f>
        <v/>
      </c>
      <c r="S2935" s="1"/>
      <c r="T2935" s="1"/>
      <c r="U2935" s="1"/>
      <c r="V2935" s="1"/>
      <c r="W2935" s="1"/>
      <c r="Z2935" s="1"/>
    </row>
    <row r="2936" spans="1:26">
      <c r="A2936" s="1"/>
      <c r="B2936" s="1"/>
      <c r="D2936" s="1"/>
      <c r="E2936" s="1"/>
      <c r="F2936" s="1"/>
      <c r="G2936" s="1"/>
      <c r="H2936" s="1"/>
      <c r="I2936" s="1" t="str">
        <f>IFERROR(VLOOKUP(Tabla1[[#This Row],[Tipo de Petición, queja o reclamo, queja o reclamo]],Tipif,2,0),"")</f>
        <v/>
      </c>
      <c r="J2936" s="2" t="str">
        <f>IF(Tabla1[[#This Row],[Fecha Radicado]]="","",IF(Tabla1[[#This Row],[Tipo de Petición, queja o reclamo, queja o reclamo]]="Sin término de respuesta","No aplica",WORKDAY(Tabla1[[#This Row],[Fecha Radicado]],Tabla1[[#This Row],[Plazo]],Festivos)))</f>
        <v/>
      </c>
      <c r="K2936" s="3" t="str">
        <f ca="1">IF(Tabla1[[#This Row],[Estado]]="No Aplica","",IF(Tabla1[[#This Row],[Estado]]="Con respuesta","Gestionado",IFERROR(NETWORKDAYS(TODAY(),Tabla1[[#This Row],[Fecha de Vencimiento]],Festivos),"")))</f>
        <v/>
      </c>
      <c r="L29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36" s="1"/>
      <c r="N2936" s="1"/>
      <c r="O2936" s="1"/>
      <c r="P2936" s="1" t="str">
        <f>_xlfn.IFNA(VLOOKUP(Tabla1[[#This Row],[Departamento]],Departamentos,2,FALSE),"")</f>
        <v/>
      </c>
      <c r="Q2936" s="1"/>
      <c r="R2936" s="1" t="str">
        <f>_xlfn.IFNA(VLOOKUP(Tabla1[[#This Row],[Municipio]],Municipios,2,FALSE),"")</f>
        <v/>
      </c>
      <c r="S2936" s="1"/>
      <c r="T2936" s="1"/>
      <c r="U2936" s="1"/>
      <c r="V2936" s="1"/>
      <c r="W2936" s="1"/>
      <c r="Z2936" s="1"/>
    </row>
    <row r="2937" spans="1:26">
      <c r="A2937" s="1"/>
      <c r="B2937" s="1"/>
      <c r="D2937" s="1"/>
      <c r="E2937" s="1"/>
      <c r="F2937" s="1"/>
      <c r="G2937" s="1"/>
      <c r="H2937" s="1"/>
      <c r="I2937" s="1" t="str">
        <f>IFERROR(VLOOKUP(Tabla1[[#This Row],[Tipo de Petición, queja o reclamo, queja o reclamo]],Tipif,2,0),"")</f>
        <v/>
      </c>
      <c r="J2937" s="2" t="str">
        <f>IF(Tabla1[[#This Row],[Fecha Radicado]]="","",IF(Tabla1[[#This Row],[Tipo de Petición, queja o reclamo, queja o reclamo]]="Sin término de respuesta","No aplica",WORKDAY(Tabla1[[#This Row],[Fecha Radicado]],Tabla1[[#This Row],[Plazo]],Festivos)))</f>
        <v/>
      </c>
      <c r="K2937" s="3" t="str">
        <f ca="1">IF(Tabla1[[#This Row],[Estado]]="No Aplica","",IF(Tabla1[[#This Row],[Estado]]="Con respuesta","Gestionado",IFERROR(NETWORKDAYS(TODAY(),Tabla1[[#This Row],[Fecha de Vencimiento]],Festivos),"")))</f>
        <v/>
      </c>
      <c r="L29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37" s="1"/>
      <c r="N2937" s="1"/>
      <c r="O2937" s="1"/>
      <c r="P2937" s="1" t="str">
        <f>_xlfn.IFNA(VLOOKUP(Tabla1[[#This Row],[Departamento]],Departamentos,2,FALSE),"")</f>
        <v/>
      </c>
      <c r="Q2937" s="1"/>
      <c r="R2937" s="1" t="str">
        <f>_xlfn.IFNA(VLOOKUP(Tabla1[[#This Row],[Municipio]],Municipios,2,FALSE),"")</f>
        <v/>
      </c>
      <c r="S2937" s="1"/>
      <c r="T2937" s="1"/>
      <c r="U2937" s="1"/>
      <c r="V2937" s="1"/>
      <c r="W2937" s="1"/>
      <c r="Z2937" s="1"/>
    </row>
    <row r="2938" spans="1:26">
      <c r="A2938" s="1"/>
      <c r="B2938" s="1"/>
      <c r="D2938" s="1"/>
      <c r="E2938" s="1"/>
      <c r="F2938" s="1"/>
      <c r="G2938" s="1"/>
      <c r="H2938" s="1"/>
      <c r="I2938" s="1" t="str">
        <f>IFERROR(VLOOKUP(Tabla1[[#This Row],[Tipo de Petición, queja o reclamo, queja o reclamo]],Tipif,2,0),"")</f>
        <v/>
      </c>
      <c r="J2938" s="2" t="str">
        <f>IF(Tabla1[[#This Row],[Fecha Radicado]]="","",IF(Tabla1[[#This Row],[Tipo de Petición, queja o reclamo, queja o reclamo]]="Sin término de respuesta","No aplica",WORKDAY(Tabla1[[#This Row],[Fecha Radicado]],Tabla1[[#This Row],[Plazo]],Festivos)))</f>
        <v/>
      </c>
      <c r="K2938" s="3" t="str">
        <f ca="1">IF(Tabla1[[#This Row],[Estado]]="No Aplica","",IF(Tabla1[[#This Row],[Estado]]="Con respuesta","Gestionado",IFERROR(NETWORKDAYS(TODAY(),Tabla1[[#This Row],[Fecha de Vencimiento]],Festivos),"")))</f>
        <v/>
      </c>
      <c r="L29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38" s="1"/>
      <c r="N2938" s="1"/>
      <c r="O2938" s="1"/>
      <c r="P2938" s="1" t="str">
        <f>_xlfn.IFNA(VLOOKUP(Tabla1[[#This Row],[Departamento]],Departamentos,2,FALSE),"")</f>
        <v/>
      </c>
      <c r="Q2938" s="1"/>
      <c r="R2938" s="1" t="str">
        <f>_xlfn.IFNA(VLOOKUP(Tabla1[[#This Row],[Municipio]],Municipios,2,FALSE),"")</f>
        <v/>
      </c>
      <c r="S2938" s="1"/>
      <c r="T2938" s="1"/>
      <c r="U2938" s="1"/>
      <c r="V2938" s="1"/>
      <c r="W2938" s="1"/>
      <c r="Z2938" s="1"/>
    </row>
    <row r="2939" spans="1:26">
      <c r="A2939" s="1"/>
      <c r="B2939" s="1"/>
      <c r="D2939" s="1"/>
      <c r="E2939" s="1"/>
      <c r="F2939" s="1"/>
      <c r="G2939" s="1"/>
      <c r="H2939" s="1"/>
      <c r="I2939" s="1" t="str">
        <f>IFERROR(VLOOKUP(Tabla1[[#This Row],[Tipo de Petición, queja o reclamo, queja o reclamo]],Tipif,2,0),"")</f>
        <v/>
      </c>
      <c r="J2939" s="2" t="str">
        <f>IF(Tabla1[[#This Row],[Fecha Radicado]]="","",IF(Tabla1[[#This Row],[Tipo de Petición, queja o reclamo, queja o reclamo]]="Sin término de respuesta","No aplica",WORKDAY(Tabla1[[#This Row],[Fecha Radicado]],Tabla1[[#This Row],[Plazo]],Festivos)))</f>
        <v/>
      </c>
      <c r="K2939" s="3" t="str">
        <f ca="1">IF(Tabla1[[#This Row],[Estado]]="No Aplica","",IF(Tabla1[[#This Row],[Estado]]="Con respuesta","Gestionado",IFERROR(NETWORKDAYS(TODAY(),Tabla1[[#This Row],[Fecha de Vencimiento]],Festivos),"")))</f>
        <v/>
      </c>
      <c r="L29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39" s="1"/>
      <c r="N2939" s="1"/>
      <c r="O2939" s="1"/>
      <c r="P2939" s="1" t="str">
        <f>_xlfn.IFNA(VLOOKUP(Tabla1[[#This Row],[Departamento]],Departamentos,2,FALSE),"")</f>
        <v/>
      </c>
      <c r="Q2939" s="1"/>
      <c r="R2939" s="1" t="str">
        <f>_xlfn.IFNA(VLOOKUP(Tabla1[[#This Row],[Municipio]],Municipios,2,FALSE),"")</f>
        <v/>
      </c>
      <c r="S2939" s="1"/>
      <c r="T2939" s="1"/>
      <c r="U2939" s="1"/>
      <c r="V2939" s="1"/>
      <c r="W2939" s="1"/>
      <c r="Z2939" s="1"/>
    </row>
    <row r="2940" spans="1:26">
      <c r="A2940" s="1"/>
      <c r="B2940" s="1"/>
      <c r="D2940" s="1"/>
      <c r="E2940" s="1"/>
      <c r="F2940" s="1"/>
      <c r="G2940" s="1"/>
      <c r="H2940" s="1"/>
      <c r="I2940" s="1" t="str">
        <f>IFERROR(VLOOKUP(Tabla1[[#This Row],[Tipo de Petición, queja o reclamo, queja o reclamo]],Tipif,2,0),"")</f>
        <v/>
      </c>
      <c r="J2940" s="2" t="str">
        <f>IF(Tabla1[[#This Row],[Fecha Radicado]]="","",IF(Tabla1[[#This Row],[Tipo de Petición, queja o reclamo, queja o reclamo]]="Sin término de respuesta","No aplica",WORKDAY(Tabla1[[#This Row],[Fecha Radicado]],Tabla1[[#This Row],[Plazo]],Festivos)))</f>
        <v/>
      </c>
      <c r="K2940" s="3" t="str">
        <f ca="1">IF(Tabla1[[#This Row],[Estado]]="No Aplica","",IF(Tabla1[[#This Row],[Estado]]="Con respuesta","Gestionado",IFERROR(NETWORKDAYS(TODAY(),Tabla1[[#This Row],[Fecha de Vencimiento]],Festivos),"")))</f>
        <v/>
      </c>
      <c r="L29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40" s="1"/>
      <c r="N2940" s="1"/>
      <c r="O2940" s="1"/>
      <c r="P2940" s="1" t="str">
        <f>_xlfn.IFNA(VLOOKUP(Tabla1[[#This Row],[Departamento]],Departamentos,2,FALSE),"")</f>
        <v/>
      </c>
      <c r="Q2940" s="1"/>
      <c r="R2940" s="1" t="str">
        <f>_xlfn.IFNA(VLOOKUP(Tabla1[[#This Row],[Municipio]],Municipios,2,FALSE),"")</f>
        <v/>
      </c>
      <c r="S2940" s="1"/>
      <c r="T2940" s="1"/>
      <c r="U2940" s="1"/>
      <c r="V2940" s="1"/>
      <c r="W2940" s="1"/>
      <c r="Z2940" s="1"/>
    </row>
    <row r="2941" spans="1:26">
      <c r="A2941" s="1"/>
      <c r="B2941" s="1"/>
      <c r="D2941" s="1"/>
      <c r="E2941" s="1"/>
      <c r="F2941" s="1"/>
      <c r="G2941" s="1"/>
      <c r="H2941" s="1"/>
      <c r="I2941" s="1" t="str">
        <f>IFERROR(VLOOKUP(Tabla1[[#This Row],[Tipo de Petición, queja o reclamo, queja o reclamo]],Tipif,2,0),"")</f>
        <v/>
      </c>
      <c r="J2941" s="2" t="str">
        <f>IF(Tabla1[[#This Row],[Fecha Radicado]]="","",IF(Tabla1[[#This Row],[Tipo de Petición, queja o reclamo, queja o reclamo]]="Sin término de respuesta","No aplica",WORKDAY(Tabla1[[#This Row],[Fecha Radicado]],Tabla1[[#This Row],[Plazo]],Festivos)))</f>
        <v/>
      </c>
      <c r="K2941" s="3" t="str">
        <f ca="1">IF(Tabla1[[#This Row],[Estado]]="No Aplica","",IF(Tabla1[[#This Row],[Estado]]="Con respuesta","Gestionado",IFERROR(NETWORKDAYS(TODAY(),Tabla1[[#This Row],[Fecha de Vencimiento]],Festivos),"")))</f>
        <v/>
      </c>
      <c r="L29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41" s="1"/>
      <c r="N2941" s="1"/>
      <c r="O2941" s="1"/>
      <c r="P2941" s="1" t="str">
        <f>_xlfn.IFNA(VLOOKUP(Tabla1[[#This Row],[Departamento]],Departamentos,2,FALSE),"")</f>
        <v/>
      </c>
      <c r="Q2941" s="1"/>
      <c r="R2941" s="1" t="str">
        <f>_xlfn.IFNA(VLOOKUP(Tabla1[[#This Row],[Municipio]],Municipios,2,FALSE),"")</f>
        <v/>
      </c>
      <c r="S2941" s="1"/>
      <c r="T2941" s="1"/>
      <c r="U2941" s="1"/>
      <c r="V2941" s="1"/>
      <c r="W2941" s="1"/>
      <c r="Z2941" s="1"/>
    </row>
    <row r="2942" spans="1:26">
      <c r="A2942" s="1"/>
      <c r="B2942" s="1"/>
      <c r="D2942" s="1"/>
      <c r="E2942" s="1"/>
      <c r="F2942" s="1"/>
      <c r="G2942" s="1"/>
      <c r="H2942" s="1"/>
      <c r="I2942" s="1" t="str">
        <f>IFERROR(VLOOKUP(Tabla1[[#This Row],[Tipo de Petición, queja o reclamo, queja o reclamo]],Tipif,2,0),"")</f>
        <v/>
      </c>
      <c r="J2942" s="2" t="str">
        <f>IF(Tabla1[[#This Row],[Fecha Radicado]]="","",IF(Tabla1[[#This Row],[Tipo de Petición, queja o reclamo, queja o reclamo]]="Sin término de respuesta","No aplica",WORKDAY(Tabla1[[#This Row],[Fecha Radicado]],Tabla1[[#This Row],[Plazo]],Festivos)))</f>
        <v/>
      </c>
      <c r="K2942" s="3" t="str">
        <f ca="1">IF(Tabla1[[#This Row],[Estado]]="No Aplica","",IF(Tabla1[[#This Row],[Estado]]="Con respuesta","Gestionado",IFERROR(NETWORKDAYS(TODAY(),Tabla1[[#This Row],[Fecha de Vencimiento]],Festivos),"")))</f>
        <v/>
      </c>
      <c r="L29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42" s="1"/>
      <c r="N2942" s="1"/>
      <c r="O2942" s="1"/>
      <c r="P2942" s="1" t="str">
        <f>_xlfn.IFNA(VLOOKUP(Tabla1[[#This Row],[Departamento]],Departamentos,2,FALSE),"")</f>
        <v/>
      </c>
      <c r="Q2942" s="1"/>
      <c r="R2942" s="1" t="str">
        <f>_xlfn.IFNA(VLOOKUP(Tabla1[[#This Row],[Municipio]],Municipios,2,FALSE),"")</f>
        <v/>
      </c>
      <c r="S2942" s="1"/>
      <c r="T2942" s="1"/>
      <c r="U2942" s="1"/>
      <c r="V2942" s="1"/>
      <c r="W2942" s="1"/>
      <c r="Z2942" s="1"/>
    </row>
    <row r="2943" spans="1:26">
      <c r="A2943" s="1"/>
      <c r="B2943" s="1"/>
      <c r="D2943" s="1"/>
      <c r="E2943" s="1"/>
      <c r="F2943" s="1"/>
      <c r="G2943" s="1"/>
      <c r="H2943" s="1"/>
      <c r="I2943" s="1" t="str">
        <f>IFERROR(VLOOKUP(Tabla1[[#This Row],[Tipo de Petición, queja o reclamo, queja o reclamo]],Tipif,2,0),"")</f>
        <v/>
      </c>
      <c r="J2943" s="2" t="str">
        <f>IF(Tabla1[[#This Row],[Fecha Radicado]]="","",IF(Tabla1[[#This Row],[Tipo de Petición, queja o reclamo, queja o reclamo]]="Sin término de respuesta","No aplica",WORKDAY(Tabla1[[#This Row],[Fecha Radicado]],Tabla1[[#This Row],[Plazo]],Festivos)))</f>
        <v/>
      </c>
      <c r="K2943" s="3" t="str">
        <f ca="1">IF(Tabla1[[#This Row],[Estado]]="No Aplica","",IF(Tabla1[[#This Row],[Estado]]="Con respuesta","Gestionado",IFERROR(NETWORKDAYS(TODAY(),Tabla1[[#This Row],[Fecha de Vencimiento]],Festivos),"")))</f>
        <v/>
      </c>
      <c r="L29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43" s="1"/>
      <c r="N2943" s="1"/>
      <c r="O2943" s="1"/>
      <c r="P2943" s="1" t="str">
        <f>_xlfn.IFNA(VLOOKUP(Tabla1[[#This Row],[Departamento]],Departamentos,2,FALSE),"")</f>
        <v/>
      </c>
      <c r="Q2943" s="1"/>
      <c r="R2943" s="1" t="str">
        <f>_xlfn.IFNA(VLOOKUP(Tabla1[[#This Row],[Municipio]],Municipios,2,FALSE),"")</f>
        <v/>
      </c>
      <c r="S2943" s="1"/>
      <c r="T2943" s="1"/>
      <c r="U2943" s="1"/>
      <c r="V2943" s="1"/>
      <c r="W2943" s="1"/>
      <c r="Z2943" s="1"/>
    </row>
    <row r="2944" spans="1:26">
      <c r="A2944" s="1"/>
      <c r="B2944" s="1"/>
      <c r="D2944" s="1"/>
      <c r="E2944" s="1"/>
      <c r="F2944" s="1"/>
      <c r="G2944" s="1"/>
      <c r="H2944" s="1"/>
      <c r="I2944" s="1" t="str">
        <f>IFERROR(VLOOKUP(Tabla1[[#This Row],[Tipo de Petición, queja o reclamo, queja o reclamo]],Tipif,2,0),"")</f>
        <v/>
      </c>
      <c r="J2944" s="2" t="str">
        <f>IF(Tabla1[[#This Row],[Fecha Radicado]]="","",IF(Tabla1[[#This Row],[Tipo de Petición, queja o reclamo, queja o reclamo]]="Sin término de respuesta","No aplica",WORKDAY(Tabla1[[#This Row],[Fecha Radicado]],Tabla1[[#This Row],[Plazo]],Festivos)))</f>
        <v/>
      </c>
      <c r="K2944" s="3" t="str">
        <f ca="1">IF(Tabla1[[#This Row],[Estado]]="No Aplica","",IF(Tabla1[[#This Row],[Estado]]="Con respuesta","Gestionado",IFERROR(NETWORKDAYS(TODAY(),Tabla1[[#This Row],[Fecha de Vencimiento]],Festivos),"")))</f>
        <v/>
      </c>
      <c r="L29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44" s="1"/>
      <c r="N2944" s="1"/>
      <c r="O2944" s="1"/>
      <c r="P2944" s="1" t="str">
        <f>_xlfn.IFNA(VLOOKUP(Tabla1[[#This Row],[Departamento]],Departamentos,2,FALSE),"")</f>
        <v/>
      </c>
      <c r="Q2944" s="1"/>
      <c r="R2944" s="1" t="str">
        <f>_xlfn.IFNA(VLOOKUP(Tabla1[[#This Row],[Municipio]],Municipios,2,FALSE),"")</f>
        <v/>
      </c>
      <c r="S2944" s="1"/>
      <c r="T2944" s="1"/>
      <c r="U2944" s="1"/>
      <c r="V2944" s="1"/>
      <c r="W2944" s="1"/>
      <c r="Z2944" s="1"/>
    </row>
    <row r="2945" spans="1:26">
      <c r="A2945" s="1"/>
      <c r="B2945" s="1"/>
      <c r="D2945" s="1"/>
      <c r="E2945" s="1"/>
      <c r="F2945" s="1"/>
      <c r="G2945" s="1"/>
      <c r="H2945" s="1"/>
      <c r="I2945" s="1" t="str">
        <f>IFERROR(VLOOKUP(Tabla1[[#This Row],[Tipo de Petición, queja o reclamo, queja o reclamo]],Tipif,2,0),"")</f>
        <v/>
      </c>
      <c r="J2945" s="2" t="str">
        <f>IF(Tabla1[[#This Row],[Fecha Radicado]]="","",IF(Tabla1[[#This Row],[Tipo de Petición, queja o reclamo, queja o reclamo]]="Sin término de respuesta","No aplica",WORKDAY(Tabla1[[#This Row],[Fecha Radicado]],Tabla1[[#This Row],[Plazo]],Festivos)))</f>
        <v/>
      </c>
      <c r="K2945" s="3" t="str">
        <f ca="1">IF(Tabla1[[#This Row],[Estado]]="No Aplica","",IF(Tabla1[[#This Row],[Estado]]="Con respuesta","Gestionado",IFERROR(NETWORKDAYS(TODAY(),Tabla1[[#This Row],[Fecha de Vencimiento]],Festivos),"")))</f>
        <v/>
      </c>
      <c r="L29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45" s="1"/>
      <c r="N2945" s="1"/>
      <c r="O2945" s="1"/>
      <c r="P2945" s="1" t="str">
        <f>_xlfn.IFNA(VLOOKUP(Tabla1[[#This Row],[Departamento]],Departamentos,2,FALSE),"")</f>
        <v/>
      </c>
      <c r="Q2945" s="1"/>
      <c r="R2945" s="1" t="str">
        <f>_xlfn.IFNA(VLOOKUP(Tabla1[[#This Row],[Municipio]],Municipios,2,FALSE),"")</f>
        <v/>
      </c>
      <c r="S2945" s="1"/>
      <c r="T2945" s="1"/>
      <c r="U2945" s="1"/>
      <c r="V2945" s="1"/>
      <c r="W2945" s="1"/>
      <c r="Z2945" s="1"/>
    </row>
    <row r="2946" spans="1:26">
      <c r="A2946" s="1"/>
      <c r="B2946" s="1"/>
      <c r="D2946" s="1"/>
      <c r="E2946" s="1"/>
      <c r="F2946" s="1"/>
      <c r="G2946" s="1"/>
      <c r="H2946" s="1"/>
      <c r="I2946" s="1" t="str">
        <f>IFERROR(VLOOKUP(Tabla1[[#This Row],[Tipo de Petición, queja o reclamo, queja o reclamo]],Tipif,2,0),"")</f>
        <v/>
      </c>
      <c r="J2946" s="2" t="str">
        <f>IF(Tabla1[[#This Row],[Fecha Radicado]]="","",IF(Tabla1[[#This Row],[Tipo de Petición, queja o reclamo, queja o reclamo]]="Sin término de respuesta","No aplica",WORKDAY(Tabla1[[#This Row],[Fecha Radicado]],Tabla1[[#This Row],[Plazo]],Festivos)))</f>
        <v/>
      </c>
      <c r="K2946" s="3" t="str">
        <f ca="1">IF(Tabla1[[#This Row],[Estado]]="No Aplica","",IF(Tabla1[[#This Row],[Estado]]="Con respuesta","Gestionado",IFERROR(NETWORKDAYS(TODAY(),Tabla1[[#This Row],[Fecha de Vencimiento]],Festivos),"")))</f>
        <v/>
      </c>
      <c r="L29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46" s="1"/>
      <c r="N2946" s="1"/>
      <c r="O2946" s="1"/>
      <c r="P2946" s="1" t="str">
        <f>_xlfn.IFNA(VLOOKUP(Tabla1[[#This Row],[Departamento]],Departamentos,2,FALSE),"")</f>
        <v/>
      </c>
      <c r="Q2946" s="1"/>
      <c r="R2946" s="1" t="str">
        <f>_xlfn.IFNA(VLOOKUP(Tabla1[[#This Row],[Municipio]],Municipios,2,FALSE),"")</f>
        <v/>
      </c>
      <c r="S2946" s="1"/>
      <c r="T2946" s="1"/>
      <c r="U2946" s="1"/>
      <c r="V2946" s="1"/>
      <c r="W2946" s="1"/>
      <c r="Z2946" s="1"/>
    </row>
    <row r="2947" spans="1:26">
      <c r="A2947" s="1"/>
      <c r="B2947" s="1"/>
      <c r="D2947" s="1"/>
      <c r="E2947" s="1"/>
      <c r="F2947" s="1"/>
      <c r="G2947" s="1"/>
      <c r="H2947" s="1"/>
      <c r="I2947" s="1" t="str">
        <f>IFERROR(VLOOKUP(Tabla1[[#This Row],[Tipo de Petición, queja o reclamo, queja o reclamo]],Tipif,2,0),"")</f>
        <v/>
      </c>
      <c r="J2947" s="2" t="str">
        <f>IF(Tabla1[[#This Row],[Fecha Radicado]]="","",IF(Tabla1[[#This Row],[Tipo de Petición, queja o reclamo, queja o reclamo]]="Sin término de respuesta","No aplica",WORKDAY(Tabla1[[#This Row],[Fecha Radicado]],Tabla1[[#This Row],[Plazo]],Festivos)))</f>
        <v/>
      </c>
      <c r="K2947" s="3" t="str">
        <f ca="1">IF(Tabla1[[#This Row],[Estado]]="No Aplica","",IF(Tabla1[[#This Row],[Estado]]="Con respuesta","Gestionado",IFERROR(NETWORKDAYS(TODAY(),Tabla1[[#This Row],[Fecha de Vencimiento]],Festivos),"")))</f>
        <v/>
      </c>
      <c r="L29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47" s="1"/>
      <c r="N2947" s="1"/>
      <c r="O2947" s="1"/>
      <c r="P2947" s="1" t="str">
        <f>_xlfn.IFNA(VLOOKUP(Tabla1[[#This Row],[Departamento]],Departamentos,2,FALSE),"")</f>
        <v/>
      </c>
      <c r="Q2947" s="1"/>
      <c r="R2947" s="1" t="str">
        <f>_xlfn.IFNA(VLOOKUP(Tabla1[[#This Row],[Municipio]],Municipios,2,FALSE),"")</f>
        <v/>
      </c>
      <c r="S2947" s="1"/>
      <c r="T2947" s="1"/>
      <c r="U2947" s="1"/>
      <c r="V2947" s="1"/>
      <c r="W2947" s="1"/>
      <c r="Z2947" s="1"/>
    </row>
    <row r="2948" spans="1:26">
      <c r="A2948" s="1"/>
      <c r="B2948" s="1"/>
      <c r="D2948" s="1"/>
      <c r="E2948" s="1"/>
      <c r="F2948" s="1"/>
      <c r="G2948" s="1"/>
      <c r="H2948" s="1"/>
      <c r="I2948" s="1" t="str">
        <f>IFERROR(VLOOKUP(Tabla1[[#This Row],[Tipo de Petición, queja o reclamo, queja o reclamo]],Tipif,2,0),"")</f>
        <v/>
      </c>
      <c r="J2948" s="2" t="str">
        <f>IF(Tabla1[[#This Row],[Fecha Radicado]]="","",IF(Tabla1[[#This Row],[Tipo de Petición, queja o reclamo, queja o reclamo]]="Sin término de respuesta","No aplica",WORKDAY(Tabla1[[#This Row],[Fecha Radicado]],Tabla1[[#This Row],[Plazo]],Festivos)))</f>
        <v/>
      </c>
      <c r="K2948" s="3" t="str">
        <f ca="1">IF(Tabla1[[#This Row],[Estado]]="No Aplica","",IF(Tabla1[[#This Row],[Estado]]="Con respuesta","Gestionado",IFERROR(NETWORKDAYS(TODAY(),Tabla1[[#This Row],[Fecha de Vencimiento]],Festivos),"")))</f>
        <v/>
      </c>
      <c r="L29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48" s="1"/>
      <c r="N2948" s="1"/>
      <c r="O2948" s="1"/>
      <c r="P2948" s="1" t="str">
        <f>_xlfn.IFNA(VLOOKUP(Tabla1[[#This Row],[Departamento]],Departamentos,2,FALSE),"")</f>
        <v/>
      </c>
      <c r="Q2948" s="1"/>
      <c r="R2948" s="1" t="str">
        <f>_xlfn.IFNA(VLOOKUP(Tabla1[[#This Row],[Municipio]],Municipios,2,FALSE),"")</f>
        <v/>
      </c>
      <c r="S2948" s="1"/>
      <c r="T2948" s="1"/>
      <c r="U2948" s="1"/>
      <c r="V2948" s="1"/>
      <c r="W2948" s="1"/>
      <c r="Z2948" s="1"/>
    </row>
    <row r="2949" spans="1:26">
      <c r="A2949" s="1"/>
      <c r="B2949" s="1"/>
      <c r="D2949" s="1"/>
      <c r="E2949" s="1"/>
      <c r="F2949" s="1"/>
      <c r="G2949" s="1"/>
      <c r="H2949" s="1"/>
      <c r="I2949" s="1" t="str">
        <f>IFERROR(VLOOKUP(Tabla1[[#This Row],[Tipo de Petición, queja o reclamo, queja o reclamo]],Tipif,2,0),"")</f>
        <v/>
      </c>
      <c r="J2949" s="2" t="str">
        <f>IF(Tabla1[[#This Row],[Fecha Radicado]]="","",IF(Tabla1[[#This Row],[Tipo de Petición, queja o reclamo, queja o reclamo]]="Sin término de respuesta","No aplica",WORKDAY(Tabla1[[#This Row],[Fecha Radicado]],Tabla1[[#This Row],[Plazo]],Festivos)))</f>
        <v/>
      </c>
      <c r="K2949" s="3" t="str">
        <f ca="1">IF(Tabla1[[#This Row],[Estado]]="No Aplica","",IF(Tabla1[[#This Row],[Estado]]="Con respuesta","Gestionado",IFERROR(NETWORKDAYS(TODAY(),Tabla1[[#This Row],[Fecha de Vencimiento]],Festivos),"")))</f>
        <v/>
      </c>
      <c r="L29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49" s="1"/>
      <c r="N2949" s="1"/>
      <c r="O2949" s="1"/>
      <c r="P2949" s="1" t="str">
        <f>_xlfn.IFNA(VLOOKUP(Tabla1[[#This Row],[Departamento]],Departamentos,2,FALSE),"")</f>
        <v/>
      </c>
      <c r="Q2949" s="1"/>
      <c r="R2949" s="1" t="str">
        <f>_xlfn.IFNA(VLOOKUP(Tabla1[[#This Row],[Municipio]],Municipios,2,FALSE),"")</f>
        <v/>
      </c>
      <c r="S2949" s="1"/>
      <c r="T2949" s="1"/>
      <c r="U2949" s="1"/>
      <c r="V2949" s="1"/>
      <c r="W2949" s="1"/>
      <c r="Z2949" s="1"/>
    </row>
    <row r="2950" spans="1:26">
      <c r="A2950" s="1"/>
      <c r="B2950" s="1"/>
      <c r="D2950" s="1"/>
      <c r="E2950" s="1"/>
      <c r="F2950" s="1"/>
      <c r="G2950" s="1"/>
      <c r="H2950" s="1"/>
      <c r="I2950" s="1" t="str">
        <f>IFERROR(VLOOKUP(Tabla1[[#This Row],[Tipo de Petición, queja o reclamo, queja o reclamo]],Tipif,2,0),"")</f>
        <v/>
      </c>
      <c r="J2950" s="2" t="str">
        <f>IF(Tabla1[[#This Row],[Fecha Radicado]]="","",IF(Tabla1[[#This Row],[Tipo de Petición, queja o reclamo, queja o reclamo]]="Sin término de respuesta","No aplica",WORKDAY(Tabla1[[#This Row],[Fecha Radicado]],Tabla1[[#This Row],[Plazo]],Festivos)))</f>
        <v/>
      </c>
      <c r="K2950" s="3" t="str">
        <f ca="1">IF(Tabla1[[#This Row],[Estado]]="No Aplica","",IF(Tabla1[[#This Row],[Estado]]="Con respuesta","Gestionado",IFERROR(NETWORKDAYS(TODAY(),Tabla1[[#This Row],[Fecha de Vencimiento]],Festivos),"")))</f>
        <v/>
      </c>
      <c r="L29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50" s="1"/>
      <c r="N2950" s="1"/>
      <c r="O2950" s="1"/>
      <c r="P2950" s="1" t="str">
        <f>_xlfn.IFNA(VLOOKUP(Tabla1[[#This Row],[Departamento]],Departamentos,2,FALSE),"")</f>
        <v/>
      </c>
      <c r="Q2950" s="1"/>
      <c r="R2950" s="1" t="str">
        <f>_xlfn.IFNA(VLOOKUP(Tabla1[[#This Row],[Municipio]],Municipios,2,FALSE),"")</f>
        <v/>
      </c>
      <c r="S2950" s="1"/>
      <c r="T2950" s="1"/>
      <c r="U2950" s="1"/>
      <c r="V2950" s="1"/>
      <c r="W2950" s="1"/>
      <c r="Z2950" s="1"/>
    </row>
    <row r="2951" spans="1:26">
      <c r="A2951" s="1"/>
      <c r="B2951" s="1"/>
      <c r="D2951" s="1"/>
      <c r="E2951" s="1"/>
      <c r="F2951" s="1"/>
      <c r="G2951" s="1"/>
      <c r="H2951" s="1"/>
      <c r="I2951" s="1" t="str">
        <f>IFERROR(VLOOKUP(Tabla1[[#This Row],[Tipo de Petición, queja o reclamo, queja o reclamo]],Tipif,2,0),"")</f>
        <v/>
      </c>
      <c r="J2951" s="2" t="str">
        <f>IF(Tabla1[[#This Row],[Fecha Radicado]]="","",IF(Tabla1[[#This Row],[Tipo de Petición, queja o reclamo, queja o reclamo]]="Sin término de respuesta","No aplica",WORKDAY(Tabla1[[#This Row],[Fecha Radicado]],Tabla1[[#This Row],[Plazo]],Festivos)))</f>
        <v/>
      </c>
      <c r="K2951" s="3" t="str">
        <f ca="1">IF(Tabla1[[#This Row],[Estado]]="No Aplica","",IF(Tabla1[[#This Row],[Estado]]="Con respuesta","Gestionado",IFERROR(NETWORKDAYS(TODAY(),Tabla1[[#This Row],[Fecha de Vencimiento]],Festivos),"")))</f>
        <v/>
      </c>
      <c r="L29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51" s="1"/>
      <c r="N2951" s="1"/>
      <c r="O2951" s="1"/>
      <c r="P2951" s="1" t="str">
        <f>_xlfn.IFNA(VLOOKUP(Tabla1[[#This Row],[Departamento]],Departamentos,2,FALSE),"")</f>
        <v/>
      </c>
      <c r="Q2951" s="1"/>
      <c r="R2951" s="1" t="str">
        <f>_xlfn.IFNA(VLOOKUP(Tabla1[[#This Row],[Municipio]],Municipios,2,FALSE),"")</f>
        <v/>
      </c>
      <c r="S2951" s="1"/>
      <c r="T2951" s="1"/>
      <c r="U2951" s="1"/>
      <c r="V2951" s="1"/>
      <c r="W2951" s="1"/>
      <c r="Z2951" s="1"/>
    </row>
    <row r="2952" spans="1:26">
      <c r="A2952" s="1"/>
      <c r="B2952" s="1"/>
      <c r="D2952" s="1"/>
      <c r="E2952" s="1"/>
      <c r="F2952" s="1"/>
      <c r="G2952" s="1"/>
      <c r="H2952" s="1"/>
      <c r="I2952" s="1" t="str">
        <f>IFERROR(VLOOKUP(Tabla1[[#This Row],[Tipo de Petición, queja o reclamo, queja o reclamo]],Tipif,2,0),"")</f>
        <v/>
      </c>
      <c r="J2952" s="2" t="str">
        <f>IF(Tabla1[[#This Row],[Fecha Radicado]]="","",IF(Tabla1[[#This Row],[Tipo de Petición, queja o reclamo, queja o reclamo]]="Sin término de respuesta","No aplica",WORKDAY(Tabla1[[#This Row],[Fecha Radicado]],Tabla1[[#This Row],[Plazo]],Festivos)))</f>
        <v/>
      </c>
      <c r="K2952" s="3" t="str">
        <f ca="1">IF(Tabla1[[#This Row],[Estado]]="No Aplica","",IF(Tabla1[[#This Row],[Estado]]="Con respuesta","Gestionado",IFERROR(NETWORKDAYS(TODAY(),Tabla1[[#This Row],[Fecha de Vencimiento]],Festivos),"")))</f>
        <v/>
      </c>
      <c r="L29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52" s="1"/>
      <c r="N2952" s="1"/>
      <c r="O2952" s="1"/>
      <c r="P2952" s="1" t="str">
        <f>_xlfn.IFNA(VLOOKUP(Tabla1[[#This Row],[Departamento]],Departamentos,2,FALSE),"")</f>
        <v/>
      </c>
      <c r="Q2952" s="1"/>
      <c r="R2952" s="1" t="str">
        <f>_xlfn.IFNA(VLOOKUP(Tabla1[[#This Row],[Municipio]],Municipios,2,FALSE),"")</f>
        <v/>
      </c>
      <c r="S2952" s="1"/>
      <c r="T2952" s="1"/>
      <c r="U2952" s="1"/>
      <c r="V2952" s="1"/>
      <c r="W2952" s="1"/>
      <c r="Z2952" s="1"/>
    </row>
    <row r="2953" spans="1:26">
      <c r="A2953" s="1"/>
      <c r="B2953" s="1"/>
      <c r="D2953" s="1"/>
      <c r="E2953" s="1"/>
      <c r="F2953" s="1"/>
      <c r="G2953" s="1"/>
      <c r="H2953" s="1"/>
      <c r="I2953" s="1" t="str">
        <f>IFERROR(VLOOKUP(Tabla1[[#This Row],[Tipo de Petición, queja o reclamo, queja o reclamo]],Tipif,2,0),"")</f>
        <v/>
      </c>
      <c r="J2953" s="2" t="str">
        <f>IF(Tabla1[[#This Row],[Fecha Radicado]]="","",IF(Tabla1[[#This Row],[Tipo de Petición, queja o reclamo, queja o reclamo]]="Sin término de respuesta","No aplica",WORKDAY(Tabla1[[#This Row],[Fecha Radicado]],Tabla1[[#This Row],[Plazo]],Festivos)))</f>
        <v/>
      </c>
      <c r="K2953" s="3" t="str">
        <f ca="1">IF(Tabla1[[#This Row],[Estado]]="No Aplica","",IF(Tabla1[[#This Row],[Estado]]="Con respuesta","Gestionado",IFERROR(NETWORKDAYS(TODAY(),Tabla1[[#This Row],[Fecha de Vencimiento]],Festivos),"")))</f>
        <v/>
      </c>
      <c r="L29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53" s="1"/>
      <c r="N2953" s="1"/>
      <c r="O2953" s="1"/>
      <c r="P2953" s="1" t="str">
        <f>_xlfn.IFNA(VLOOKUP(Tabla1[[#This Row],[Departamento]],Departamentos,2,FALSE),"")</f>
        <v/>
      </c>
      <c r="Q2953" s="1"/>
      <c r="R2953" s="1" t="str">
        <f>_xlfn.IFNA(VLOOKUP(Tabla1[[#This Row],[Municipio]],Municipios,2,FALSE),"")</f>
        <v/>
      </c>
      <c r="S2953" s="1"/>
      <c r="T2953" s="1"/>
      <c r="U2953" s="1"/>
      <c r="V2953" s="1"/>
      <c r="W2953" s="1"/>
      <c r="Z2953" s="1"/>
    </row>
    <row r="2954" spans="1:26">
      <c r="A2954" s="1"/>
      <c r="B2954" s="1"/>
      <c r="D2954" s="1"/>
      <c r="E2954" s="1"/>
      <c r="F2954" s="1"/>
      <c r="G2954" s="1"/>
      <c r="H2954" s="1"/>
      <c r="I2954" s="1" t="str">
        <f>IFERROR(VLOOKUP(Tabla1[[#This Row],[Tipo de Petición, queja o reclamo, queja o reclamo]],Tipif,2,0),"")</f>
        <v/>
      </c>
      <c r="J2954" s="2" t="str">
        <f>IF(Tabla1[[#This Row],[Fecha Radicado]]="","",IF(Tabla1[[#This Row],[Tipo de Petición, queja o reclamo, queja o reclamo]]="Sin término de respuesta","No aplica",WORKDAY(Tabla1[[#This Row],[Fecha Radicado]],Tabla1[[#This Row],[Plazo]],Festivos)))</f>
        <v/>
      </c>
      <c r="K2954" s="3" t="str">
        <f ca="1">IF(Tabla1[[#This Row],[Estado]]="No Aplica","",IF(Tabla1[[#This Row],[Estado]]="Con respuesta","Gestionado",IFERROR(NETWORKDAYS(TODAY(),Tabla1[[#This Row],[Fecha de Vencimiento]],Festivos),"")))</f>
        <v/>
      </c>
      <c r="L29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54" s="1"/>
      <c r="N2954" s="1"/>
      <c r="O2954" s="1"/>
      <c r="P2954" s="1" t="str">
        <f>_xlfn.IFNA(VLOOKUP(Tabla1[[#This Row],[Departamento]],Departamentos,2,FALSE),"")</f>
        <v/>
      </c>
      <c r="Q2954" s="1"/>
      <c r="R2954" s="1" t="str">
        <f>_xlfn.IFNA(VLOOKUP(Tabla1[[#This Row],[Municipio]],Municipios,2,FALSE),"")</f>
        <v/>
      </c>
      <c r="S2954" s="1"/>
      <c r="T2954" s="1"/>
      <c r="U2954" s="1"/>
      <c r="V2954" s="1"/>
      <c r="W2954" s="1"/>
      <c r="Z2954" s="1"/>
    </row>
    <row r="2955" spans="1:26">
      <c r="A2955" s="1"/>
      <c r="B2955" s="1"/>
      <c r="D2955" s="1"/>
      <c r="E2955" s="1"/>
      <c r="F2955" s="1"/>
      <c r="G2955" s="1"/>
      <c r="H2955" s="1"/>
      <c r="I2955" s="1" t="str">
        <f>IFERROR(VLOOKUP(Tabla1[[#This Row],[Tipo de Petición, queja o reclamo, queja o reclamo]],Tipif,2,0),"")</f>
        <v/>
      </c>
      <c r="J2955" s="2" t="str">
        <f>IF(Tabla1[[#This Row],[Fecha Radicado]]="","",IF(Tabla1[[#This Row],[Tipo de Petición, queja o reclamo, queja o reclamo]]="Sin término de respuesta","No aplica",WORKDAY(Tabla1[[#This Row],[Fecha Radicado]],Tabla1[[#This Row],[Plazo]],Festivos)))</f>
        <v/>
      </c>
      <c r="K2955" s="3" t="str">
        <f ca="1">IF(Tabla1[[#This Row],[Estado]]="No Aplica","",IF(Tabla1[[#This Row],[Estado]]="Con respuesta","Gestionado",IFERROR(NETWORKDAYS(TODAY(),Tabla1[[#This Row],[Fecha de Vencimiento]],Festivos),"")))</f>
        <v/>
      </c>
      <c r="L29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55" s="1"/>
      <c r="N2955" s="1"/>
      <c r="O2955" s="1"/>
      <c r="P2955" s="1" t="str">
        <f>_xlfn.IFNA(VLOOKUP(Tabla1[[#This Row],[Departamento]],Departamentos,2,FALSE),"")</f>
        <v/>
      </c>
      <c r="Q2955" s="1"/>
      <c r="R2955" s="1" t="str">
        <f>_xlfn.IFNA(VLOOKUP(Tabla1[[#This Row],[Municipio]],Municipios,2,FALSE),"")</f>
        <v/>
      </c>
      <c r="S2955" s="1"/>
      <c r="T2955" s="1"/>
      <c r="U2955" s="1"/>
      <c r="V2955" s="1"/>
      <c r="W2955" s="1"/>
      <c r="Z2955" s="1"/>
    </row>
    <row r="2956" spans="1:26">
      <c r="A2956" s="1"/>
      <c r="B2956" s="1"/>
      <c r="D2956" s="1"/>
      <c r="E2956" s="1"/>
      <c r="F2956" s="1"/>
      <c r="G2956" s="1"/>
      <c r="H2956" s="1"/>
      <c r="I2956" s="1" t="str">
        <f>IFERROR(VLOOKUP(Tabla1[[#This Row],[Tipo de Petición, queja o reclamo, queja o reclamo]],Tipif,2,0),"")</f>
        <v/>
      </c>
      <c r="J2956" s="2" t="str">
        <f>IF(Tabla1[[#This Row],[Fecha Radicado]]="","",IF(Tabla1[[#This Row],[Tipo de Petición, queja o reclamo, queja o reclamo]]="Sin término de respuesta","No aplica",WORKDAY(Tabla1[[#This Row],[Fecha Radicado]],Tabla1[[#This Row],[Plazo]],Festivos)))</f>
        <v/>
      </c>
      <c r="K2956" s="3" t="str">
        <f ca="1">IF(Tabla1[[#This Row],[Estado]]="No Aplica","",IF(Tabla1[[#This Row],[Estado]]="Con respuesta","Gestionado",IFERROR(NETWORKDAYS(TODAY(),Tabla1[[#This Row],[Fecha de Vencimiento]],Festivos),"")))</f>
        <v/>
      </c>
      <c r="L29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56" s="1"/>
      <c r="N2956" s="1"/>
      <c r="O2956" s="1"/>
      <c r="P2956" s="1" t="str">
        <f>_xlfn.IFNA(VLOOKUP(Tabla1[[#This Row],[Departamento]],Departamentos,2,FALSE),"")</f>
        <v/>
      </c>
      <c r="Q2956" s="1"/>
      <c r="R2956" s="1" t="str">
        <f>_xlfn.IFNA(VLOOKUP(Tabla1[[#This Row],[Municipio]],Municipios,2,FALSE),"")</f>
        <v/>
      </c>
      <c r="S2956" s="1"/>
      <c r="T2956" s="1"/>
      <c r="U2956" s="1"/>
      <c r="V2956" s="1"/>
      <c r="W2956" s="1"/>
      <c r="Z2956" s="1"/>
    </row>
    <row r="2957" spans="1:26">
      <c r="A2957" s="1"/>
      <c r="B2957" s="1"/>
      <c r="D2957" s="1"/>
      <c r="E2957" s="1"/>
      <c r="F2957" s="1"/>
      <c r="G2957" s="1"/>
      <c r="H2957" s="1"/>
      <c r="I2957" s="1" t="str">
        <f>IFERROR(VLOOKUP(Tabla1[[#This Row],[Tipo de Petición, queja o reclamo, queja o reclamo]],Tipif,2,0),"")</f>
        <v/>
      </c>
      <c r="J2957" s="2" t="str">
        <f>IF(Tabla1[[#This Row],[Fecha Radicado]]="","",IF(Tabla1[[#This Row],[Tipo de Petición, queja o reclamo, queja o reclamo]]="Sin término de respuesta","No aplica",WORKDAY(Tabla1[[#This Row],[Fecha Radicado]],Tabla1[[#This Row],[Plazo]],Festivos)))</f>
        <v/>
      </c>
      <c r="K2957" s="3" t="str">
        <f ca="1">IF(Tabla1[[#This Row],[Estado]]="No Aplica","",IF(Tabla1[[#This Row],[Estado]]="Con respuesta","Gestionado",IFERROR(NETWORKDAYS(TODAY(),Tabla1[[#This Row],[Fecha de Vencimiento]],Festivos),"")))</f>
        <v/>
      </c>
      <c r="L29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57" s="1"/>
      <c r="N2957" s="1"/>
      <c r="O2957" s="1"/>
      <c r="P2957" s="1" t="str">
        <f>_xlfn.IFNA(VLOOKUP(Tabla1[[#This Row],[Departamento]],Departamentos,2,FALSE),"")</f>
        <v/>
      </c>
      <c r="Q2957" s="1"/>
      <c r="R2957" s="1" t="str">
        <f>_xlfn.IFNA(VLOOKUP(Tabla1[[#This Row],[Municipio]],Municipios,2,FALSE),"")</f>
        <v/>
      </c>
      <c r="S2957" s="1"/>
      <c r="T2957" s="1"/>
      <c r="U2957" s="1"/>
      <c r="V2957" s="1"/>
      <c r="W2957" s="1"/>
      <c r="Z2957" s="1"/>
    </row>
    <row r="2958" spans="1:26">
      <c r="A2958" s="1"/>
      <c r="B2958" s="1"/>
      <c r="D2958" s="1"/>
      <c r="E2958" s="1"/>
      <c r="F2958" s="1"/>
      <c r="G2958" s="1"/>
      <c r="H2958" s="1"/>
      <c r="I2958" s="1" t="str">
        <f>IFERROR(VLOOKUP(Tabla1[[#This Row],[Tipo de Petición, queja o reclamo, queja o reclamo]],Tipif,2,0),"")</f>
        <v/>
      </c>
      <c r="J2958" s="2" t="str">
        <f>IF(Tabla1[[#This Row],[Fecha Radicado]]="","",IF(Tabla1[[#This Row],[Tipo de Petición, queja o reclamo, queja o reclamo]]="Sin término de respuesta","No aplica",WORKDAY(Tabla1[[#This Row],[Fecha Radicado]],Tabla1[[#This Row],[Plazo]],Festivos)))</f>
        <v/>
      </c>
      <c r="K2958" s="3" t="str">
        <f ca="1">IF(Tabla1[[#This Row],[Estado]]="No Aplica","",IF(Tabla1[[#This Row],[Estado]]="Con respuesta","Gestionado",IFERROR(NETWORKDAYS(TODAY(),Tabla1[[#This Row],[Fecha de Vencimiento]],Festivos),"")))</f>
        <v/>
      </c>
      <c r="L29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58" s="1"/>
      <c r="N2958" s="1"/>
      <c r="O2958" s="1"/>
      <c r="P2958" s="1" t="str">
        <f>_xlfn.IFNA(VLOOKUP(Tabla1[[#This Row],[Departamento]],Departamentos,2,FALSE),"")</f>
        <v/>
      </c>
      <c r="Q2958" s="1"/>
      <c r="R2958" s="1" t="str">
        <f>_xlfn.IFNA(VLOOKUP(Tabla1[[#This Row],[Municipio]],Municipios,2,FALSE),"")</f>
        <v/>
      </c>
      <c r="S2958" s="1"/>
      <c r="T2958" s="1"/>
      <c r="U2958" s="1"/>
      <c r="V2958" s="1"/>
      <c r="W2958" s="1"/>
      <c r="Z2958" s="1"/>
    </row>
    <row r="2959" spans="1:26">
      <c r="A2959" s="1"/>
      <c r="B2959" s="1"/>
      <c r="D2959" s="1"/>
      <c r="E2959" s="1"/>
      <c r="F2959" s="1"/>
      <c r="G2959" s="1"/>
      <c r="H2959" s="1"/>
      <c r="I2959" s="1" t="str">
        <f>IFERROR(VLOOKUP(Tabla1[[#This Row],[Tipo de Petición, queja o reclamo, queja o reclamo]],Tipif,2,0),"")</f>
        <v/>
      </c>
      <c r="J2959" s="2" t="str">
        <f>IF(Tabla1[[#This Row],[Fecha Radicado]]="","",IF(Tabla1[[#This Row],[Tipo de Petición, queja o reclamo, queja o reclamo]]="Sin término de respuesta","No aplica",WORKDAY(Tabla1[[#This Row],[Fecha Radicado]],Tabla1[[#This Row],[Plazo]],Festivos)))</f>
        <v/>
      </c>
      <c r="K2959" s="3" t="str">
        <f ca="1">IF(Tabla1[[#This Row],[Estado]]="No Aplica","",IF(Tabla1[[#This Row],[Estado]]="Con respuesta","Gestionado",IFERROR(NETWORKDAYS(TODAY(),Tabla1[[#This Row],[Fecha de Vencimiento]],Festivos),"")))</f>
        <v/>
      </c>
      <c r="L29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59" s="1"/>
      <c r="N2959" s="1"/>
      <c r="O2959" s="1"/>
      <c r="P2959" s="1" t="str">
        <f>_xlfn.IFNA(VLOOKUP(Tabla1[[#This Row],[Departamento]],Departamentos,2,FALSE),"")</f>
        <v/>
      </c>
      <c r="Q2959" s="1"/>
      <c r="R2959" s="1" t="str">
        <f>_xlfn.IFNA(VLOOKUP(Tabla1[[#This Row],[Municipio]],Municipios,2,FALSE),"")</f>
        <v/>
      </c>
      <c r="S2959" s="1"/>
      <c r="T2959" s="1"/>
      <c r="U2959" s="1"/>
      <c r="V2959" s="1"/>
      <c r="W2959" s="1"/>
      <c r="Z2959" s="1"/>
    </row>
    <row r="2960" spans="1:26">
      <c r="A2960" s="1"/>
      <c r="B2960" s="1"/>
      <c r="D2960" s="1"/>
      <c r="E2960" s="1"/>
      <c r="F2960" s="1"/>
      <c r="G2960" s="1"/>
      <c r="H2960" s="1"/>
      <c r="I2960" s="1" t="str">
        <f>IFERROR(VLOOKUP(Tabla1[[#This Row],[Tipo de Petición, queja o reclamo, queja o reclamo]],Tipif,2,0),"")</f>
        <v/>
      </c>
      <c r="J2960" s="2" t="str">
        <f>IF(Tabla1[[#This Row],[Fecha Radicado]]="","",IF(Tabla1[[#This Row],[Tipo de Petición, queja o reclamo, queja o reclamo]]="Sin término de respuesta","No aplica",WORKDAY(Tabla1[[#This Row],[Fecha Radicado]],Tabla1[[#This Row],[Plazo]],Festivos)))</f>
        <v/>
      </c>
      <c r="K2960" s="3" t="str">
        <f ca="1">IF(Tabla1[[#This Row],[Estado]]="No Aplica","",IF(Tabla1[[#This Row],[Estado]]="Con respuesta","Gestionado",IFERROR(NETWORKDAYS(TODAY(),Tabla1[[#This Row],[Fecha de Vencimiento]],Festivos),"")))</f>
        <v/>
      </c>
      <c r="L29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60" s="1"/>
      <c r="N2960" s="1"/>
      <c r="O2960" s="1"/>
      <c r="P2960" s="1" t="str">
        <f>_xlfn.IFNA(VLOOKUP(Tabla1[[#This Row],[Departamento]],Departamentos,2,FALSE),"")</f>
        <v/>
      </c>
      <c r="Q2960" s="1"/>
      <c r="R2960" s="1" t="str">
        <f>_xlfn.IFNA(VLOOKUP(Tabla1[[#This Row],[Municipio]],Municipios,2,FALSE),"")</f>
        <v/>
      </c>
      <c r="S2960" s="1"/>
      <c r="T2960" s="1"/>
      <c r="U2960" s="1"/>
      <c r="V2960" s="1"/>
      <c r="W2960" s="1"/>
      <c r="Z2960" s="1"/>
    </row>
    <row r="2961" spans="1:26">
      <c r="A2961" s="1"/>
      <c r="B2961" s="1"/>
      <c r="D2961" s="1"/>
      <c r="E2961" s="1"/>
      <c r="F2961" s="1"/>
      <c r="G2961" s="1"/>
      <c r="H2961" s="1"/>
      <c r="I2961" s="1" t="str">
        <f>IFERROR(VLOOKUP(Tabla1[[#This Row],[Tipo de Petición, queja o reclamo, queja o reclamo]],Tipif,2,0),"")</f>
        <v/>
      </c>
      <c r="J2961" s="2" t="str">
        <f>IF(Tabla1[[#This Row],[Fecha Radicado]]="","",IF(Tabla1[[#This Row],[Tipo de Petición, queja o reclamo, queja o reclamo]]="Sin término de respuesta","No aplica",WORKDAY(Tabla1[[#This Row],[Fecha Radicado]],Tabla1[[#This Row],[Plazo]],Festivos)))</f>
        <v/>
      </c>
      <c r="K2961" s="3" t="str">
        <f ca="1">IF(Tabla1[[#This Row],[Estado]]="No Aplica","",IF(Tabla1[[#This Row],[Estado]]="Con respuesta","Gestionado",IFERROR(NETWORKDAYS(TODAY(),Tabla1[[#This Row],[Fecha de Vencimiento]],Festivos),"")))</f>
        <v/>
      </c>
      <c r="L29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61" s="1"/>
      <c r="N2961" s="1"/>
      <c r="O2961" s="1"/>
      <c r="P2961" s="1" t="str">
        <f>_xlfn.IFNA(VLOOKUP(Tabla1[[#This Row],[Departamento]],Departamentos,2,FALSE),"")</f>
        <v/>
      </c>
      <c r="Q2961" s="1"/>
      <c r="R2961" s="1" t="str">
        <f>_xlfn.IFNA(VLOOKUP(Tabla1[[#This Row],[Municipio]],Municipios,2,FALSE),"")</f>
        <v/>
      </c>
      <c r="S2961" s="1"/>
      <c r="T2961" s="1"/>
      <c r="U2961" s="1"/>
      <c r="V2961" s="1"/>
      <c r="W2961" s="1"/>
      <c r="Z2961" s="1"/>
    </row>
    <row r="2962" spans="1:26">
      <c r="A2962" s="1"/>
      <c r="B2962" s="1"/>
      <c r="D2962" s="1"/>
      <c r="E2962" s="1"/>
      <c r="F2962" s="1"/>
      <c r="G2962" s="1"/>
      <c r="H2962" s="1"/>
      <c r="I2962" s="1" t="str">
        <f>IFERROR(VLOOKUP(Tabla1[[#This Row],[Tipo de Petición, queja o reclamo, queja o reclamo]],Tipif,2,0),"")</f>
        <v/>
      </c>
      <c r="J2962" s="2" t="str">
        <f>IF(Tabla1[[#This Row],[Fecha Radicado]]="","",IF(Tabla1[[#This Row],[Tipo de Petición, queja o reclamo, queja o reclamo]]="Sin término de respuesta","No aplica",WORKDAY(Tabla1[[#This Row],[Fecha Radicado]],Tabla1[[#This Row],[Plazo]],Festivos)))</f>
        <v/>
      </c>
      <c r="K2962" s="3" t="str">
        <f ca="1">IF(Tabla1[[#This Row],[Estado]]="No Aplica","",IF(Tabla1[[#This Row],[Estado]]="Con respuesta","Gestionado",IFERROR(NETWORKDAYS(TODAY(),Tabla1[[#This Row],[Fecha de Vencimiento]],Festivos),"")))</f>
        <v/>
      </c>
      <c r="L29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62" s="1"/>
      <c r="N2962" s="1"/>
      <c r="O2962" s="1"/>
      <c r="P2962" s="1" t="str">
        <f>_xlfn.IFNA(VLOOKUP(Tabla1[[#This Row],[Departamento]],Departamentos,2,FALSE),"")</f>
        <v/>
      </c>
      <c r="Q2962" s="1"/>
      <c r="R2962" s="1" t="str">
        <f>_xlfn.IFNA(VLOOKUP(Tabla1[[#This Row],[Municipio]],Municipios,2,FALSE),"")</f>
        <v/>
      </c>
      <c r="S2962" s="1"/>
      <c r="T2962" s="1"/>
      <c r="U2962" s="1"/>
      <c r="V2962" s="1"/>
      <c r="W2962" s="1"/>
      <c r="Z2962" s="1"/>
    </row>
    <row r="2963" spans="1:26">
      <c r="A2963" s="1"/>
      <c r="B2963" s="1"/>
      <c r="D2963" s="1"/>
      <c r="E2963" s="1"/>
      <c r="F2963" s="1"/>
      <c r="G2963" s="1"/>
      <c r="H2963" s="1"/>
      <c r="I2963" s="1" t="str">
        <f>IFERROR(VLOOKUP(Tabla1[[#This Row],[Tipo de Petición, queja o reclamo, queja o reclamo]],Tipif,2,0),"")</f>
        <v/>
      </c>
      <c r="J2963" s="2" t="str">
        <f>IF(Tabla1[[#This Row],[Fecha Radicado]]="","",IF(Tabla1[[#This Row],[Tipo de Petición, queja o reclamo, queja o reclamo]]="Sin término de respuesta","No aplica",WORKDAY(Tabla1[[#This Row],[Fecha Radicado]],Tabla1[[#This Row],[Plazo]],Festivos)))</f>
        <v/>
      </c>
      <c r="K2963" s="3" t="str">
        <f ca="1">IF(Tabla1[[#This Row],[Estado]]="No Aplica","",IF(Tabla1[[#This Row],[Estado]]="Con respuesta","Gestionado",IFERROR(NETWORKDAYS(TODAY(),Tabla1[[#This Row],[Fecha de Vencimiento]],Festivos),"")))</f>
        <v/>
      </c>
      <c r="L29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63" s="1"/>
      <c r="N2963" s="1"/>
      <c r="O2963" s="1"/>
      <c r="P2963" s="1" t="str">
        <f>_xlfn.IFNA(VLOOKUP(Tabla1[[#This Row],[Departamento]],Departamentos,2,FALSE),"")</f>
        <v/>
      </c>
      <c r="Q2963" s="1"/>
      <c r="R2963" s="1" t="str">
        <f>_xlfn.IFNA(VLOOKUP(Tabla1[[#This Row],[Municipio]],Municipios,2,FALSE),"")</f>
        <v/>
      </c>
      <c r="S2963" s="1"/>
      <c r="T2963" s="1"/>
      <c r="U2963" s="1"/>
      <c r="V2963" s="1"/>
      <c r="W2963" s="1"/>
      <c r="Z2963" s="1"/>
    </row>
    <row r="2964" spans="1:26">
      <c r="A2964" s="1"/>
      <c r="B2964" s="1"/>
      <c r="D2964" s="1"/>
      <c r="E2964" s="1"/>
      <c r="F2964" s="1"/>
      <c r="G2964" s="1"/>
      <c r="H2964" s="1"/>
      <c r="I2964" s="1" t="str">
        <f>IFERROR(VLOOKUP(Tabla1[[#This Row],[Tipo de Petición, queja o reclamo, queja o reclamo]],Tipif,2,0),"")</f>
        <v/>
      </c>
      <c r="J2964" s="2" t="str">
        <f>IF(Tabla1[[#This Row],[Fecha Radicado]]="","",IF(Tabla1[[#This Row],[Tipo de Petición, queja o reclamo, queja o reclamo]]="Sin término de respuesta","No aplica",WORKDAY(Tabla1[[#This Row],[Fecha Radicado]],Tabla1[[#This Row],[Plazo]],Festivos)))</f>
        <v/>
      </c>
      <c r="K2964" s="3" t="str">
        <f ca="1">IF(Tabla1[[#This Row],[Estado]]="No Aplica","",IF(Tabla1[[#This Row],[Estado]]="Con respuesta","Gestionado",IFERROR(NETWORKDAYS(TODAY(),Tabla1[[#This Row],[Fecha de Vencimiento]],Festivos),"")))</f>
        <v/>
      </c>
      <c r="L29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64" s="1"/>
      <c r="N2964" s="1"/>
      <c r="O2964" s="1"/>
      <c r="P2964" s="1" t="str">
        <f>_xlfn.IFNA(VLOOKUP(Tabla1[[#This Row],[Departamento]],Departamentos,2,FALSE),"")</f>
        <v/>
      </c>
      <c r="Q2964" s="1"/>
      <c r="R2964" s="1" t="str">
        <f>_xlfn.IFNA(VLOOKUP(Tabla1[[#This Row],[Municipio]],Municipios,2,FALSE),"")</f>
        <v/>
      </c>
      <c r="S2964" s="1"/>
      <c r="T2964" s="1"/>
      <c r="U2964" s="1"/>
      <c r="V2964" s="1"/>
      <c r="W2964" s="1"/>
      <c r="Z2964" s="1"/>
    </row>
    <row r="2965" spans="1:26">
      <c r="A2965" s="1"/>
      <c r="B2965" s="1"/>
      <c r="D2965" s="1"/>
      <c r="E2965" s="1"/>
      <c r="F2965" s="1"/>
      <c r="G2965" s="1"/>
      <c r="H2965" s="1"/>
      <c r="I2965" s="1" t="str">
        <f>IFERROR(VLOOKUP(Tabla1[[#This Row],[Tipo de Petición, queja o reclamo, queja o reclamo]],Tipif,2,0),"")</f>
        <v/>
      </c>
      <c r="J2965" s="2" t="str">
        <f>IF(Tabla1[[#This Row],[Fecha Radicado]]="","",IF(Tabla1[[#This Row],[Tipo de Petición, queja o reclamo, queja o reclamo]]="Sin término de respuesta","No aplica",WORKDAY(Tabla1[[#This Row],[Fecha Radicado]],Tabla1[[#This Row],[Plazo]],Festivos)))</f>
        <v/>
      </c>
      <c r="K2965" s="3" t="str">
        <f ca="1">IF(Tabla1[[#This Row],[Estado]]="No Aplica","",IF(Tabla1[[#This Row],[Estado]]="Con respuesta","Gestionado",IFERROR(NETWORKDAYS(TODAY(),Tabla1[[#This Row],[Fecha de Vencimiento]],Festivos),"")))</f>
        <v/>
      </c>
      <c r="L29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65" s="1"/>
      <c r="N2965" s="1"/>
      <c r="O2965" s="1"/>
      <c r="P2965" s="1" t="str">
        <f>_xlfn.IFNA(VLOOKUP(Tabla1[[#This Row],[Departamento]],Departamentos,2,FALSE),"")</f>
        <v/>
      </c>
      <c r="Q2965" s="1"/>
      <c r="R2965" s="1" t="str">
        <f>_xlfn.IFNA(VLOOKUP(Tabla1[[#This Row],[Municipio]],Municipios,2,FALSE),"")</f>
        <v/>
      </c>
      <c r="S2965" s="1"/>
      <c r="T2965" s="1"/>
      <c r="U2965" s="1"/>
      <c r="V2965" s="1"/>
      <c r="W2965" s="1"/>
      <c r="Z2965" s="1"/>
    </row>
    <row r="2966" spans="1:26">
      <c r="A2966" s="1"/>
      <c r="B2966" s="1"/>
      <c r="D2966" s="1"/>
      <c r="E2966" s="1"/>
      <c r="F2966" s="1"/>
      <c r="G2966" s="1"/>
      <c r="H2966" s="1"/>
      <c r="I2966" s="1" t="str">
        <f>IFERROR(VLOOKUP(Tabla1[[#This Row],[Tipo de Petición, queja o reclamo, queja o reclamo]],Tipif,2,0),"")</f>
        <v/>
      </c>
      <c r="J2966" s="2" t="str">
        <f>IF(Tabla1[[#This Row],[Fecha Radicado]]="","",IF(Tabla1[[#This Row],[Tipo de Petición, queja o reclamo, queja o reclamo]]="Sin término de respuesta","No aplica",WORKDAY(Tabla1[[#This Row],[Fecha Radicado]],Tabla1[[#This Row],[Plazo]],Festivos)))</f>
        <v/>
      </c>
      <c r="K2966" s="3" t="str">
        <f ca="1">IF(Tabla1[[#This Row],[Estado]]="No Aplica","",IF(Tabla1[[#This Row],[Estado]]="Con respuesta","Gestionado",IFERROR(NETWORKDAYS(TODAY(),Tabla1[[#This Row],[Fecha de Vencimiento]],Festivos),"")))</f>
        <v/>
      </c>
      <c r="L29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66" s="1"/>
      <c r="N2966" s="1"/>
      <c r="O2966" s="1"/>
      <c r="P2966" s="1" t="str">
        <f>_xlfn.IFNA(VLOOKUP(Tabla1[[#This Row],[Departamento]],Departamentos,2,FALSE),"")</f>
        <v/>
      </c>
      <c r="Q2966" s="1"/>
      <c r="R2966" s="1" t="str">
        <f>_xlfn.IFNA(VLOOKUP(Tabla1[[#This Row],[Municipio]],Municipios,2,FALSE),"")</f>
        <v/>
      </c>
      <c r="S2966" s="1"/>
      <c r="T2966" s="1"/>
      <c r="U2966" s="1"/>
      <c r="V2966" s="1"/>
      <c r="W2966" s="1"/>
      <c r="Z2966" s="1"/>
    </row>
    <row r="2967" spans="1:26">
      <c r="A2967" s="1"/>
      <c r="B2967" s="1"/>
      <c r="D2967" s="1"/>
      <c r="E2967" s="1"/>
      <c r="F2967" s="1"/>
      <c r="G2967" s="1"/>
      <c r="H2967" s="1"/>
      <c r="I2967" s="1" t="str">
        <f>IFERROR(VLOOKUP(Tabla1[[#This Row],[Tipo de Petición, queja o reclamo, queja o reclamo]],Tipif,2,0),"")</f>
        <v/>
      </c>
      <c r="J2967" s="2" t="str">
        <f>IF(Tabla1[[#This Row],[Fecha Radicado]]="","",IF(Tabla1[[#This Row],[Tipo de Petición, queja o reclamo, queja o reclamo]]="Sin término de respuesta","No aplica",WORKDAY(Tabla1[[#This Row],[Fecha Radicado]],Tabla1[[#This Row],[Plazo]],Festivos)))</f>
        <v/>
      </c>
      <c r="K2967" s="3" t="str">
        <f ca="1">IF(Tabla1[[#This Row],[Estado]]="No Aplica","",IF(Tabla1[[#This Row],[Estado]]="Con respuesta","Gestionado",IFERROR(NETWORKDAYS(TODAY(),Tabla1[[#This Row],[Fecha de Vencimiento]],Festivos),"")))</f>
        <v/>
      </c>
      <c r="L29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67" s="1"/>
      <c r="N2967" s="1"/>
      <c r="O2967" s="1"/>
      <c r="P2967" s="1" t="str">
        <f>_xlfn.IFNA(VLOOKUP(Tabla1[[#This Row],[Departamento]],Departamentos,2,FALSE),"")</f>
        <v/>
      </c>
      <c r="Q2967" s="1"/>
      <c r="R2967" s="1" t="str">
        <f>_xlfn.IFNA(VLOOKUP(Tabla1[[#This Row],[Municipio]],Municipios,2,FALSE),"")</f>
        <v/>
      </c>
      <c r="S2967" s="1"/>
      <c r="T2967" s="1"/>
      <c r="U2967" s="1"/>
      <c r="V2967" s="1"/>
      <c r="W2967" s="1"/>
      <c r="Z2967" s="1"/>
    </row>
    <row r="2968" spans="1:26">
      <c r="A2968" s="1"/>
      <c r="B2968" s="1"/>
      <c r="D2968" s="1"/>
      <c r="E2968" s="1"/>
      <c r="F2968" s="1"/>
      <c r="G2968" s="1"/>
      <c r="H2968" s="1"/>
      <c r="I2968" s="1" t="str">
        <f>IFERROR(VLOOKUP(Tabla1[[#This Row],[Tipo de Petición, queja o reclamo, queja o reclamo]],Tipif,2,0),"")</f>
        <v/>
      </c>
      <c r="J2968" s="2" t="str">
        <f>IF(Tabla1[[#This Row],[Fecha Radicado]]="","",IF(Tabla1[[#This Row],[Tipo de Petición, queja o reclamo, queja o reclamo]]="Sin término de respuesta","No aplica",WORKDAY(Tabla1[[#This Row],[Fecha Radicado]],Tabla1[[#This Row],[Plazo]],Festivos)))</f>
        <v/>
      </c>
      <c r="K2968" s="3" t="str">
        <f ca="1">IF(Tabla1[[#This Row],[Estado]]="No Aplica","",IF(Tabla1[[#This Row],[Estado]]="Con respuesta","Gestionado",IFERROR(NETWORKDAYS(TODAY(),Tabla1[[#This Row],[Fecha de Vencimiento]],Festivos),"")))</f>
        <v/>
      </c>
      <c r="L29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68" s="1"/>
      <c r="N2968" s="1"/>
      <c r="O2968" s="1"/>
      <c r="P2968" s="1" t="str">
        <f>_xlfn.IFNA(VLOOKUP(Tabla1[[#This Row],[Departamento]],Departamentos,2,FALSE),"")</f>
        <v/>
      </c>
      <c r="Q2968" s="1"/>
      <c r="R2968" s="1" t="str">
        <f>_xlfn.IFNA(VLOOKUP(Tabla1[[#This Row],[Municipio]],Municipios,2,FALSE),"")</f>
        <v/>
      </c>
      <c r="S2968" s="1"/>
      <c r="T2968" s="1"/>
      <c r="U2968" s="1"/>
      <c r="V2968" s="1"/>
      <c r="W2968" s="1"/>
      <c r="Z2968" s="1"/>
    </row>
    <row r="2969" spans="1:26">
      <c r="A2969" s="1"/>
      <c r="B2969" s="1"/>
      <c r="D2969" s="1"/>
      <c r="E2969" s="1"/>
      <c r="F2969" s="1"/>
      <c r="G2969" s="1"/>
      <c r="H2969" s="1"/>
      <c r="I2969" s="1" t="str">
        <f>IFERROR(VLOOKUP(Tabla1[[#This Row],[Tipo de Petición, queja o reclamo, queja o reclamo]],Tipif,2,0),"")</f>
        <v/>
      </c>
      <c r="J2969" s="2" t="str">
        <f>IF(Tabla1[[#This Row],[Fecha Radicado]]="","",IF(Tabla1[[#This Row],[Tipo de Petición, queja o reclamo, queja o reclamo]]="Sin término de respuesta","No aplica",WORKDAY(Tabla1[[#This Row],[Fecha Radicado]],Tabla1[[#This Row],[Plazo]],Festivos)))</f>
        <v/>
      </c>
      <c r="K2969" s="3" t="str">
        <f ca="1">IF(Tabla1[[#This Row],[Estado]]="No Aplica","",IF(Tabla1[[#This Row],[Estado]]="Con respuesta","Gestionado",IFERROR(NETWORKDAYS(TODAY(),Tabla1[[#This Row],[Fecha de Vencimiento]],Festivos),"")))</f>
        <v/>
      </c>
      <c r="L29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69" s="1"/>
      <c r="N2969" s="1"/>
      <c r="O2969" s="1"/>
      <c r="P2969" s="1" t="str">
        <f>_xlfn.IFNA(VLOOKUP(Tabla1[[#This Row],[Departamento]],Departamentos,2,FALSE),"")</f>
        <v/>
      </c>
      <c r="Q2969" s="1"/>
      <c r="R2969" s="1" t="str">
        <f>_xlfn.IFNA(VLOOKUP(Tabla1[[#This Row],[Municipio]],Municipios,2,FALSE),"")</f>
        <v/>
      </c>
      <c r="S2969" s="1"/>
      <c r="T2969" s="1"/>
      <c r="U2969" s="1"/>
      <c r="V2969" s="1"/>
      <c r="W2969" s="1"/>
      <c r="Z2969" s="1"/>
    </row>
    <row r="2970" spans="1:26">
      <c r="A2970" s="1"/>
      <c r="B2970" s="1"/>
      <c r="D2970" s="1"/>
      <c r="E2970" s="1"/>
      <c r="F2970" s="1"/>
      <c r="G2970" s="1"/>
      <c r="H2970" s="1"/>
      <c r="I2970" s="1" t="str">
        <f>IFERROR(VLOOKUP(Tabla1[[#This Row],[Tipo de Petición, queja o reclamo, queja o reclamo]],Tipif,2,0),"")</f>
        <v/>
      </c>
      <c r="J2970" s="2" t="str">
        <f>IF(Tabla1[[#This Row],[Fecha Radicado]]="","",IF(Tabla1[[#This Row],[Tipo de Petición, queja o reclamo, queja o reclamo]]="Sin término de respuesta","No aplica",WORKDAY(Tabla1[[#This Row],[Fecha Radicado]],Tabla1[[#This Row],[Plazo]],Festivos)))</f>
        <v/>
      </c>
      <c r="K2970" s="3" t="str">
        <f ca="1">IF(Tabla1[[#This Row],[Estado]]="No Aplica","",IF(Tabla1[[#This Row],[Estado]]="Con respuesta","Gestionado",IFERROR(NETWORKDAYS(TODAY(),Tabla1[[#This Row],[Fecha de Vencimiento]],Festivos),"")))</f>
        <v/>
      </c>
      <c r="L29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70" s="1"/>
      <c r="N2970" s="1"/>
      <c r="O2970" s="1"/>
      <c r="P2970" s="1" t="str">
        <f>_xlfn.IFNA(VLOOKUP(Tabla1[[#This Row],[Departamento]],Departamentos,2,FALSE),"")</f>
        <v/>
      </c>
      <c r="Q2970" s="1"/>
      <c r="R2970" s="1" t="str">
        <f>_xlfn.IFNA(VLOOKUP(Tabla1[[#This Row],[Municipio]],Municipios,2,FALSE),"")</f>
        <v/>
      </c>
      <c r="S2970" s="1"/>
      <c r="T2970" s="1"/>
      <c r="U2970" s="1"/>
      <c r="V2970" s="1"/>
      <c r="W2970" s="1"/>
      <c r="Z2970" s="1"/>
    </row>
    <row r="2971" spans="1:26">
      <c r="A2971" s="1"/>
      <c r="B2971" s="1"/>
      <c r="D2971" s="1"/>
      <c r="E2971" s="1"/>
      <c r="F2971" s="1"/>
      <c r="G2971" s="1"/>
      <c r="H2971" s="1"/>
      <c r="I2971" s="1" t="str">
        <f>IFERROR(VLOOKUP(Tabla1[[#This Row],[Tipo de Petición, queja o reclamo, queja o reclamo]],Tipif,2,0),"")</f>
        <v/>
      </c>
      <c r="J2971" s="2" t="str">
        <f>IF(Tabla1[[#This Row],[Fecha Radicado]]="","",IF(Tabla1[[#This Row],[Tipo de Petición, queja o reclamo, queja o reclamo]]="Sin término de respuesta","No aplica",WORKDAY(Tabla1[[#This Row],[Fecha Radicado]],Tabla1[[#This Row],[Plazo]],Festivos)))</f>
        <v/>
      </c>
      <c r="K2971" s="3" t="str">
        <f ca="1">IF(Tabla1[[#This Row],[Estado]]="No Aplica","",IF(Tabla1[[#This Row],[Estado]]="Con respuesta","Gestionado",IFERROR(NETWORKDAYS(TODAY(),Tabla1[[#This Row],[Fecha de Vencimiento]],Festivos),"")))</f>
        <v/>
      </c>
      <c r="L29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71" s="1"/>
      <c r="N2971" s="1"/>
      <c r="O2971" s="1"/>
      <c r="P2971" s="1" t="str">
        <f>_xlfn.IFNA(VLOOKUP(Tabla1[[#This Row],[Departamento]],Departamentos,2,FALSE),"")</f>
        <v/>
      </c>
      <c r="Q2971" s="1"/>
      <c r="R2971" s="1" t="str">
        <f>_xlfn.IFNA(VLOOKUP(Tabla1[[#This Row],[Municipio]],Municipios,2,FALSE),"")</f>
        <v/>
      </c>
      <c r="S2971" s="1"/>
      <c r="T2971" s="1"/>
      <c r="U2971" s="1"/>
      <c r="V2971" s="1"/>
      <c r="W2971" s="1"/>
      <c r="Z2971" s="1"/>
    </row>
    <row r="2972" spans="1:26">
      <c r="A2972" s="1"/>
      <c r="B2972" s="1"/>
      <c r="D2972" s="1"/>
      <c r="E2972" s="1"/>
      <c r="F2972" s="1"/>
      <c r="G2972" s="1"/>
      <c r="H2972" s="1"/>
      <c r="I2972" s="1" t="str">
        <f>IFERROR(VLOOKUP(Tabla1[[#This Row],[Tipo de Petición, queja o reclamo, queja o reclamo]],Tipif,2,0),"")</f>
        <v/>
      </c>
      <c r="J2972" s="2" t="str">
        <f>IF(Tabla1[[#This Row],[Fecha Radicado]]="","",IF(Tabla1[[#This Row],[Tipo de Petición, queja o reclamo, queja o reclamo]]="Sin término de respuesta","No aplica",WORKDAY(Tabla1[[#This Row],[Fecha Radicado]],Tabla1[[#This Row],[Plazo]],Festivos)))</f>
        <v/>
      </c>
      <c r="K2972" s="3" t="str">
        <f ca="1">IF(Tabla1[[#This Row],[Estado]]="No Aplica","",IF(Tabla1[[#This Row],[Estado]]="Con respuesta","Gestionado",IFERROR(NETWORKDAYS(TODAY(),Tabla1[[#This Row],[Fecha de Vencimiento]],Festivos),"")))</f>
        <v/>
      </c>
      <c r="L29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72" s="1"/>
      <c r="N2972" s="1"/>
      <c r="O2972" s="1"/>
      <c r="P2972" s="1" t="str">
        <f>_xlfn.IFNA(VLOOKUP(Tabla1[[#This Row],[Departamento]],Departamentos,2,FALSE),"")</f>
        <v/>
      </c>
      <c r="Q2972" s="1"/>
      <c r="R2972" s="1" t="str">
        <f>_xlfn.IFNA(VLOOKUP(Tabla1[[#This Row],[Municipio]],Municipios,2,FALSE),"")</f>
        <v/>
      </c>
      <c r="S2972" s="1"/>
      <c r="T2972" s="1"/>
      <c r="U2972" s="1"/>
      <c r="V2972" s="1"/>
      <c r="W2972" s="1"/>
      <c r="Z2972" s="1"/>
    </row>
    <row r="2973" spans="1:26">
      <c r="A2973" s="1"/>
      <c r="B2973" s="1"/>
      <c r="D2973" s="1"/>
      <c r="E2973" s="1"/>
      <c r="F2973" s="1"/>
      <c r="G2973" s="1"/>
      <c r="H2973" s="1"/>
      <c r="I2973" s="1" t="str">
        <f>IFERROR(VLOOKUP(Tabla1[[#This Row],[Tipo de Petición, queja o reclamo, queja o reclamo]],Tipif,2,0),"")</f>
        <v/>
      </c>
      <c r="J2973" s="2" t="str">
        <f>IF(Tabla1[[#This Row],[Fecha Radicado]]="","",IF(Tabla1[[#This Row],[Tipo de Petición, queja o reclamo, queja o reclamo]]="Sin término de respuesta","No aplica",WORKDAY(Tabla1[[#This Row],[Fecha Radicado]],Tabla1[[#This Row],[Plazo]],Festivos)))</f>
        <v/>
      </c>
      <c r="K2973" s="3" t="str">
        <f ca="1">IF(Tabla1[[#This Row],[Estado]]="No Aplica","",IF(Tabla1[[#This Row],[Estado]]="Con respuesta","Gestionado",IFERROR(NETWORKDAYS(TODAY(),Tabla1[[#This Row],[Fecha de Vencimiento]],Festivos),"")))</f>
        <v/>
      </c>
      <c r="L29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73" s="1"/>
      <c r="N2973" s="1"/>
      <c r="O2973" s="1"/>
      <c r="P2973" s="1" t="str">
        <f>_xlfn.IFNA(VLOOKUP(Tabla1[[#This Row],[Departamento]],Departamentos,2,FALSE),"")</f>
        <v/>
      </c>
      <c r="Q2973" s="1"/>
      <c r="R2973" s="1" t="str">
        <f>_xlfn.IFNA(VLOOKUP(Tabla1[[#This Row],[Municipio]],Municipios,2,FALSE),"")</f>
        <v/>
      </c>
      <c r="S2973" s="1"/>
      <c r="T2973" s="1"/>
      <c r="U2973" s="1"/>
      <c r="V2973" s="1"/>
      <c r="W2973" s="1"/>
      <c r="Z2973" s="1"/>
    </row>
    <row r="2974" spans="1:26">
      <c r="A2974" s="1"/>
      <c r="B2974" s="1"/>
      <c r="D2974" s="1"/>
      <c r="E2974" s="1"/>
      <c r="F2974" s="1"/>
      <c r="G2974" s="1"/>
      <c r="H2974" s="1"/>
      <c r="I2974" s="1" t="str">
        <f>IFERROR(VLOOKUP(Tabla1[[#This Row],[Tipo de Petición, queja o reclamo, queja o reclamo]],Tipif,2,0),"")</f>
        <v/>
      </c>
      <c r="J2974" s="2" t="str">
        <f>IF(Tabla1[[#This Row],[Fecha Radicado]]="","",IF(Tabla1[[#This Row],[Tipo de Petición, queja o reclamo, queja o reclamo]]="Sin término de respuesta","No aplica",WORKDAY(Tabla1[[#This Row],[Fecha Radicado]],Tabla1[[#This Row],[Plazo]],Festivos)))</f>
        <v/>
      </c>
      <c r="K2974" s="3" t="str">
        <f ca="1">IF(Tabla1[[#This Row],[Estado]]="No Aplica","",IF(Tabla1[[#This Row],[Estado]]="Con respuesta","Gestionado",IFERROR(NETWORKDAYS(TODAY(),Tabla1[[#This Row],[Fecha de Vencimiento]],Festivos),"")))</f>
        <v/>
      </c>
      <c r="L29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74" s="1"/>
      <c r="N2974" s="1"/>
      <c r="O2974" s="1"/>
      <c r="P2974" s="1" t="str">
        <f>_xlfn.IFNA(VLOOKUP(Tabla1[[#This Row],[Departamento]],Departamentos,2,FALSE),"")</f>
        <v/>
      </c>
      <c r="Q2974" s="1"/>
      <c r="R2974" s="1" t="str">
        <f>_xlfn.IFNA(VLOOKUP(Tabla1[[#This Row],[Municipio]],Municipios,2,FALSE),"")</f>
        <v/>
      </c>
      <c r="S2974" s="1"/>
      <c r="T2974" s="1"/>
      <c r="U2974" s="1"/>
      <c r="V2974" s="1"/>
      <c r="W2974" s="1"/>
      <c r="Z2974" s="1"/>
    </row>
    <row r="2975" spans="1:26">
      <c r="A2975" s="1"/>
      <c r="B2975" s="1"/>
      <c r="D2975" s="1"/>
      <c r="E2975" s="1"/>
      <c r="F2975" s="1"/>
      <c r="G2975" s="1"/>
      <c r="H2975" s="1"/>
      <c r="I2975" s="1" t="str">
        <f>IFERROR(VLOOKUP(Tabla1[[#This Row],[Tipo de Petición, queja o reclamo, queja o reclamo]],Tipif,2,0),"")</f>
        <v/>
      </c>
      <c r="J2975" s="2" t="str">
        <f>IF(Tabla1[[#This Row],[Fecha Radicado]]="","",IF(Tabla1[[#This Row],[Tipo de Petición, queja o reclamo, queja o reclamo]]="Sin término de respuesta","No aplica",WORKDAY(Tabla1[[#This Row],[Fecha Radicado]],Tabla1[[#This Row],[Plazo]],Festivos)))</f>
        <v/>
      </c>
      <c r="K2975" s="3" t="str">
        <f ca="1">IF(Tabla1[[#This Row],[Estado]]="No Aplica","",IF(Tabla1[[#This Row],[Estado]]="Con respuesta","Gestionado",IFERROR(NETWORKDAYS(TODAY(),Tabla1[[#This Row],[Fecha de Vencimiento]],Festivos),"")))</f>
        <v/>
      </c>
      <c r="L29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75" s="1"/>
      <c r="N2975" s="1"/>
      <c r="O2975" s="1"/>
      <c r="P2975" s="1" t="str">
        <f>_xlfn.IFNA(VLOOKUP(Tabla1[[#This Row],[Departamento]],Departamentos,2,FALSE),"")</f>
        <v/>
      </c>
      <c r="Q2975" s="1"/>
      <c r="R2975" s="1" t="str">
        <f>_xlfn.IFNA(VLOOKUP(Tabla1[[#This Row],[Municipio]],Municipios,2,FALSE),"")</f>
        <v/>
      </c>
      <c r="S2975" s="1"/>
      <c r="T2975" s="1"/>
      <c r="U2975" s="1"/>
      <c r="V2975" s="1"/>
      <c r="W2975" s="1"/>
      <c r="Z2975" s="1"/>
    </row>
    <row r="2976" spans="1:26">
      <c r="A2976" s="1"/>
      <c r="B2976" s="1"/>
      <c r="D2976" s="1"/>
      <c r="E2976" s="1"/>
      <c r="F2976" s="1"/>
      <c r="G2976" s="1"/>
      <c r="H2976" s="1"/>
      <c r="I2976" s="1" t="str">
        <f>IFERROR(VLOOKUP(Tabla1[[#This Row],[Tipo de Petición, queja o reclamo, queja o reclamo]],Tipif,2,0),"")</f>
        <v/>
      </c>
      <c r="J2976" s="2" t="str">
        <f>IF(Tabla1[[#This Row],[Fecha Radicado]]="","",IF(Tabla1[[#This Row],[Tipo de Petición, queja o reclamo, queja o reclamo]]="Sin término de respuesta","No aplica",WORKDAY(Tabla1[[#This Row],[Fecha Radicado]],Tabla1[[#This Row],[Plazo]],Festivos)))</f>
        <v/>
      </c>
      <c r="K2976" s="3" t="str">
        <f ca="1">IF(Tabla1[[#This Row],[Estado]]="No Aplica","",IF(Tabla1[[#This Row],[Estado]]="Con respuesta","Gestionado",IFERROR(NETWORKDAYS(TODAY(),Tabla1[[#This Row],[Fecha de Vencimiento]],Festivos),"")))</f>
        <v/>
      </c>
      <c r="L29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76" s="1"/>
      <c r="N2976" s="1"/>
      <c r="O2976" s="1"/>
      <c r="P2976" s="1" t="str">
        <f>_xlfn.IFNA(VLOOKUP(Tabla1[[#This Row],[Departamento]],Departamentos,2,FALSE),"")</f>
        <v/>
      </c>
      <c r="Q2976" s="1"/>
      <c r="R2976" s="1" t="str">
        <f>_xlfn.IFNA(VLOOKUP(Tabla1[[#This Row],[Municipio]],Municipios,2,FALSE),"")</f>
        <v/>
      </c>
      <c r="S2976" s="1"/>
      <c r="T2976" s="1"/>
      <c r="U2976" s="1"/>
      <c r="V2976" s="1"/>
      <c r="W2976" s="1"/>
      <c r="Z2976" s="1"/>
    </row>
    <row r="2977" spans="1:26">
      <c r="A2977" s="1"/>
      <c r="B2977" s="1"/>
      <c r="D2977" s="1"/>
      <c r="E2977" s="1"/>
      <c r="F2977" s="1"/>
      <c r="G2977" s="1"/>
      <c r="H2977" s="1"/>
      <c r="I2977" s="1" t="str">
        <f>IFERROR(VLOOKUP(Tabla1[[#This Row],[Tipo de Petición, queja o reclamo, queja o reclamo]],Tipif,2,0),"")</f>
        <v/>
      </c>
      <c r="J2977" s="2" t="str">
        <f>IF(Tabla1[[#This Row],[Fecha Radicado]]="","",IF(Tabla1[[#This Row],[Tipo de Petición, queja o reclamo, queja o reclamo]]="Sin término de respuesta","No aplica",WORKDAY(Tabla1[[#This Row],[Fecha Radicado]],Tabla1[[#This Row],[Plazo]],Festivos)))</f>
        <v/>
      </c>
      <c r="K2977" s="3" t="str">
        <f ca="1">IF(Tabla1[[#This Row],[Estado]]="No Aplica","",IF(Tabla1[[#This Row],[Estado]]="Con respuesta","Gestionado",IFERROR(NETWORKDAYS(TODAY(),Tabla1[[#This Row],[Fecha de Vencimiento]],Festivos),"")))</f>
        <v/>
      </c>
      <c r="L29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77" s="1"/>
      <c r="N2977" s="1"/>
      <c r="O2977" s="1"/>
      <c r="P2977" s="1" t="str">
        <f>_xlfn.IFNA(VLOOKUP(Tabla1[[#This Row],[Departamento]],Departamentos,2,FALSE),"")</f>
        <v/>
      </c>
      <c r="Q2977" s="1"/>
      <c r="R2977" s="1" t="str">
        <f>_xlfn.IFNA(VLOOKUP(Tabla1[[#This Row],[Municipio]],Municipios,2,FALSE),"")</f>
        <v/>
      </c>
      <c r="S2977" s="1"/>
      <c r="T2977" s="1"/>
      <c r="U2977" s="1"/>
      <c r="V2977" s="1"/>
      <c r="W2977" s="1"/>
      <c r="Z2977" s="1"/>
    </row>
    <row r="2978" spans="1:26">
      <c r="A2978" s="1"/>
      <c r="B2978" s="1"/>
      <c r="D2978" s="1"/>
      <c r="E2978" s="1"/>
      <c r="F2978" s="1"/>
      <c r="G2978" s="1"/>
      <c r="H2978" s="1"/>
      <c r="I2978" s="1" t="str">
        <f>IFERROR(VLOOKUP(Tabla1[[#This Row],[Tipo de Petición, queja o reclamo, queja o reclamo]],Tipif,2,0),"")</f>
        <v/>
      </c>
      <c r="J2978" s="2" t="str">
        <f>IF(Tabla1[[#This Row],[Fecha Radicado]]="","",IF(Tabla1[[#This Row],[Tipo de Petición, queja o reclamo, queja o reclamo]]="Sin término de respuesta","No aplica",WORKDAY(Tabla1[[#This Row],[Fecha Radicado]],Tabla1[[#This Row],[Plazo]],Festivos)))</f>
        <v/>
      </c>
      <c r="K2978" s="3" t="str">
        <f ca="1">IF(Tabla1[[#This Row],[Estado]]="No Aplica","",IF(Tabla1[[#This Row],[Estado]]="Con respuesta","Gestionado",IFERROR(NETWORKDAYS(TODAY(),Tabla1[[#This Row],[Fecha de Vencimiento]],Festivos),"")))</f>
        <v/>
      </c>
      <c r="L29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78" s="1"/>
      <c r="N2978" s="1"/>
      <c r="O2978" s="1"/>
      <c r="P2978" s="1" t="str">
        <f>_xlfn.IFNA(VLOOKUP(Tabla1[[#This Row],[Departamento]],Departamentos,2,FALSE),"")</f>
        <v/>
      </c>
      <c r="Q2978" s="1"/>
      <c r="R2978" s="1" t="str">
        <f>_xlfn.IFNA(VLOOKUP(Tabla1[[#This Row],[Municipio]],Municipios,2,FALSE),"")</f>
        <v/>
      </c>
      <c r="S2978" s="1"/>
      <c r="T2978" s="1"/>
      <c r="U2978" s="1"/>
      <c r="V2978" s="1"/>
      <c r="W2978" s="1"/>
      <c r="Z2978" s="1"/>
    </row>
    <row r="2979" spans="1:26">
      <c r="A2979" s="1"/>
      <c r="B2979" s="1"/>
      <c r="D2979" s="1"/>
      <c r="E2979" s="1"/>
      <c r="F2979" s="1"/>
      <c r="G2979" s="1"/>
      <c r="H2979" s="1"/>
      <c r="I2979" s="1" t="str">
        <f>IFERROR(VLOOKUP(Tabla1[[#This Row],[Tipo de Petición, queja o reclamo, queja o reclamo]],Tipif,2,0),"")</f>
        <v/>
      </c>
      <c r="J2979" s="2" t="str">
        <f>IF(Tabla1[[#This Row],[Fecha Radicado]]="","",IF(Tabla1[[#This Row],[Tipo de Petición, queja o reclamo, queja o reclamo]]="Sin término de respuesta","No aplica",WORKDAY(Tabla1[[#This Row],[Fecha Radicado]],Tabla1[[#This Row],[Plazo]],Festivos)))</f>
        <v/>
      </c>
      <c r="K2979" s="3" t="str">
        <f ca="1">IF(Tabla1[[#This Row],[Estado]]="No Aplica","",IF(Tabla1[[#This Row],[Estado]]="Con respuesta","Gestionado",IFERROR(NETWORKDAYS(TODAY(),Tabla1[[#This Row],[Fecha de Vencimiento]],Festivos),"")))</f>
        <v/>
      </c>
      <c r="L29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79" s="1"/>
      <c r="N2979" s="1"/>
      <c r="O2979" s="1"/>
      <c r="P2979" s="1" t="str">
        <f>_xlfn.IFNA(VLOOKUP(Tabla1[[#This Row],[Departamento]],Departamentos,2,FALSE),"")</f>
        <v/>
      </c>
      <c r="Q2979" s="1"/>
      <c r="R2979" s="1" t="str">
        <f>_xlfn.IFNA(VLOOKUP(Tabla1[[#This Row],[Municipio]],Municipios,2,FALSE),"")</f>
        <v/>
      </c>
      <c r="S2979" s="1"/>
      <c r="T2979" s="1"/>
      <c r="U2979" s="1"/>
      <c r="V2979" s="1"/>
      <c r="W2979" s="1"/>
      <c r="Z2979" s="1"/>
    </row>
    <row r="2980" spans="1:26">
      <c r="A2980" s="1"/>
      <c r="B2980" s="1"/>
      <c r="D2980" s="1"/>
      <c r="E2980" s="1"/>
      <c r="F2980" s="1"/>
      <c r="G2980" s="1"/>
      <c r="H2980" s="1"/>
      <c r="I2980" s="1" t="str">
        <f>IFERROR(VLOOKUP(Tabla1[[#This Row],[Tipo de Petición, queja o reclamo, queja o reclamo]],Tipif,2,0),"")</f>
        <v/>
      </c>
      <c r="J2980" s="2" t="str">
        <f>IF(Tabla1[[#This Row],[Fecha Radicado]]="","",IF(Tabla1[[#This Row],[Tipo de Petición, queja o reclamo, queja o reclamo]]="Sin término de respuesta","No aplica",WORKDAY(Tabla1[[#This Row],[Fecha Radicado]],Tabla1[[#This Row],[Plazo]],Festivos)))</f>
        <v/>
      </c>
      <c r="K2980" s="3" t="str">
        <f ca="1">IF(Tabla1[[#This Row],[Estado]]="No Aplica","",IF(Tabla1[[#This Row],[Estado]]="Con respuesta","Gestionado",IFERROR(NETWORKDAYS(TODAY(),Tabla1[[#This Row],[Fecha de Vencimiento]],Festivos),"")))</f>
        <v/>
      </c>
      <c r="L29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80" s="1"/>
      <c r="N2980" s="1"/>
      <c r="O2980" s="1"/>
      <c r="P2980" s="1" t="str">
        <f>_xlfn.IFNA(VLOOKUP(Tabla1[[#This Row],[Departamento]],Departamentos,2,FALSE),"")</f>
        <v/>
      </c>
      <c r="Q2980" s="1"/>
      <c r="R2980" s="1" t="str">
        <f>_xlfn.IFNA(VLOOKUP(Tabla1[[#This Row],[Municipio]],Municipios,2,FALSE),"")</f>
        <v/>
      </c>
      <c r="S2980" s="1"/>
      <c r="T2980" s="1"/>
      <c r="U2980" s="1"/>
      <c r="V2980" s="1"/>
      <c r="W2980" s="1"/>
      <c r="Z2980" s="1"/>
    </row>
    <row r="2981" spans="1:26">
      <c r="A2981" s="1"/>
      <c r="B2981" s="1"/>
      <c r="D2981" s="1"/>
      <c r="E2981" s="1"/>
      <c r="F2981" s="1"/>
      <c r="G2981" s="1"/>
      <c r="H2981" s="1"/>
      <c r="I2981" s="1" t="str">
        <f>IFERROR(VLOOKUP(Tabla1[[#This Row],[Tipo de Petición, queja o reclamo, queja o reclamo]],Tipif,2,0),"")</f>
        <v/>
      </c>
      <c r="J2981" s="2" t="str">
        <f>IF(Tabla1[[#This Row],[Fecha Radicado]]="","",IF(Tabla1[[#This Row],[Tipo de Petición, queja o reclamo, queja o reclamo]]="Sin término de respuesta","No aplica",WORKDAY(Tabla1[[#This Row],[Fecha Radicado]],Tabla1[[#This Row],[Plazo]],Festivos)))</f>
        <v/>
      </c>
      <c r="K2981" s="3" t="str">
        <f ca="1">IF(Tabla1[[#This Row],[Estado]]="No Aplica","",IF(Tabla1[[#This Row],[Estado]]="Con respuesta","Gestionado",IFERROR(NETWORKDAYS(TODAY(),Tabla1[[#This Row],[Fecha de Vencimiento]],Festivos),"")))</f>
        <v/>
      </c>
      <c r="L29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81" s="1"/>
      <c r="N2981" s="1"/>
      <c r="O2981" s="1"/>
      <c r="P2981" s="1" t="str">
        <f>_xlfn.IFNA(VLOOKUP(Tabla1[[#This Row],[Departamento]],Departamentos,2,FALSE),"")</f>
        <v/>
      </c>
      <c r="Q2981" s="1"/>
      <c r="R2981" s="1" t="str">
        <f>_xlfn.IFNA(VLOOKUP(Tabla1[[#This Row],[Municipio]],Municipios,2,FALSE),"")</f>
        <v/>
      </c>
      <c r="S2981" s="1"/>
      <c r="T2981" s="1"/>
      <c r="U2981" s="1"/>
      <c r="V2981" s="1"/>
      <c r="W2981" s="1"/>
      <c r="Z2981" s="1"/>
    </row>
    <row r="2982" spans="1:26">
      <c r="A2982" s="1"/>
      <c r="B2982" s="1"/>
      <c r="D2982" s="1"/>
      <c r="E2982" s="1"/>
      <c r="F2982" s="1"/>
      <c r="G2982" s="1"/>
      <c r="H2982" s="1"/>
      <c r="I2982" s="1" t="str">
        <f>IFERROR(VLOOKUP(Tabla1[[#This Row],[Tipo de Petición, queja o reclamo, queja o reclamo]],Tipif,2,0),"")</f>
        <v/>
      </c>
      <c r="J2982" s="2" t="str">
        <f>IF(Tabla1[[#This Row],[Fecha Radicado]]="","",IF(Tabla1[[#This Row],[Tipo de Petición, queja o reclamo, queja o reclamo]]="Sin término de respuesta","No aplica",WORKDAY(Tabla1[[#This Row],[Fecha Radicado]],Tabla1[[#This Row],[Plazo]],Festivos)))</f>
        <v/>
      </c>
      <c r="K2982" s="3" t="str">
        <f ca="1">IF(Tabla1[[#This Row],[Estado]]="No Aplica","",IF(Tabla1[[#This Row],[Estado]]="Con respuesta","Gestionado",IFERROR(NETWORKDAYS(TODAY(),Tabla1[[#This Row],[Fecha de Vencimiento]],Festivos),"")))</f>
        <v/>
      </c>
      <c r="L29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82" s="1"/>
      <c r="N2982" s="1"/>
      <c r="O2982" s="1"/>
      <c r="P2982" s="1" t="str">
        <f>_xlfn.IFNA(VLOOKUP(Tabla1[[#This Row],[Departamento]],Departamentos,2,FALSE),"")</f>
        <v/>
      </c>
      <c r="Q2982" s="1"/>
      <c r="R2982" s="1" t="str">
        <f>_xlfn.IFNA(VLOOKUP(Tabla1[[#This Row],[Municipio]],Municipios,2,FALSE),"")</f>
        <v/>
      </c>
      <c r="S2982" s="1"/>
      <c r="T2982" s="1"/>
      <c r="U2982" s="1"/>
      <c r="V2982" s="1"/>
      <c r="W2982" s="1"/>
      <c r="Z2982" s="1"/>
    </row>
    <row r="2983" spans="1:26">
      <c r="A2983" s="1"/>
      <c r="B2983" s="1"/>
      <c r="D2983" s="1"/>
      <c r="E2983" s="1"/>
      <c r="F2983" s="1"/>
      <c r="G2983" s="1"/>
      <c r="H2983" s="1"/>
      <c r="I2983" s="1" t="str">
        <f>IFERROR(VLOOKUP(Tabla1[[#This Row],[Tipo de Petición, queja o reclamo, queja o reclamo]],Tipif,2,0),"")</f>
        <v/>
      </c>
      <c r="J2983" s="2" t="str">
        <f>IF(Tabla1[[#This Row],[Fecha Radicado]]="","",IF(Tabla1[[#This Row],[Tipo de Petición, queja o reclamo, queja o reclamo]]="Sin término de respuesta","No aplica",WORKDAY(Tabla1[[#This Row],[Fecha Radicado]],Tabla1[[#This Row],[Plazo]],Festivos)))</f>
        <v/>
      </c>
      <c r="K2983" s="3" t="str">
        <f ca="1">IF(Tabla1[[#This Row],[Estado]]="No Aplica","",IF(Tabla1[[#This Row],[Estado]]="Con respuesta","Gestionado",IFERROR(NETWORKDAYS(TODAY(),Tabla1[[#This Row],[Fecha de Vencimiento]],Festivos),"")))</f>
        <v/>
      </c>
      <c r="L29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83" s="1"/>
      <c r="N2983" s="1"/>
      <c r="O2983" s="1"/>
      <c r="P2983" s="1" t="str">
        <f>_xlfn.IFNA(VLOOKUP(Tabla1[[#This Row],[Departamento]],Departamentos,2,FALSE),"")</f>
        <v/>
      </c>
      <c r="Q2983" s="1"/>
      <c r="R2983" s="1" t="str">
        <f>_xlfn.IFNA(VLOOKUP(Tabla1[[#This Row],[Municipio]],Municipios,2,FALSE),"")</f>
        <v/>
      </c>
      <c r="S2983" s="1"/>
      <c r="T2983" s="1"/>
      <c r="U2983" s="1"/>
      <c r="V2983" s="1"/>
      <c r="W2983" s="1"/>
      <c r="Z2983" s="1"/>
    </row>
    <row r="2984" spans="1:26">
      <c r="A2984" s="1"/>
      <c r="B2984" s="1"/>
      <c r="D2984" s="1"/>
      <c r="E2984" s="1"/>
      <c r="F2984" s="1"/>
      <c r="G2984" s="1"/>
      <c r="H2984" s="1"/>
      <c r="I2984" s="1" t="str">
        <f>IFERROR(VLOOKUP(Tabla1[[#This Row],[Tipo de Petición, queja o reclamo, queja o reclamo]],Tipif,2,0),"")</f>
        <v/>
      </c>
      <c r="J2984" s="2" t="str">
        <f>IF(Tabla1[[#This Row],[Fecha Radicado]]="","",IF(Tabla1[[#This Row],[Tipo de Petición, queja o reclamo, queja o reclamo]]="Sin término de respuesta","No aplica",WORKDAY(Tabla1[[#This Row],[Fecha Radicado]],Tabla1[[#This Row],[Plazo]],Festivos)))</f>
        <v/>
      </c>
      <c r="K2984" s="3" t="str">
        <f ca="1">IF(Tabla1[[#This Row],[Estado]]="No Aplica","",IF(Tabla1[[#This Row],[Estado]]="Con respuesta","Gestionado",IFERROR(NETWORKDAYS(TODAY(),Tabla1[[#This Row],[Fecha de Vencimiento]],Festivos),"")))</f>
        <v/>
      </c>
      <c r="L29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84" s="1"/>
      <c r="N2984" s="1"/>
      <c r="O2984" s="1"/>
      <c r="P2984" s="1" t="str">
        <f>_xlfn.IFNA(VLOOKUP(Tabla1[[#This Row],[Departamento]],Departamentos,2,FALSE),"")</f>
        <v/>
      </c>
      <c r="Q2984" s="1"/>
      <c r="R2984" s="1" t="str">
        <f>_xlfn.IFNA(VLOOKUP(Tabla1[[#This Row],[Municipio]],Municipios,2,FALSE),"")</f>
        <v/>
      </c>
      <c r="S2984" s="1"/>
      <c r="T2984" s="1"/>
      <c r="U2984" s="1"/>
      <c r="V2984" s="1"/>
      <c r="W2984" s="1"/>
      <c r="Z2984" s="1"/>
    </row>
    <row r="2985" spans="1:26">
      <c r="A2985" s="1"/>
      <c r="B2985" s="1"/>
      <c r="D2985" s="1"/>
      <c r="E2985" s="1"/>
      <c r="F2985" s="1"/>
      <c r="G2985" s="1"/>
      <c r="H2985" s="1"/>
      <c r="I2985" s="1" t="str">
        <f>IFERROR(VLOOKUP(Tabla1[[#This Row],[Tipo de Petición, queja o reclamo, queja o reclamo]],Tipif,2,0),"")</f>
        <v/>
      </c>
      <c r="J2985" s="2" t="str">
        <f>IF(Tabla1[[#This Row],[Fecha Radicado]]="","",IF(Tabla1[[#This Row],[Tipo de Petición, queja o reclamo, queja o reclamo]]="Sin término de respuesta","No aplica",WORKDAY(Tabla1[[#This Row],[Fecha Radicado]],Tabla1[[#This Row],[Plazo]],Festivos)))</f>
        <v/>
      </c>
      <c r="K2985" s="3" t="str">
        <f ca="1">IF(Tabla1[[#This Row],[Estado]]="No Aplica","",IF(Tabla1[[#This Row],[Estado]]="Con respuesta","Gestionado",IFERROR(NETWORKDAYS(TODAY(),Tabla1[[#This Row],[Fecha de Vencimiento]],Festivos),"")))</f>
        <v/>
      </c>
      <c r="L29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85" s="1"/>
      <c r="N2985" s="1"/>
      <c r="O2985" s="1"/>
      <c r="P2985" s="1" t="str">
        <f>_xlfn.IFNA(VLOOKUP(Tabla1[[#This Row],[Departamento]],Departamentos,2,FALSE),"")</f>
        <v/>
      </c>
      <c r="Q2985" s="1"/>
      <c r="R2985" s="1" t="str">
        <f>_xlfn.IFNA(VLOOKUP(Tabla1[[#This Row],[Municipio]],Municipios,2,FALSE),"")</f>
        <v/>
      </c>
      <c r="S2985" s="1"/>
      <c r="T2985" s="1"/>
      <c r="U2985" s="1"/>
      <c r="V2985" s="1"/>
      <c r="W2985" s="1"/>
      <c r="Z2985" s="1"/>
    </row>
    <row r="2986" spans="1:26">
      <c r="A2986" s="1"/>
      <c r="B2986" s="1"/>
      <c r="D2986" s="1"/>
      <c r="E2986" s="1"/>
      <c r="F2986" s="1"/>
      <c r="G2986" s="1"/>
      <c r="H2986" s="1"/>
      <c r="I2986" s="1" t="str">
        <f>IFERROR(VLOOKUP(Tabla1[[#This Row],[Tipo de Petición, queja o reclamo, queja o reclamo]],Tipif,2,0),"")</f>
        <v/>
      </c>
      <c r="J2986" s="2" t="str">
        <f>IF(Tabla1[[#This Row],[Fecha Radicado]]="","",IF(Tabla1[[#This Row],[Tipo de Petición, queja o reclamo, queja o reclamo]]="Sin término de respuesta","No aplica",WORKDAY(Tabla1[[#This Row],[Fecha Radicado]],Tabla1[[#This Row],[Plazo]],Festivos)))</f>
        <v/>
      </c>
      <c r="K2986" s="3" t="str">
        <f ca="1">IF(Tabla1[[#This Row],[Estado]]="No Aplica","",IF(Tabla1[[#This Row],[Estado]]="Con respuesta","Gestionado",IFERROR(NETWORKDAYS(TODAY(),Tabla1[[#This Row],[Fecha de Vencimiento]],Festivos),"")))</f>
        <v/>
      </c>
      <c r="L29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86" s="1"/>
      <c r="N2986" s="1"/>
      <c r="O2986" s="1"/>
      <c r="P2986" s="1" t="str">
        <f>_xlfn.IFNA(VLOOKUP(Tabla1[[#This Row],[Departamento]],Departamentos,2,FALSE),"")</f>
        <v/>
      </c>
      <c r="Q2986" s="1"/>
      <c r="R2986" s="1" t="str">
        <f>_xlfn.IFNA(VLOOKUP(Tabla1[[#This Row],[Municipio]],Municipios,2,FALSE),"")</f>
        <v/>
      </c>
      <c r="S2986" s="1"/>
      <c r="T2986" s="1"/>
      <c r="U2986" s="1"/>
      <c r="V2986" s="1"/>
      <c r="W2986" s="1"/>
      <c r="Z2986" s="1"/>
    </row>
    <row r="2987" spans="1:26">
      <c r="A2987" s="1"/>
      <c r="B2987" s="1"/>
      <c r="D2987" s="1"/>
      <c r="E2987" s="1"/>
      <c r="F2987" s="1"/>
      <c r="G2987" s="1"/>
      <c r="H2987" s="1"/>
      <c r="I2987" s="1" t="str">
        <f>IFERROR(VLOOKUP(Tabla1[[#This Row],[Tipo de Petición, queja o reclamo, queja o reclamo]],Tipif,2,0),"")</f>
        <v/>
      </c>
      <c r="J2987" s="2" t="str">
        <f>IF(Tabla1[[#This Row],[Fecha Radicado]]="","",IF(Tabla1[[#This Row],[Tipo de Petición, queja o reclamo, queja o reclamo]]="Sin término de respuesta","No aplica",WORKDAY(Tabla1[[#This Row],[Fecha Radicado]],Tabla1[[#This Row],[Plazo]],Festivos)))</f>
        <v/>
      </c>
      <c r="K2987" s="3" t="str">
        <f ca="1">IF(Tabla1[[#This Row],[Estado]]="No Aplica","",IF(Tabla1[[#This Row],[Estado]]="Con respuesta","Gestionado",IFERROR(NETWORKDAYS(TODAY(),Tabla1[[#This Row],[Fecha de Vencimiento]],Festivos),"")))</f>
        <v/>
      </c>
      <c r="L29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87" s="1"/>
      <c r="N2987" s="1"/>
      <c r="O2987" s="1"/>
      <c r="P2987" s="1" t="str">
        <f>_xlfn.IFNA(VLOOKUP(Tabla1[[#This Row],[Departamento]],Departamentos,2,FALSE),"")</f>
        <v/>
      </c>
      <c r="Q2987" s="1"/>
      <c r="R2987" s="1" t="str">
        <f>_xlfn.IFNA(VLOOKUP(Tabla1[[#This Row],[Municipio]],Municipios,2,FALSE),"")</f>
        <v/>
      </c>
      <c r="S2987" s="1"/>
      <c r="T2987" s="1"/>
      <c r="U2987" s="1"/>
      <c r="V2987" s="1"/>
      <c r="W2987" s="1"/>
      <c r="Z2987" s="1"/>
    </row>
    <row r="2988" spans="1:26">
      <c r="A2988" s="1"/>
      <c r="B2988" s="1"/>
      <c r="D2988" s="1"/>
      <c r="E2988" s="1"/>
      <c r="F2988" s="1"/>
      <c r="G2988" s="1"/>
      <c r="H2988" s="1"/>
      <c r="I2988" s="1" t="str">
        <f>IFERROR(VLOOKUP(Tabla1[[#This Row],[Tipo de Petición, queja o reclamo, queja o reclamo]],Tipif,2,0),"")</f>
        <v/>
      </c>
      <c r="J2988" s="2" t="str">
        <f>IF(Tabla1[[#This Row],[Fecha Radicado]]="","",IF(Tabla1[[#This Row],[Tipo de Petición, queja o reclamo, queja o reclamo]]="Sin término de respuesta","No aplica",WORKDAY(Tabla1[[#This Row],[Fecha Radicado]],Tabla1[[#This Row],[Plazo]],Festivos)))</f>
        <v/>
      </c>
      <c r="K2988" s="3" t="str">
        <f ca="1">IF(Tabla1[[#This Row],[Estado]]="No Aplica","",IF(Tabla1[[#This Row],[Estado]]="Con respuesta","Gestionado",IFERROR(NETWORKDAYS(TODAY(),Tabla1[[#This Row],[Fecha de Vencimiento]],Festivos),"")))</f>
        <v/>
      </c>
      <c r="L29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88" s="1"/>
      <c r="N2988" s="1"/>
      <c r="O2988" s="1"/>
      <c r="P2988" s="1" t="str">
        <f>_xlfn.IFNA(VLOOKUP(Tabla1[[#This Row],[Departamento]],Departamentos,2,FALSE),"")</f>
        <v/>
      </c>
      <c r="Q2988" s="1"/>
      <c r="R2988" s="1" t="str">
        <f>_xlfn.IFNA(VLOOKUP(Tabla1[[#This Row],[Municipio]],Municipios,2,FALSE),"")</f>
        <v/>
      </c>
      <c r="S2988" s="1"/>
      <c r="T2988" s="1"/>
      <c r="U2988" s="1"/>
      <c r="V2988" s="1"/>
      <c r="W2988" s="1"/>
      <c r="Z2988" s="1"/>
    </row>
    <row r="2989" spans="1:26">
      <c r="A2989" s="1"/>
      <c r="B2989" s="1"/>
      <c r="D2989" s="1"/>
      <c r="E2989" s="1"/>
      <c r="F2989" s="1"/>
      <c r="G2989" s="1"/>
      <c r="H2989" s="1"/>
      <c r="I2989" s="1" t="str">
        <f>IFERROR(VLOOKUP(Tabla1[[#This Row],[Tipo de Petición, queja o reclamo, queja o reclamo]],Tipif,2,0),"")</f>
        <v/>
      </c>
      <c r="J2989" s="2" t="str">
        <f>IF(Tabla1[[#This Row],[Fecha Radicado]]="","",IF(Tabla1[[#This Row],[Tipo de Petición, queja o reclamo, queja o reclamo]]="Sin término de respuesta","No aplica",WORKDAY(Tabla1[[#This Row],[Fecha Radicado]],Tabla1[[#This Row],[Plazo]],Festivos)))</f>
        <v/>
      </c>
      <c r="K2989" s="3" t="str">
        <f ca="1">IF(Tabla1[[#This Row],[Estado]]="No Aplica","",IF(Tabla1[[#This Row],[Estado]]="Con respuesta","Gestionado",IFERROR(NETWORKDAYS(TODAY(),Tabla1[[#This Row],[Fecha de Vencimiento]],Festivos),"")))</f>
        <v/>
      </c>
      <c r="L29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89" s="1"/>
      <c r="N2989" s="1"/>
      <c r="O2989" s="1"/>
      <c r="P2989" s="1" t="str">
        <f>_xlfn.IFNA(VLOOKUP(Tabla1[[#This Row],[Departamento]],Departamentos,2,FALSE),"")</f>
        <v/>
      </c>
      <c r="Q2989" s="1"/>
      <c r="R2989" s="1" t="str">
        <f>_xlfn.IFNA(VLOOKUP(Tabla1[[#This Row],[Municipio]],Municipios,2,FALSE),"")</f>
        <v/>
      </c>
      <c r="S2989" s="1"/>
      <c r="T2989" s="1"/>
      <c r="U2989" s="1"/>
      <c r="V2989" s="1"/>
      <c r="W2989" s="1"/>
      <c r="Z2989" s="1"/>
    </row>
    <row r="2990" spans="1:26">
      <c r="A2990" s="1"/>
      <c r="B2990" s="1"/>
      <c r="D2990" s="1"/>
      <c r="E2990" s="1"/>
      <c r="F2990" s="1"/>
      <c r="G2990" s="1"/>
      <c r="H2990" s="1"/>
      <c r="I2990" s="1" t="str">
        <f>IFERROR(VLOOKUP(Tabla1[[#This Row],[Tipo de Petición, queja o reclamo, queja o reclamo]],Tipif,2,0),"")</f>
        <v/>
      </c>
      <c r="J2990" s="2" t="str">
        <f>IF(Tabla1[[#This Row],[Fecha Radicado]]="","",IF(Tabla1[[#This Row],[Tipo de Petición, queja o reclamo, queja o reclamo]]="Sin término de respuesta","No aplica",WORKDAY(Tabla1[[#This Row],[Fecha Radicado]],Tabla1[[#This Row],[Plazo]],Festivos)))</f>
        <v/>
      </c>
      <c r="K2990" s="3" t="str">
        <f ca="1">IF(Tabla1[[#This Row],[Estado]]="No Aplica","",IF(Tabla1[[#This Row],[Estado]]="Con respuesta","Gestionado",IFERROR(NETWORKDAYS(TODAY(),Tabla1[[#This Row],[Fecha de Vencimiento]],Festivos),"")))</f>
        <v/>
      </c>
      <c r="L29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90" s="1"/>
      <c r="N2990" s="1"/>
      <c r="O2990" s="1"/>
      <c r="P2990" s="1" t="str">
        <f>_xlfn.IFNA(VLOOKUP(Tabla1[[#This Row],[Departamento]],Departamentos,2,FALSE),"")</f>
        <v/>
      </c>
      <c r="Q2990" s="1"/>
      <c r="R2990" s="1" t="str">
        <f>_xlfn.IFNA(VLOOKUP(Tabla1[[#This Row],[Municipio]],Municipios,2,FALSE),"")</f>
        <v/>
      </c>
      <c r="S2990" s="1"/>
      <c r="T2990" s="1"/>
      <c r="U2990" s="1"/>
      <c r="V2990" s="1"/>
      <c r="W2990" s="1"/>
      <c r="Z2990" s="1"/>
    </row>
    <row r="2991" spans="1:26">
      <c r="A2991" s="1"/>
      <c r="B2991" s="1"/>
      <c r="D2991" s="1"/>
      <c r="E2991" s="1"/>
      <c r="F2991" s="1"/>
      <c r="G2991" s="1"/>
      <c r="H2991" s="1"/>
      <c r="I2991" s="1" t="str">
        <f>IFERROR(VLOOKUP(Tabla1[[#This Row],[Tipo de Petición, queja o reclamo, queja o reclamo]],Tipif,2,0),"")</f>
        <v/>
      </c>
      <c r="J2991" s="2" t="str">
        <f>IF(Tabla1[[#This Row],[Fecha Radicado]]="","",IF(Tabla1[[#This Row],[Tipo de Petición, queja o reclamo, queja o reclamo]]="Sin término de respuesta","No aplica",WORKDAY(Tabla1[[#This Row],[Fecha Radicado]],Tabla1[[#This Row],[Plazo]],Festivos)))</f>
        <v/>
      </c>
      <c r="K2991" s="3" t="str">
        <f ca="1">IF(Tabla1[[#This Row],[Estado]]="No Aplica","",IF(Tabla1[[#This Row],[Estado]]="Con respuesta","Gestionado",IFERROR(NETWORKDAYS(TODAY(),Tabla1[[#This Row],[Fecha de Vencimiento]],Festivos),"")))</f>
        <v/>
      </c>
      <c r="L29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91" s="1"/>
      <c r="N2991" s="1"/>
      <c r="O2991" s="1"/>
      <c r="P2991" s="1" t="str">
        <f>_xlfn.IFNA(VLOOKUP(Tabla1[[#This Row],[Departamento]],Departamentos,2,FALSE),"")</f>
        <v/>
      </c>
      <c r="Q2991" s="1"/>
      <c r="R2991" s="1" t="str">
        <f>_xlfn.IFNA(VLOOKUP(Tabla1[[#This Row],[Municipio]],Municipios,2,FALSE),"")</f>
        <v/>
      </c>
      <c r="S2991" s="1"/>
      <c r="T2991" s="1"/>
      <c r="U2991" s="1"/>
      <c r="V2991" s="1"/>
      <c r="W2991" s="1"/>
      <c r="Z2991" s="1"/>
    </row>
    <row r="2992" spans="1:26">
      <c r="A2992" s="1"/>
      <c r="B2992" s="1"/>
      <c r="D2992" s="1"/>
      <c r="E2992" s="1"/>
      <c r="F2992" s="1"/>
      <c r="G2992" s="1"/>
      <c r="H2992" s="1"/>
      <c r="I2992" s="1" t="str">
        <f>IFERROR(VLOOKUP(Tabla1[[#This Row],[Tipo de Petición, queja o reclamo, queja o reclamo]],Tipif,2,0),"")</f>
        <v/>
      </c>
      <c r="J2992" s="2" t="str">
        <f>IF(Tabla1[[#This Row],[Fecha Radicado]]="","",IF(Tabla1[[#This Row],[Tipo de Petición, queja o reclamo, queja o reclamo]]="Sin término de respuesta","No aplica",WORKDAY(Tabla1[[#This Row],[Fecha Radicado]],Tabla1[[#This Row],[Plazo]],Festivos)))</f>
        <v/>
      </c>
      <c r="K2992" s="3" t="str">
        <f ca="1">IF(Tabla1[[#This Row],[Estado]]="No Aplica","",IF(Tabla1[[#This Row],[Estado]]="Con respuesta","Gestionado",IFERROR(NETWORKDAYS(TODAY(),Tabla1[[#This Row],[Fecha de Vencimiento]],Festivos),"")))</f>
        <v/>
      </c>
      <c r="L29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92" s="1"/>
      <c r="N2992" s="1"/>
      <c r="O2992" s="1"/>
      <c r="P2992" s="1" t="str">
        <f>_xlfn.IFNA(VLOOKUP(Tabla1[[#This Row],[Departamento]],Departamentos,2,FALSE),"")</f>
        <v/>
      </c>
      <c r="Q2992" s="1"/>
      <c r="R2992" s="1" t="str">
        <f>_xlfn.IFNA(VLOOKUP(Tabla1[[#This Row],[Municipio]],Municipios,2,FALSE),"")</f>
        <v/>
      </c>
      <c r="S2992" s="1"/>
      <c r="T2992" s="1"/>
      <c r="U2992" s="1"/>
      <c r="V2992" s="1"/>
      <c r="W2992" s="1"/>
      <c r="Z2992" s="1"/>
    </row>
    <row r="2993" spans="1:26">
      <c r="A2993" s="1"/>
      <c r="B2993" s="1"/>
      <c r="D2993" s="1"/>
      <c r="E2993" s="1"/>
      <c r="F2993" s="1"/>
      <c r="G2993" s="1"/>
      <c r="H2993" s="1"/>
      <c r="I2993" s="1" t="str">
        <f>IFERROR(VLOOKUP(Tabla1[[#This Row],[Tipo de Petición, queja o reclamo, queja o reclamo]],Tipif,2,0),"")</f>
        <v/>
      </c>
      <c r="J2993" s="2" t="str">
        <f>IF(Tabla1[[#This Row],[Fecha Radicado]]="","",IF(Tabla1[[#This Row],[Tipo de Petición, queja o reclamo, queja o reclamo]]="Sin término de respuesta","No aplica",WORKDAY(Tabla1[[#This Row],[Fecha Radicado]],Tabla1[[#This Row],[Plazo]],Festivos)))</f>
        <v/>
      </c>
      <c r="K2993" s="3" t="str">
        <f ca="1">IF(Tabla1[[#This Row],[Estado]]="No Aplica","",IF(Tabla1[[#This Row],[Estado]]="Con respuesta","Gestionado",IFERROR(NETWORKDAYS(TODAY(),Tabla1[[#This Row],[Fecha de Vencimiento]],Festivos),"")))</f>
        <v/>
      </c>
      <c r="L29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93" s="1"/>
      <c r="N2993" s="1"/>
      <c r="O2993" s="1"/>
      <c r="P2993" s="1" t="str">
        <f>_xlfn.IFNA(VLOOKUP(Tabla1[[#This Row],[Departamento]],Departamentos,2,FALSE),"")</f>
        <v/>
      </c>
      <c r="Q2993" s="1"/>
      <c r="R2993" s="1" t="str">
        <f>_xlfn.IFNA(VLOOKUP(Tabla1[[#This Row],[Municipio]],Municipios,2,FALSE),"")</f>
        <v/>
      </c>
      <c r="S2993" s="1"/>
      <c r="T2993" s="1"/>
      <c r="U2993" s="1"/>
      <c r="V2993" s="1"/>
      <c r="W2993" s="1"/>
      <c r="Z2993" s="1"/>
    </row>
    <row r="2994" spans="1:26">
      <c r="A2994" s="1"/>
      <c r="B2994" s="1"/>
      <c r="D2994" s="1"/>
      <c r="E2994" s="1"/>
      <c r="F2994" s="1"/>
      <c r="G2994" s="1"/>
      <c r="H2994" s="1"/>
      <c r="I2994" s="1" t="str">
        <f>IFERROR(VLOOKUP(Tabla1[[#This Row],[Tipo de Petición, queja o reclamo, queja o reclamo]],Tipif,2,0),"")</f>
        <v/>
      </c>
      <c r="J2994" s="2" t="str">
        <f>IF(Tabla1[[#This Row],[Fecha Radicado]]="","",IF(Tabla1[[#This Row],[Tipo de Petición, queja o reclamo, queja o reclamo]]="Sin término de respuesta","No aplica",WORKDAY(Tabla1[[#This Row],[Fecha Radicado]],Tabla1[[#This Row],[Plazo]],Festivos)))</f>
        <v/>
      </c>
      <c r="K2994" s="3" t="str">
        <f ca="1">IF(Tabla1[[#This Row],[Estado]]="No Aplica","",IF(Tabla1[[#This Row],[Estado]]="Con respuesta","Gestionado",IFERROR(NETWORKDAYS(TODAY(),Tabla1[[#This Row],[Fecha de Vencimiento]],Festivos),"")))</f>
        <v/>
      </c>
      <c r="L29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94" s="1"/>
      <c r="N2994" s="1"/>
      <c r="O2994" s="1"/>
      <c r="P2994" s="1" t="str">
        <f>_xlfn.IFNA(VLOOKUP(Tabla1[[#This Row],[Departamento]],Departamentos,2,FALSE),"")</f>
        <v/>
      </c>
      <c r="Q2994" s="1"/>
      <c r="R2994" s="1" t="str">
        <f>_xlfn.IFNA(VLOOKUP(Tabla1[[#This Row],[Municipio]],Municipios,2,FALSE),"")</f>
        <v/>
      </c>
      <c r="S2994" s="1"/>
      <c r="T2994" s="1"/>
      <c r="U2994" s="1"/>
      <c r="V2994" s="1"/>
      <c r="W2994" s="1"/>
      <c r="Z2994" s="1"/>
    </row>
    <row r="2995" spans="1:26">
      <c r="A2995" s="1"/>
      <c r="B2995" s="1"/>
      <c r="D2995" s="1"/>
      <c r="E2995" s="1"/>
      <c r="F2995" s="1"/>
      <c r="G2995" s="1"/>
      <c r="H2995" s="1"/>
      <c r="I2995" s="1" t="str">
        <f>IFERROR(VLOOKUP(Tabla1[[#This Row],[Tipo de Petición, queja o reclamo, queja o reclamo]],Tipif,2,0),"")</f>
        <v/>
      </c>
      <c r="J2995" s="2" t="str">
        <f>IF(Tabla1[[#This Row],[Fecha Radicado]]="","",IF(Tabla1[[#This Row],[Tipo de Petición, queja o reclamo, queja o reclamo]]="Sin término de respuesta","No aplica",WORKDAY(Tabla1[[#This Row],[Fecha Radicado]],Tabla1[[#This Row],[Plazo]],Festivos)))</f>
        <v/>
      </c>
      <c r="K2995" s="3" t="str">
        <f ca="1">IF(Tabla1[[#This Row],[Estado]]="No Aplica","",IF(Tabla1[[#This Row],[Estado]]="Con respuesta","Gestionado",IFERROR(NETWORKDAYS(TODAY(),Tabla1[[#This Row],[Fecha de Vencimiento]],Festivos),"")))</f>
        <v/>
      </c>
      <c r="L29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95" s="1"/>
      <c r="N2995" s="1"/>
      <c r="O2995" s="1"/>
      <c r="P2995" s="1" t="str">
        <f>_xlfn.IFNA(VLOOKUP(Tabla1[[#This Row],[Departamento]],Departamentos,2,FALSE),"")</f>
        <v/>
      </c>
      <c r="Q2995" s="1"/>
      <c r="R2995" s="1" t="str">
        <f>_xlfn.IFNA(VLOOKUP(Tabla1[[#This Row],[Municipio]],Municipios,2,FALSE),"")</f>
        <v/>
      </c>
      <c r="S2995" s="1"/>
      <c r="T2995" s="1"/>
      <c r="U2995" s="1"/>
      <c r="V2995" s="1"/>
      <c r="W2995" s="1"/>
      <c r="Z2995" s="1"/>
    </row>
    <row r="2996" spans="1:26">
      <c r="A2996" s="1"/>
      <c r="B2996" s="1"/>
      <c r="D2996" s="1"/>
      <c r="E2996" s="1"/>
      <c r="F2996" s="1"/>
      <c r="G2996" s="1"/>
      <c r="H2996" s="1"/>
      <c r="I2996" s="1" t="str">
        <f>IFERROR(VLOOKUP(Tabla1[[#This Row],[Tipo de Petición, queja o reclamo, queja o reclamo]],Tipif,2,0),"")</f>
        <v/>
      </c>
      <c r="J2996" s="2" t="str">
        <f>IF(Tabla1[[#This Row],[Fecha Radicado]]="","",IF(Tabla1[[#This Row],[Tipo de Petición, queja o reclamo, queja o reclamo]]="Sin término de respuesta","No aplica",WORKDAY(Tabla1[[#This Row],[Fecha Radicado]],Tabla1[[#This Row],[Plazo]],Festivos)))</f>
        <v/>
      </c>
      <c r="K2996" s="3" t="str">
        <f ca="1">IF(Tabla1[[#This Row],[Estado]]="No Aplica","",IF(Tabla1[[#This Row],[Estado]]="Con respuesta","Gestionado",IFERROR(NETWORKDAYS(TODAY(),Tabla1[[#This Row],[Fecha de Vencimiento]],Festivos),"")))</f>
        <v/>
      </c>
      <c r="L29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96" s="1"/>
      <c r="N2996" s="1"/>
      <c r="O2996" s="1"/>
      <c r="P2996" s="1" t="str">
        <f>_xlfn.IFNA(VLOOKUP(Tabla1[[#This Row],[Departamento]],Departamentos,2,FALSE),"")</f>
        <v/>
      </c>
      <c r="Q2996" s="1"/>
      <c r="R2996" s="1" t="str">
        <f>_xlfn.IFNA(VLOOKUP(Tabla1[[#This Row],[Municipio]],Municipios,2,FALSE),"")</f>
        <v/>
      </c>
      <c r="S2996" s="1"/>
      <c r="T2996" s="1"/>
      <c r="U2996" s="1"/>
      <c r="V2996" s="1"/>
      <c r="W2996" s="1"/>
      <c r="Z2996" s="1"/>
    </row>
    <row r="2997" spans="1:26">
      <c r="A2997" s="1"/>
      <c r="B2997" s="1"/>
      <c r="D2997" s="1"/>
      <c r="E2997" s="1"/>
      <c r="F2997" s="1"/>
      <c r="G2997" s="1"/>
      <c r="H2997" s="1"/>
      <c r="I2997" s="1" t="str">
        <f>IFERROR(VLOOKUP(Tabla1[[#This Row],[Tipo de Petición, queja o reclamo, queja o reclamo]],Tipif,2,0),"")</f>
        <v/>
      </c>
      <c r="J2997" s="2" t="str">
        <f>IF(Tabla1[[#This Row],[Fecha Radicado]]="","",IF(Tabla1[[#This Row],[Tipo de Petición, queja o reclamo, queja o reclamo]]="Sin término de respuesta","No aplica",WORKDAY(Tabla1[[#This Row],[Fecha Radicado]],Tabla1[[#This Row],[Plazo]],Festivos)))</f>
        <v/>
      </c>
      <c r="K2997" s="3" t="str">
        <f ca="1">IF(Tabla1[[#This Row],[Estado]]="No Aplica","",IF(Tabla1[[#This Row],[Estado]]="Con respuesta","Gestionado",IFERROR(NETWORKDAYS(TODAY(),Tabla1[[#This Row],[Fecha de Vencimiento]],Festivos),"")))</f>
        <v/>
      </c>
      <c r="L29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97" s="1"/>
      <c r="N2997" s="1"/>
      <c r="O2997" s="1"/>
      <c r="P2997" s="1" t="str">
        <f>_xlfn.IFNA(VLOOKUP(Tabla1[[#This Row],[Departamento]],Departamentos,2,FALSE),"")</f>
        <v/>
      </c>
      <c r="Q2997" s="1"/>
      <c r="R2997" s="1" t="str">
        <f>_xlfn.IFNA(VLOOKUP(Tabla1[[#This Row],[Municipio]],Municipios,2,FALSE),"")</f>
        <v/>
      </c>
      <c r="S2997" s="1"/>
      <c r="T2997" s="1"/>
      <c r="U2997" s="1"/>
      <c r="V2997" s="1"/>
      <c r="W2997" s="1"/>
      <c r="Z2997" s="1"/>
    </row>
    <row r="2998" spans="1:26">
      <c r="A2998" s="1"/>
      <c r="B2998" s="1"/>
      <c r="D2998" s="1"/>
      <c r="E2998" s="1"/>
      <c r="F2998" s="1"/>
      <c r="G2998" s="1"/>
      <c r="H2998" s="1"/>
      <c r="I2998" s="1" t="str">
        <f>IFERROR(VLOOKUP(Tabla1[[#This Row],[Tipo de Petición, queja o reclamo, queja o reclamo]],Tipif,2,0),"")</f>
        <v/>
      </c>
      <c r="J2998" s="2" t="str">
        <f>IF(Tabla1[[#This Row],[Fecha Radicado]]="","",IF(Tabla1[[#This Row],[Tipo de Petición, queja o reclamo, queja o reclamo]]="Sin término de respuesta","No aplica",WORKDAY(Tabla1[[#This Row],[Fecha Radicado]],Tabla1[[#This Row],[Plazo]],Festivos)))</f>
        <v/>
      </c>
      <c r="K2998" s="3" t="str">
        <f ca="1">IF(Tabla1[[#This Row],[Estado]]="No Aplica","",IF(Tabla1[[#This Row],[Estado]]="Con respuesta","Gestionado",IFERROR(NETWORKDAYS(TODAY(),Tabla1[[#This Row],[Fecha de Vencimiento]],Festivos),"")))</f>
        <v/>
      </c>
      <c r="L29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98" s="1"/>
      <c r="N2998" s="1"/>
      <c r="O2998" s="1"/>
      <c r="P2998" s="1" t="str">
        <f>_xlfn.IFNA(VLOOKUP(Tabla1[[#This Row],[Departamento]],Departamentos,2,FALSE),"")</f>
        <v/>
      </c>
      <c r="Q2998" s="1"/>
      <c r="R2998" s="1" t="str">
        <f>_xlfn.IFNA(VLOOKUP(Tabla1[[#This Row],[Municipio]],Municipios,2,FALSE),"")</f>
        <v/>
      </c>
      <c r="S2998" s="1"/>
      <c r="T2998" s="1"/>
      <c r="U2998" s="1"/>
      <c r="V2998" s="1"/>
      <c r="W2998" s="1"/>
      <c r="Z2998" s="1"/>
    </row>
    <row r="2999" spans="1:26">
      <c r="A2999" s="1"/>
      <c r="B2999" s="1"/>
      <c r="D2999" s="1"/>
      <c r="E2999" s="1"/>
      <c r="F2999" s="1"/>
      <c r="G2999" s="1"/>
      <c r="H2999" s="1"/>
      <c r="I2999" s="1" t="str">
        <f>IFERROR(VLOOKUP(Tabla1[[#This Row],[Tipo de Petición, queja o reclamo, queja o reclamo]],Tipif,2,0),"")</f>
        <v/>
      </c>
      <c r="J2999" s="2" t="str">
        <f>IF(Tabla1[[#This Row],[Fecha Radicado]]="","",IF(Tabla1[[#This Row],[Tipo de Petición, queja o reclamo, queja o reclamo]]="Sin término de respuesta","No aplica",WORKDAY(Tabla1[[#This Row],[Fecha Radicado]],Tabla1[[#This Row],[Plazo]],Festivos)))</f>
        <v/>
      </c>
      <c r="K2999" s="3" t="str">
        <f ca="1">IF(Tabla1[[#This Row],[Estado]]="No Aplica","",IF(Tabla1[[#This Row],[Estado]]="Con respuesta","Gestionado",IFERROR(NETWORKDAYS(TODAY(),Tabla1[[#This Row],[Fecha de Vencimiento]],Festivos),"")))</f>
        <v/>
      </c>
      <c r="L29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2999" s="1"/>
      <c r="N2999" s="1"/>
      <c r="O2999" s="1"/>
      <c r="P2999" s="1" t="str">
        <f>_xlfn.IFNA(VLOOKUP(Tabla1[[#This Row],[Departamento]],Departamentos,2,FALSE),"")</f>
        <v/>
      </c>
      <c r="Q2999" s="1"/>
      <c r="R2999" s="1" t="str">
        <f>_xlfn.IFNA(VLOOKUP(Tabla1[[#This Row],[Municipio]],Municipios,2,FALSE),"")</f>
        <v/>
      </c>
      <c r="S2999" s="1"/>
      <c r="T2999" s="1"/>
      <c r="U2999" s="1"/>
      <c r="V2999" s="1"/>
      <c r="W2999" s="1"/>
      <c r="Z2999" s="1"/>
    </row>
    <row r="3000" spans="1:26">
      <c r="A3000" s="1"/>
      <c r="B3000" s="1"/>
      <c r="D3000" s="1"/>
      <c r="E3000" s="1"/>
      <c r="F3000" s="1"/>
      <c r="G3000" s="1"/>
      <c r="H3000" s="1"/>
      <c r="I3000" s="1" t="str">
        <f>IFERROR(VLOOKUP(Tabla1[[#This Row],[Tipo de Petición, queja o reclamo, queja o reclamo]],Tipif,2,0),"")</f>
        <v/>
      </c>
      <c r="J3000" s="2" t="str">
        <f>IF(Tabla1[[#This Row],[Fecha Radicado]]="","",IF(Tabla1[[#This Row],[Tipo de Petición, queja o reclamo, queja o reclamo]]="Sin término de respuesta","No aplica",WORKDAY(Tabla1[[#This Row],[Fecha Radicado]],Tabla1[[#This Row],[Plazo]],Festivos)))</f>
        <v/>
      </c>
      <c r="K3000" s="3" t="str">
        <f ca="1">IF(Tabla1[[#This Row],[Estado]]="No Aplica","",IF(Tabla1[[#This Row],[Estado]]="Con respuesta","Gestionado",IFERROR(NETWORKDAYS(TODAY(),Tabla1[[#This Row],[Fecha de Vencimiento]],Festivos),"")))</f>
        <v/>
      </c>
      <c r="L30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00" s="1"/>
      <c r="N3000" s="1"/>
      <c r="O3000" s="1"/>
      <c r="P3000" s="1" t="str">
        <f>_xlfn.IFNA(VLOOKUP(Tabla1[[#This Row],[Departamento]],Departamentos,2,FALSE),"")</f>
        <v/>
      </c>
      <c r="Q3000" s="1"/>
      <c r="R3000" s="1" t="str">
        <f>_xlfn.IFNA(VLOOKUP(Tabla1[[#This Row],[Municipio]],Municipios,2,FALSE),"")</f>
        <v/>
      </c>
      <c r="S3000" s="1"/>
      <c r="T3000" s="1"/>
      <c r="U3000" s="1"/>
      <c r="V3000" s="1"/>
      <c r="W3000" s="1"/>
      <c r="Z3000" s="1"/>
    </row>
    <row r="3001" spans="1:26">
      <c r="A3001" s="1"/>
      <c r="B3001" s="1"/>
      <c r="D3001" s="1"/>
      <c r="E3001" s="1"/>
      <c r="F3001" s="1"/>
      <c r="G3001" s="1"/>
      <c r="H3001" s="1"/>
      <c r="I3001" s="1" t="str">
        <f>IFERROR(VLOOKUP(Tabla1[[#This Row],[Tipo de Petición, queja o reclamo, queja o reclamo]],Tipif,2,0),"")</f>
        <v/>
      </c>
      <c r="J3001" s="2" t="str">
        <f>IF(Tabla1[[#This Row],[Fecha Radicado]]="","",IF(Tabla1[[#This Row],[Tipo de Petición, queja o reclamo, queja o reclamo]]="Sin término de respuesta","No aplica",WORKDAY(Tabla1[[#This Row],[Fecha Radicado]],Tabla1[[#This Row],[Plazo]],Festivos)))</f>
        <v/>
      </c>
      <c r="K3001" s="3" t="str">
        <f ca="1">IF(Tabla1[[#This Row],[Estado]]="No Aplica","",IF(Tabla1[[#This Row],[Estado]]="Con respuesta","Gestionado",IFERROR(NETWORKDAYS(TODAY(),Tabla1[[#This Row],[Fecha de Vencimiento]],Festivos),"")))</f>
        <v/>
      </c>
      <c r="L30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01" s="1"/>
      <c r="N3001" s="1"/>
      <c r="O3001" s="1"/>
      <c r="P3001" s="1" t="str">
        <f>_xlfn.IFNA(VLOOKUP(Tabla1[[#This Row],[Departamento]],Departamentos,2,FALSE),"")</f>
        <v/>
      </c>
      <c r="Q3001" s="1"/>
      <c r="R3001" s="1" t="str">
        <f>_xlfn.IFNA(VLOOKUP(Tabla1[[#This Row],[Municipio]],Municipios,2,FALSE),"")</f>
        <v/>
      </c>
      <c r="S3001" s="1"/>
      <c r="T3001" s="1"/>
      <c r="U3001" s="1"/>
      <c r="V3001" s="1"/>
      <c r="W3001" s="1"/>
      <c r="Z3001" s="1"/>
    </row>
    <row r="3002" spans="1:26">
      <c r="A3002" s="1"/>
      <c r="B3002" s="1"/>
      <c r="D3002" s="1"/>
      <c r="E3002" s="1"/>
      <c r="F3002" s="1"/>
      <c r="G3002" s="1"/>
      <c r="H3002" s="1"/>
      <c r="I3002" s="1" t="str">
        <f>IFERROR(VLOOKUP(Tabla1[[#This Row],[Tipo de Petición, queja o reclamo, queja o reclamo]],Tipif,2,0),"")</f>
        <v/>
      </c>
      <c r="J3002" s="2" t="str">
        <f>IF(Tabla1[[#This Row],[Fecha Radicado]]="","",IF(Tabla1[[#This Row],[Tipo de Petición, queja o reclamo, queja o reclamo]]="Sin término de respuesta","No aplica",WORKDAY(Tabla1[[#This Row],[Fecha Radicado]],Tabla1[[#This Row],[Plazo]],Festivos)))</f>
        <v/>
      </c>
      <c r="K3002" s="3" t="str">
        <f ca="1">IF(Tabla1[[#This Row],[Estado]]="No Aplica","",IF(Tabla1[[#This Row],[Estado]]="Con respuesta","Gestionado",IFERROR(NETWORKDAYS(TODAY(),Tabla1[[#This Row],[Fecha de Vencimiento]],Festivos),"")))</f>
        <v/>
      </c>
      <c r="L30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02" s="1"/>
      <c r="N3002" s="1"/>
      <c r="O3002" s="1"/>
      <c r="P3002" s="1" t="str">
        <f>_xlfn.IFNA(VLOOKUP(Tabla1[[#This Row],[Departamento]],Departamentos,2,FALSE),"")</f>
        <v/>
      </c>
      <c r="Q3002" s="1"/>
      <c r="R3002" s="1" t="str">
        <f>_xlfn.IFNA(VLOOKUP(Tabla1[[#This Row],[Municipio]],Municipios,2,FALSE),"")</f>
        <v/>
      </c>
      <c r="S3002" s="1"/>
      <c r="T3002" s="1"/>
      <c r="U3002" s="1"/>
      <c r="V3002" s="1"/>
      <c r="W3002" s="1"/>
      <c r="Z3002" s="1"/>
    </row>
    <row r="3003" spans="1:26">
      <c r="A3003" s="1"/>
      <c r="B3003" s="1"/>
      <c r="D3003" s="1"/>
      <c r="E3003" s="1"/>
      <c r="F3003" s="1"/>
      <c r="G3003" s="1"/>
      <c r="H3003" s="1"/>
      <c r="I3003" s="1" t="str">
        <f>IFERROR(VLOOKUP(Tabla1[[#This Row],[Tipo de Petición, queja o reclamo, queja o reclamo]],Tipif,2,0),"")</f>
        <v/>
      </c>
      <c r="J3003" s="2" t="str">
        <f>IF(Tabla1[[#This Row],[Fecha Radicado]]="","",IF(Tabla1[[#This Row],[Tipo de Petición, queja o reclamo, queja o reclamo]]="Sin término de respuesta","No aplica",WORKDAY(Tabla1[[#This Row],[Fecha Radicado]],Tabla1[[#This Row],[Plazo]],Festivos)))</f>
        <v/>
      </c>
      <c r="K3003" s="3" t="str">
        <f ca="1">IF(Tabla1[[#This Row],[Estado]]="No Aplica","",IF(Tabla1[[#This Row],[Estado]]="Con respuesta","Gestionado",IFERROR(NETWORKDAYS(TODAY(),Tabla1[[#This Row],[Fecha de Vencimiento]],Festivos),"")))</f>
        <v/>
      </c>
      <c r="L30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03" s="1"/>
      <c r="N3003" s="1"/>
      <c r="O3003" s="1"/>
      <c r="P3003" s="1" t="str">
        <f>_xlfn.IFNA(VLOOKUP(Tabla1[[#This Row],[Departamento]],Departamentos,2,FALSE),"")</f>
        <v/>
      </c>
      <c r="Q3003" s="1"/>
      <c r="R3003" s="1" t="str">
        <f>_xlfn.IFNA(VLOOKUP(Tabla1[[#This Row],[Municipio]],Municipios,2,FALSE),"")</f>
        <v/>
      </c>
      <c r="S3003" s="1"/>
      <c r="T3003" s="1"/>
      <c r="U3003" s="1"/>
      <c r="V3003" s="1"/>
      <c r="W3003" s="1"/>
      <c r="Z3003" s="1"/>
    </row>
    <row r="3004" spans="1:26">
      <c r="A3004" s="1"/>
      <c r="B3004" s="1"/>
      <c r="D3004" s="1"/>
      <c r="E3004" s="1"/>
      <c r="F3004" s="1"/>
      <c r="G3004" s="1"/>
      <c r="H3004" s="1"/>
      <c r="I3004" s="1" t="str">
        <f>IFERROR(VLOOKUP(Tabla1[[#This Row],[Tipo de Petición, queja o reclamo, queja o reclamo]],Tipif,2,0),"")</f>
        <v/>
      </c>
      <c r="J3004" s="2" t="str">
        <f>IF(Tabla1[[#This Row],[Fecha Radicado]]="","",IF(Tabla1[[#This Row],[Tipo de Petición, queja o reclamo, queja o reclamo]]="Sin término de respuesta","No aplica",WORKDAY(Tabla1[[#This Row],[Fecha Radicado]],Tabla1[[#This Row],[Plazo]],Festivos)))</f>
        <v/>
      </c>
      <c r="K3004" s="3" t="str">
        <f ca="1">IF(Tabla1[[#This Row],[Estado]]="No Aplica","",IF(Tabla1[[#This Row],[Estado]]="Con respuesta","Gestionado",IFERROR(NETWORKDAYS(TODAY(),Tabla1[[#This Row],[Fecha de Vencimiento]],Festivos),"")))</f>
        <v/>
      </c>
      <c r="L30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04" s="1"/>
      <c r="N3004" s="1"/>
      <c r="O3004" s="1"/>
      <c r="P3004" s="1" t="str">
        <f>_xlfn.IFNA(VLOOKUP(Tabla1[[#This Row],[Departamento]],Departamentos,2,FALSE),"")</f>
        <v/>
      </c>
      <c r="Q3004" s="1"/>
      <c r="R3004" s="1" t="str">
        <f>_xlfn.IFNA(VLOOKUP(Tabla1[[#This Row],[Municipio]],Municipios,2,FALSE),"")</f>
        <v/>
      </c>
      <c r="S3004" s="1"/>
      <c r="T3004" s="1"/>
      <c r="U3004" s="1"/>
      <c r="V3004" s="1"/>
      <c r="W3004" s="1"/>
      <c r="Z3004" s="1"/>
    </row>
    <row r="3005" spans="1:26">
      <c r="A3005" s="1"/>
      <c r="B3005" s="1"/>
      <c r="D3005" s="1"/>
      <c r="E3005" s="1"/>
      <c r="F3005" s="1"/>
      <c r="G3005" s="1"/>
      <c r="H3005" s="1"/>
      <c r="I3005" s="1" t="str">
        <f>IFERROR(VLOOKUP(Tabla1[[#This Row],[Tipo de Petición, queja o reclamo, queja o reclamo]],Tipif,2,0),"")</f>
        <v/>
      </c>
      <c r="J3005" s="2" t="str">
        <f>IF(Tabla1[[#This Row],[Fecha Radicado]]="","",IF(Tabla1[[#This Row],[Tipo de Petición, queja o reclamo, queja o reclamo]]="Sin término de respuesta","No aplica",WORKDAY(Tabla1[[#This Row],[Fecha Radicado]],Tabla1[[#This Row],[Plazo]],Festivos)))</f>
        <v/>
      </c>
      <c r="K3005" s="3" t="str">
        <f ca="1">IF(Tabla1[[#This Row],[Estado]]="No Aplica","",IF(Tabla1[[#This Row],[Estado]]="Con respuesta","Gestionado",IFERROR(NETWORKDAYS(TODAY(),Tabla1[[#This Row],[Fecha de Vencimiento]],Festivos),"")))</f>
        <v/>
      </c>
      <c r="L30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05" s="1"/>
      <c r="N3005" s="1"/>
      <c r="O3005" s="1"/>
      <c r="P3005" s="1" t="str">
        <f>_xlfn.IFNA(VLOOKUP(Tabla1[[#This Row],[Departamento]],Departamentos,2,FALSE),"")</f>
        <v/>
      </c>
      <c r="Q3005" s="1"/>
      <c r="R3005" s="1" t="str">
        <f>_xlfn.IFNA(VLOOKUP(Tabla1[[#This Row],[Municipio]],Municipios,2,FALSE),"")</f>
        <v/>
      </c>
      <c r="S3005" s="1"/>
      <c r="T3005" s="1"/>
      <c r="U3005" s="1"/>
      <c r="V3005" s="1"/>
      <c r="W3005" s="1"/>
      <c r="Z3005" s="1"/>
    </row>
    <row r="3006" spans="1:26">
      <c r="A3006" s="1"/>
      <c r="B3006" s="1"/>
      <c r="D3006" s="1"/>
      <c r="E3006" s="1"/>
      <c r="F3006" s="1"/>
      <c r="G3006" s="1"/>
      <c r="H3006" s="1"/>
      <c r="I3006" s="1" t="str">
        <f>IFERROR(VLOOKUP(Tabla1[[#This Row],[Tipo de Petición, queja o reclamo, queja o reclamo]],Tipif,2,0),"")</f>
        <v/>
      </c>
      <c r="J3006" s="2" t="str">
        <f>IF(Tabla1[[#This Row],[Fecha Radicado]]="","",IF(Tabla1[[#This Row],[Tipo de Petición, queja o reclamo, queja o reclamo]]="Sin término de respuesta","No aplica",WORKDAY(Tabla1[[#This Row],[Fecha Radicado]],Tabla1[[#This Row],[Plazo]],Festivos)))</f>
        <v/>
      </c>
      <c r="K3006" s="3" t="str">
        <f ca="1">IF(Tabla1[[#This Row],[Estado]]="No Aplica","",IF(Tabla1[[#This Row],[Estado]]="Con respuesta","Gestionado",IFERROR(NETWORKDAYS(TODAY(),Tabla1[[#This Row],[Fecha de Vencimiento]],Festivos),"")))</f>
        <v/>
      </c>
      <c r="L30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06" s="1"/>
      <c r="N3006" s="1"/>
      <c r="O3006" s="1"/>
      <c r="P3006" s="1" t="str">
        <f>_xlfn.IFNA(VLOOKUP(Tabla1[[#This Row],[Departamento]],Departamentos,2,FALSE),"")</f>
        <v/>
      </c>
      <c r="Q3006" s="1"/>
      <c r="R3006" s="1" t="str">
        <f>_xlfn.IFNA(VLOOKUP(Tabla1[[#This Row],[Municipio]],Municipios,2,FALSE),"")</f>
        <v/>
      </c>
      <c r="S3006" s="1"/>
      <c r="T3006" s="1"/>
      <c r="U3006" s="1"/>
      <c r="V3006" s="1"/>
      <c r="W3006" s="1"/>
      <c r="Z3006" s="1"/>
    </row>
    <row r="3007" spans="1:26">
      <c r="A3007" s="1"/>
      <c r="B3007" s="1"/>
      <c r="D3007" s="1"/>
      <c r="E3007" s="1"/>
      <c r="F3007" s="1"/>
      <c r="G3007" s="1"/>
      <c r="H3007" s="1"/>
      <c r="I3007" s="1" t="str">
        <f>IFERROR(VLOOKUP(Tabla1[[#This Row],[Tipo de Petición, queja o reclamo, queja o reclamo]],Tipif,2,0),"")</f>
        <v/>
      </c>
      <c r="J3007" s="2" t="str">
        <f>IF(Tabla1[[#This Row],[Fecha Radicado]]="","",IF(Tabla1[[#This Row],[Tipo de Petición, queja o reclamo, queja o reclamo]]="Sin término de respuesta","No aplica",WORKDAY(Tabla1[[#This Row],[Fecha Radicado]],Tabla1[[#This Row],[Plazo]],Festivos)))</f>
        <v/>
      </c>
      <c r="K3007" s="3" t="str">
        <f ca="1">IF(Tabla1[[#This Row],[Estado]]="No Aplica","",IF(Tabla1[[#This Row],[Estado]]="Con respuesta","Gestionado",IFERROR(NETWORKDAYS(TODAY(),Tabla1[[#This Row],[Fecha de Vencimiento]],Festivos),"")))</f>
        <v/>
      </c>
      <c r="L30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07" s="1"/>
      <c r="N3007" s="1"/>
      <c r="O3007" s="1"/>
      <c r="P3007" s="1" t="str">
        <f>_xlfn.IFNA(VLOOKUP(Tabla1[[#This Row],[Departamento]],Departamentos,2,FALSE),"")</f>
        <v/>
      </c>
      <c r="Q3007" s="1"/>
      <c r="R3007" s="1" t="str">
        <f>_xlfn.IFNA(VLOOKUP(Tabla1[[#This Row],[Municipio]],Municipios,2,FALSE),"")</f>
        <v/>
      </c>
      <c r="S3007" s="1"/>
      <c r="T3007" s="1"/>
      <c r="U3007" s="1"/>
      <c r="V3007" s="1"/>
      <c r="W3007" s="1"/>
      <c r="Z3007" s="1"/>
    </row>
    <row r="3008" spans="1:26">
      <c r="A3008" s="1"/>
      <c r="B3008" s="1"/>
      <c r="D3008" s="1"/>
      <c r="E3008" s="1"/>
      <c r="F3008" s="1"/>
      <c r="G3008" s="1"/>
      <c r="H3008" s="1"/>
      <c r="I3008" s="1" t="str">
        <f>IFERROR(VLOOKUP(Tabla1[[#This Row],[Tipo de Petición, queja o reclamo, queja o reclamo]],Tipif,2,0),"")</f>
        <v/>
      </c>
      <c r="J3008" s="2" t="str">
        <f>IF(Tabla1[[#This Row],[Fecha Radicado]]="","",IF(Tabla1[[#This Row],[Tipo de Petición, queja o reclamo, queja o reclamo]]="Sin término de respuesta","No aplica",WORKDAY(Tabla1[[#This Row],[Fecha Radicado]],Tabla1[[#This Row],[Plazo]],Festivos)))</f>
        <v/>
      </c>
      <c r="K3008" s="3" t="str">
        <f ca="1">IF(Tabla1[[#This Row],[Estado]]="No Aplica","",IF(Tabla1[[#This Row],[Estado]]="Con respuesta","Gestionado",IFERROR(NETWORKDAYS(TODAY(),Tabla1[[#This Row],[Fecha de Vencimiento]],Festivos),"")))</f>
        <v/>
      </c>
      <c r="L30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08" s="1"/>
      <c r="N3008" s="1"/>
      <c r="O3008" s="1"/>
      <c r="P3008" s="1" t="str">
        <f>_xlfn.IFNA(VLOOKUP(Tabla1[[#This Row],[Departamento]],Departamentos,2,FALSE),"")</f>
        <v/>
      </c>
      <c r="Q3008" s="1"/>
      <c r="R3008" s="1" t="str">
        <f>_xlfn.IFNA(VLOOKUP(Tabla1[[#This Row],[Municipio]],Municipios,2,FALSE),"")</f>
        <v/>
      </c>
      <c r="S3008" s="1"/>
      <c r="T3008" s="1"/>
      <c r="U3008" s="1"/>
      <c r="V3008" s="1"/>
      <c r="W3008" s="1"/>
      <c r="Z3008" s="1"/>
    </row>
    <row r="3009" spans="1:26">
      <c r="A3009" s="1"/>
      <c r="B3009" s="1"/>
      <c r="D3009" s="1"/>
      <c r="E3009" s="1"/>
      <c r="F3009" s="1"/>
      <c r="G3009" s="1"/>
      <c r="H3009" s="1"/>
      <c r="I3009" s="1" t="str">
        <f>IFERROR(VLOOKUP(Tabla1[[#This Row],[Tipo de Petición, queja o reclamo, queja o reclamo]],Tipif,2,0),"")</f>
        <v/>
      </c>
      <c r="J3009" s="2" t="str">
        <f>IF(Tabla1[[#This Row],[Fecha Radicado]]="","",IF(Tabla1[[#This Row],[Tipo de Petición, queja o reclamo, queja o reclamo]]="Sin término de respuesta","No aplica",WORKDAY(Tabla1[[#This Row],[Fecha Radicado]],Tabla1[[#This Row],[Plazo]],Festivos)))</f>
        <v/>
      </c>
      <c r="K3009" s="3" t="str">
        <f ca="1">IF(Tabla1[[#This Row],[Estado]]="No Aplica","",IF(Tabla1[[#This Row],[Estado]]="Con respuesta","Gestionado",IFERROR(NETWORKDAYS(TODAY(),Tabla1[[#This Row],[Fecha de Vencimiento]],Festivos),"")))</f>
        <v/>
      </c>
      <c r="L30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09" s="1"/>
      <c r="N3009" s="1"/>
      <c r="O3009" s="1"/>
      <c r="P3009" s="1" t="str">
        <f>_xlfn.IFNA(VLOOKUP(Tabla1[[#This Row],[Departamento]],Departamentos,2,FALSE),"")</f>
        <v/>
      </c>
      <c r="Q3009" s="1"/>
      <c r="R3009" s="1" t="str">
        <f>_xlfn.IFNA(VLOOKUP(Tabla1[[#This Row],[Municipio]],Municipios,2,FALSE),"")</f>
        <v/>
      </c>
      <c r="S3009" s="1"/>
      <c r="T3009" s="1"/>
      <c r="U3009" s="1"/>
      <c r="V3009" s="1"/>
      <c r="W3009" s="1"/>
      <c r="Z3009" s="1"/>
    </row>
    <row r="3010" spans="1:26">
      <c r="A3010" s="1"/>
      <c r="B3010" s="1"/>
      <c r="D3010" s="1"/>
      <c r="E3010" s="1"/>
      <c r="F3010" s="1"/>
      <c r="G3010" s="1"/>
      <c r="H3010" s="1"/>
      <c r="I3010" s="1" t="str">
        <f>IFERROR(VLOOKUP(Tabla1[[#This Row],[Tipo de Petición, queja o reclamo, queja o reclamo]],Tipif,2,0),"")</f>
        <v/>
      </c>
      <c r="J3010" s="2" t="str">
        <f>IF(Tabla1[[#This Row],[Fecha Radicado]]="","",IF(Tabla1[[#This Row],[Tipo de Petición, queja o reclamo, queja o reclamo]]="Sin término de respuesta","No aplica",WORKDAY(Tabla1[[#This Row],[Fecha Radicado]],Tabla1[[#This Row],[Plazo]],Festivos)))</f>
        <v/>
      </c>
      <c r="K3010" s="3" t="str">
        <f ca="1">IF(Tabla1[[#This Row],[Estado]]="No Aplica","",IF(Tabla1[[#This Row],[Estado]]="Con respuesta","Gestionado",IFERROR(NETWORKDAYS(TODAY(),Tabla1[[#This Row],[Fecha de Vencimiento]],Festivos),"")))</f>
        <v/>
      </c>
      <c r="L30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10" s="1"/>
      <c r="N3010" s="1"/>
      <c r="O3010" s="1"/>
      <c r="P3010" s="1" t="str">
        <f>_xlfn.IFNA(VLOOKUP(Tabla1[[#This Row],[Departamento]],Departamentos,2,FALSE),"")</f>
        <v/>
      </c>
      <c r="Q3010" s="1"/>
      <c r="R3010" s="1" t="str">
        <f>_xlfn.IFNA(VLOOKUP(Tabla1[[#This Row],[Municipio]],Municipios,2,FALSE),"")</f>
        <v/>
      </c>
      <c r="S3010" s="1"/>
      <c r="T3010" s="1"/>
      <c r="U3010" s="1"/>
      <c r="V3010" s="1"/>
      <c r="W3010" s="1"/>
      <c r="Z3010" s="1"/>
    </row>
    <row r="3011" spans="1:26">
      <c r="A3011" s="1"/>
      <c r="B3011" s="1"/>
      <c r="D3011" s="1"/>
      <c r="E3011" s="1"/>
      <c r="F3011" s="1"/>
      <c r="G3011" s="1"/>
      <c r="H3011" s="1"/>
      <c r="I3011" s="1" t="str">
        <f>IFERROR(VLOOKUP(Tabla1[[#This Row],[Tipo de Petición, queja o reclamo, queja o reclamo]],Tipif,2,0),"")</f>
        <v/>
      </c>
      <c r="J3011" s="2" t="str">
        <f>IF(Tabla1[[#This Row],[Fecha Radicado]]="","",IF(Tabla1[[#This Row],[Tipo de Petición, queja o reclamo, queja o reclamo]]="Sin término de respuesta","No aplica",WORKDAY(Tabla1[[#This Row],[Fecha Radicado]],Tabla1[[#This Row],[Plazo]],Festivos)))</f>
        <v/>
      </c>
      <c r="K3011" s="3" t="str">
        <f ca="1">IF(Tabla1[[#This Row],[Estado]]="No Aplica","",IF(Tabla1[[#This Row],[Estado]]="Con respuesta","Gestionado",IFERROR(NETWORKDAYS(TODAY(),Tabla1[[#This Row],[Fecha de Vencimiento]],Festivos),"")))</f>
        <v/>
      </c>
      <c r="L30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11" s="1"/>
      <c r="N3011" s="1"/>
      <c r="O3011" s="1"/>
      <c r="P3011" s="1" t="str">
        <f>_xlfn.IFNA(VLOOKUP(Tabla1[[#This Row],[Departamento]],Departamentos,2,FALSE),"")</f>
        <v/>
      </c>
      <c r="Q3011" s="1"/>
      <c r="R3011" s="1" t="str">
        <f>_xlfn.IFNA(VLOOKUP(Tabla1[[#This Row],[Municipio]],Municipios,2,FALSE),"")</f>
        <v/>
      </c>
      <c r="S3011" s="1"/>
      <c r="T3011" s="1"/>
      <c r="U3011" s="1"/>
      <c r="V3011" s="1"/>
      <c r="W3011" s="1"/>
      <c r="Z3011" s="1"/>
    </row>
    <row r="3012" spans="1:26">
      <c r="A3012" s="1"/>
      <c r="B3012" s="1"/>
      <c r="D3012" s="1"/>
      <c r="E3012" s="1"/>
      <c r="F3012" s="1"/>
      <c r="G3012" s="1"/>
      <c r="H3012" s="1"/>
      <c r="I3012" s="1" t="str">
        <f>IFERROR(VLOOKUP(Tabla1[[#This Row],[Tipo de Petición, queja o reclamo, queja o reclamo]],Tipif,2,0),"")</f>
        <v/>
      </c>
      <c r="J3012" s="2" t="str">
        <f>IF(Tabla1[[#This Row],[Fecha Radicado]]="","",IF(Tabla1[[#This Row],[Tipo de Petición, queja o reclamo, queja o reclamo]]="Sin término de respuesta","No aplica",WORKDAY(Tabla1[[#This Row],[Fecha Radicado]],Tabla1[[#This Row],[Plazo]],Festivos)))</f>
        <v/>
      </c>
      <c r="K3012" s="3" t="str">
        <f ca="1">IF(Tabla1[[#This Row],[Estado]]="No Aplica","",IF(Tabla1[[#This Row],[Estado]]="Con respuesta","Gestionado",IFERROR(NETWORKDAYS(TODAY(),Tabla1[[#This Row],[Fecha de Vencimiento]],Festivos),"")))</f>
        <v/>
      </c>
      <c r="L30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12" s="1"/>
      <c r="N3012" s="1"/>
      <c r="O3012" s="1"/>
      <c r="P3012" s="1" t="str">
        <f>_xlfn.IFNA(VLOOKUP(Tabla1[[#This Row],[Departamento]],Departamentos,2,FALSE),"")</f>
        <v/>
      </c>
      <c r="Q3012" s="1"/>
      <c r="R3012" s="1" t="str">
        <f>_xlfn.IFNA(VLOOKUP(Tabla1[[#This Row],[Municipio]],Municipios,2,FALSE),"")</f>
        <v/>
      </c>
      <c r="S3012" s="1"/>
      <c r="T3012" s="1"/>
      <c r="U3012" s="1"/>
      <c r="V3012" s="1"/>
      <c r="W3012" s="1"/>
      <c r="Z3012" s="1"/>
    </row>
    <row r="3013" spans="1:26">
      <c r="A3013" s="1"/>
      <c r="B3013" s="1"/>
      <c r="D3013" s="1"/>
      <c r="E3013" s="1"/>
      <c r="F3013" s="1"/>
      <c r="G3013" s="1"/>
      <c r="H3013" s="1"/>
      <c r="I3013" s="1" t="str">
        <f>IFERROR(VLOOKUP(Tabla1[[#This Row],[Tipo de Petición, queja o reclamo, queja o reclamo]],Tipif,2,0),"")</f>
        <v/>
      </c>
      <c r="J3013" s="2" t="str">
        <f>IF(Tabla1[[#This Row],[Fecha Radicado]]="","",IF(Tabla1[[#This Row],[Tipo de Petición, queja o reclamo, queja o reclamo]]="Sin término de respuesta","No aplica",WORKDAY(Tabla1[[#This Row],[Fecha Radicado]],Tabla1[[#This Row],[Plazo]],Festivos)))</f>
        <v/>
      </c>
      <c r="K3013" s="3" t="str">
        <f ca="1">IF(Tabla1[[#This Row],[Estado]]="No Aplica","",IF(Tabla1[[#This Row],[Estado]]="Con respuesta","Gestionado",IFERROR(NETWORKDAYS(TODAY(),Tabla1[[#This Row],[Fecha de Vencimiento]],Festivos),"")))</f>
        <v/>
      </c>
      <c r="L30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13" s="1"/>
      <c r="N3013" s="1"/>
      <c r="O3013" s="1"/>
      <c r="P3013" s="1" t="str">
        <f>_xlfn.IFNA(VLOOKUP(Tabla1[[#This Row],[Departamento]],Departamentos,2,FALSE),"")</f>
        <v/>
      </c>
      <c r="Q3013" s="1"/>
      <c r="R3013" s="1" t="str">
        <f>_xlfn.IFNA(VLOOKUP(Tabla1[[#This Row],[Municipio]],Municipios,2,FALSE),"")</f>
        <v/>
      </c>
      <c r="S3013" s="1"/>
      <c r="T3013" s="1"/>
      <c r="U3013" s="1"/>
      <c r="V3013" s="1"/>
      <c r="W3013" s="1"/>
      <c r="Z3013" s="1"/>
    </row>
    <row r="3014" spans="1:26">
      <c r="A3014" s="1"/>
      <c r="B3014" s="1"/>
      <c r="D3014" s="1"/>
      <c r="E3014" s="1"/>
      <c r="F3014" s="1"/>
      <c r="G3014" s="1"/>
      <c r="H3014" s="1"/>
      <c r="I3014" s="1" t="str">
        <f>IFERROR(VLOOKUP(Tabla1[[#This Row],[Tipo de Petición, queja o reclamo, queja o reclamo]],Tipif,2,0),"")</f>
        <v/>
      </c>
      <c r="J3014" s="2" t="str">
        <f>IF(Tabla1[[#This Row],[Fecha Radicado]]="","",IF(Tabla1[[#This Row],[Tipo de Petición, queja o reclamo, queja o reclamo]]="Sin término de respuesta","No aplica",WORKDAY(Tabla1[[#This Row],[Fecha Radicado]],Tabla1[[#This Row],[Plazo]],Festivos)))</f>
        <v/>
      </c>
      <c r="K3014" s="3" t="str">
        <f ca="1">IF(Tabla1[[#This Row],[Estado]]="No Aplica","",IF(Tabla1[[#This Row],[Estado]]="Con respuesta","Gestionado",IFERROR(NETWORKDAYS(TODAY(),Tabla1[[#This Row],[Fecha de Vencimiento]],Festivos),"")))</f>
        <v/>
      </c>
      <c r="L30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14" s="1"/>
      <c r="N3014" s="1"/>
      <c r="O3014" s="1"/>
      <c r="P3014" s="1" t="str">
        <f>_xlfn.IFNA(VLOOKUP(Tabla1[[#This Row],[Departamento]],Departamentos,2,FALSE),"")</f>
        <v/>
      </c>
      <c r="Q3014" s="1"/>
      <c r="R3014" s="1" t="str">
        <f>_xlfn.IFNA(VLOOKUP(Tabla1[[#This Row],[Municipio]],Municipios,2,FALSE),"")</f>
        <v/>
      </c>
      <c r="S3014" s="1"/>
      <c r="T3014" s="1"/>
      <c r="U3014" s="1"/>
      <c r="V3014" s="1"/>
      <c r="W3014" s="1"/>
      <c r="Z3014" s="1"/>
    </row>
    <row r="3015" spans="1:26">
      <c r="A3015" s="1"/>
      <c r="B3015" s="1"/>
      <c r="D3015" s="1"/>
      <c r="E3015" s="1"/>
      <c r="F3015" s="1"/>
      <c r="G3015" s="1"/>
      <c r="H3015" s="1"/>
      <c r="I3015" s="1" t="str">
        <f>IFERROR(VLOOKUP(Tabla1[[#This Row],[Tipo de Petición, queja o reclamo, queja o reclamo]],Tipif,2,0),"")</f>
        <v/>
      </c>
      <c r="J3015" s="2" t="str">
        <f>IF(Tabla1[[#This Row],[Fecha Radicado]]="","",IF(Tabla1[[#This Row],[Tipo de Petición, queja o reclamo, queja o reclamo]]="Sin término de respuesta","No aplica",WORKDAY(Tabla1[[#This Row],[Fecha Radicado]],Tabla1[[#This Row],[Plazo]],Festivos)))</f>
        <v/>
      </c>
      <c r="K3015" s="3" t="str">
        <f ca="1">IF(Tabla1[[#This Row],[Estado]]="No Aplica","",IF(Tabla1[[#This Row],[Estado]]="Con respuesta","Gestionado",IFERROR(NETWORKDAYS(TODAY(),Tabla1[[#This Row],[Fecha de Vencimiento]],Festivos),"")))</f>
        <v/>
      </c>
      <c r="L30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15" s="1"/>
      <c r="N3015" s="1"/>
      <c r="O3015" s="1"/>
      <c r="P3015" s="1" t="str">
        <f>_xlfn.IFNA(VLOOKUP(Tabla1[[#This Row],[Departamento]],Departamentos,2,FALSE),"")</f>
        <v/>
      </c>
      <c r="Q3015" s="1"/>
      <c r="R3015" s="1" t="str">
        <f>_xlfn.IFNA(VLOOKUP(Tabla1[[#This Row],[Municipio]],Municipios,2,FALSE),"")</f>
        <v/>
      </c>
      <c r="S3015" s="1"/>
      <c r="T3015" s="1"/>
      <c r="U3015" s="1"/>
      <c r="V3015" s="1"/>
      <c r="W3015" s="1"/>
      <c r="Z3015" s="1"/>
    </row>
    <row r="3016" spans="1:26">
      <c r="A3016" s="1"/>
      <c r="B3016" s="1"/>
      <c r="D3016" s="1"/>
      <c r="E3016" s="1"/>
      <c r="F3016" s="1"/>
      <c r="G3016" s="1"/>
      <c r="H3016" s="1"/>
      <c r="I3016" s="1" t="str">
        <f>IFERROR(VLOOKUP(Tabla1[[#This Row],[Tipo de Petición, queja o reclamo, queja o reclamo]],Tipif,2,0),"")</f>
        <v/>
      </c>
      <c r="J3016" s="2" t="str">
        <f>IF(Tabla1[[#This Row],[Fecha Radicado]]="","",IF(Tabla1[[#This Row],[Tipo de Petición, queja o reclamo, queja o reclamo]]="Sin término de respuesta","No aplica",WORKDAY(Tabla1[[#This Row],[Fecha Radicado]],Tabla1[[#This Row],[Plazo]],Festivos)))</f>
        <v/>
      </c>
      <c r="K3016" s="3" t="str">
        <f ca="1">IF(Tabla1[[#This Row],[Estado]]="No Aplica","",IF(Tabla1[[#This Row],[Estado]]="Con respuesta","Gestionado",IFERROR(NETWORKDAYS(TODAY(),Tabla1[[#This Row],[Fecha de Vencimiento]],Festivos),"")))</f>
        <v/>
      </c>
      <c r="L30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16" s="1"/>
      <c r="N3016" s="1"/>
      <c r="O3016" s="1"/>
      <c r="P3016" s="1" t="str">
        <f>_xlfn.IFNA(VLOOKUP(Tabla1[[#This Row],[Departamento]],Departamentos,2,FALSE),"")</f>
        <v/>
      </c>
      <c r="Q3016" s="1"/>
      <c r="R3016" s="1" t="str">
        <f>_xlfn.IFNA(VLOOKUP(Tabla1[[#This Row],[Municipio]],Municipios,2,FALSE),"")</f>
        <v/>
      </c>
      <c r="S3016" s="1"/>
      <c r="T3016" s="1"/>
      <c r="U3016" s="1"/>
      <c r="V3016" s="1"/>
      <c r="W3016" s="1"/>
      <c r="Z3016" s="1"/>
    </row>
    <row r="3017" spans="1:26">
      <c r="A3017" s="1"/>
      <c r="B3017" s="1"/>
      <c r="D3017" s="1"/>
      <c r="E3017" s="1"/>
      <c r="F3017" s="1"/>
      <c r="G3017" s="1"/>
      <c r="H3017" s="1"/>
      <c r="I3017" s="1" t="str">
        <f>IFERROR(VLOOKUP(Tabla1[[#This Row],[Tipo de Petición, queja o reclamo, queja o reclamo]],Tipif,2,0),"")</f>
        <v/>
      </c>
      <c r="J3017" s="2" t="str">
        <f>IF(Tabla1[[#This Row],[Fecha Radicado]]="","",IF(Tabla1[[#This Row],[Tipo de Petición, queja o reclamo, queja o reclamo]]="Sin término de respuesta","No aplica",WORKDAY(Tabla1[[#This Row],[Fecha Radicado]],Tabla1[[#This Row],[Plazo]],Festivos)))</f>
        <v/>
      </c>
      <c r="K3017" s="3" t="str">
        <f ca="1">IF(Tabla1[[#This Row],[Estado]]="No Aplica","",IF(Tabla1[[#This Row],[Estado]]="Con respuesta","Gestionado",IFERROR(NETWORKDAYS(TODAY(),Tabla1[[#This Row],[Fecha de Vencimiento]],Festivos),"")))</f>
        <v/>
      </c>
      <c r="L30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17" s="1"/>
      <c r="N3017" s="1"/>
      <c r="O3017" s="1"/>
      <c r="P3017" s="1" t="str">
        <f>_xlfn.IFNA(VLOOKUP(Tabla1[[#This Row],[Departamento]],Departamentos,2,FALSE),"")</f>
        <v/>
      </c>
      <c r="Q3017" s="1"/>
      <c r="R3017" s="1" t="str">
        <f>_xlfn.IFNA(VLOOKUP(Tabla1[[#This Row],[Municipio]],Municipios,2,FALSE),"")</f>
        <v/>
      </c>
      <c r="S3017" s="1"/>
      <c r="T3017" s="1"/>
      <c r="U3017" s="1"/>
      <c r="V3017" s="1"/>
      <c r="W3017" s="1"/>
      <c r="Z3017" s="1"/>
    </row>
    <row r="3018" spans="1:26">
      <c r="A3018" s="1"/>
      <c r="B3018" s="1"/>
      <c r="D3018" s="1"/>
      <c r="E3018" s="1"/>
      <c r="F3018" s="1"/>
      <c r="G3018" s="1"/>
      <c r="H3018" s="1"/>
      <c r="I3018" s="1" t="str">
        <f>IFERROR(VLOOKUP(Tabla1[[#This Row],[Tipo de Petición, queja o reclamo, queja o reclamo]],Tipif,2,0),"")</f>
        <v/>
      </c>
      <c r="J3018" s="2" t="str">
        <f>IF(Tabla1[[#This Row],[Fecha Radicado]]="","",IF(Tabla1[[#This Row],[Tipo de Petición, queja o reclamo, queja o reclamo]]="Sin término de respuesta","No aplica",WORKDAY(Tabla1[[#This Row],[Fecha Radicado]],Tabla1[[#This Row],[Plazo]],Festivos)))</f>
        <v/>
      </c>
      <c r="K3018" s="3" t="str">
        <f ca="1">IF(Tabla1[[#This Row],[Estado]]="No Aplica","",IF(Tabla1[[#This Row],[Estado]]="Con respuesta","Gestionado",IFERROR(NETWORKDAYS(TODAY(),Tabla1[[#This Row],[Fecha de Vencimiento]],Festivos),"")))</f>
        <v/>
      </c>
      <c r="L30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18" s="1"/>
      <c r="N3018" s="1"/>
      <c r="O3018" s="1"/>
      <c r="P3018" s="1" t="str">
        <f>_xlfn.IFNA(VLOOKUP(Tabla1[[#This Row],[Departamento]],Departamentos,2,FALSE),"")</f>
        <v/>
      </c>
      <c r="Q3018" s="1"/>
      <c r="R3018" s="1" t="str">
        <f>_xlfn.IFNA(VLOOKUP(Tabla1[[#This Row],[Municipio]],Municipios,2,FALSE),"")</f>
        <v/>
      </c>
      <c r="S3018" s="1"/>
      <c r="T3018" s="1"/>
      <c r="U3018" s="1"/>
      <c r="V3018" s="1"/>
      <c r="W3018" s="1"/>
      <c r="Z3018" s="1"/>
    </row>
    <row r="3019" spans="1:26">
      <c r="A3019" s="1"/>
      <c r="B3019" s="1"/>
      <c r="D3019" s="1"/>
      <c r="E3019" s="1"/>
      <c r="F3019" s="1"/>
      <c r="G3019" s="1"/>
      <c r="H3019" s="1"/>
      <c r="I3019" s="1" t="str">
        <f>IFERROR(VLOOKUP(Tabla1[[#This Row],[Tipo de Petición, queja o reclamo, queja o reclamo]],Tipif,2,0),"")</f>
        <v/>
      </c>
      <c r="J3019" s="2" t="str">
        <f>IF(Tabla1[[#This Row],[Fecha Radicado]]="","",IF(Tabla1[[#This Row],[Tipo de Petición, queja o reclamo, queja o reclamo]]="Sin término de respuesta","No aplica",WORKDAY(Tabla1[[#This Row],[Fecha Radicado]],Tabla1[[#This Row],[Plazo]],Festivos)))</f>
        <v/>
      </c>
      <c r="K3019" s="3" t="str">
        <f ca="1">IF(Tabla1[[#This Row],[Estado]]="No Aplica","",IF(Tabla1[[#This Row],[Estado]]="Con respuesta","Gestionado",IFERROR(NETWORKDAYS(TODAY(),Tabla1[[#This Row],[Fecha de Vencimiento]],Festivos),"")))</f>
        <v/>
      </c>
      <c r="L30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19" s="1"/>
      <c r="N3019" s="1"/>
      <c r="O3019" s="1"/>
      <c r="P3019" s="1" t="str">
        <f>_xlfn.IFNA(VLOOKUP(Tabla1[[#This Row],[Departamento]],Departamentos,2,FALSE),"")</f>
        <v/>
      </c>
      <c r="Q3019" s="1"/>
      <c r="R3019" s="1" t="str">
        <f>_xlfn.IFNA(VLOOKUP(Tabla1[[#This Row],[Municipio]],Municipios,2,FALSE),"")</f>
        <v/>
      </c>
      <c r="S3019" s="1"/>
      <c r="T3019" s="1"/>
      <c r="U3019" s="1"/>
      <c r="V3019" s="1"/>
      <c r="W3019" s="1"/>
      <c r="Z3019" s="1"/>
    </row>
    <row r="3020" spans="1:26">
      <c r="A3020" s="1"/>
      <c r="B3020" s="1"/>
      <c r="D3020" s="1"/>
      <c r="E3020" s="1"/>
      <c r="F3020" s="1"/>
      <c r="G3020" s="1"/>
      <c r="H3020" s="1"/>
      <c r="I3020" s="1" t="str">
        <f>IFERROR(VLOOKUP(Tabla1[[#This Row],[Tipo de Petición, queja o reclamo, queja o reclamo]],Tipif,2,0),"")</f>
        <v/>
      </c>
      <c r="J3020" s="2" t="str">
        <f>IF(Tabla1[[#This Row],[Fecha Radicado]]="","",IF(Tabla1[[#This Row],[Tipo de Petición, queja o reclamo, queja o reclamo]]="Sin término de respuesta","No aplica",WORKDAY(Tabla1[[#This Row],[Fecha Radicado]],Tabla1[[#This Row],[Plazo]],Festivos)))</f>
        <v/>
      </c>
      <c r="K3020" s="3" t="str">
        <f ca="1">IF(Tabla1[[#This Row],[Estado]]="No Aplica","",IF(Tabla1[[#This Row],[Estado]]="Con respuesta","Gestionado",IFERROR(NETWORKDAYS(TODAY(),Tabla1[[#This Row],[Fecha de Vencimiento]],Festivos),"")))</f>
        <v/>
      </c>
      <c r="L30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20" s="1"/>
      <c r="N3020" s="1"/>
      <c r="O3020" s="1"/>
      <c r="P3020" s="1" t="str">
        <f>_xlfn.IFNA(VLOOKUP(Tabla1[[#This Row],[Departamento]],Departamentos,2,FALSE),"")</f>
        <v/>
      </c>
      <c r="Q3020" s="1"/>
      <c r="R3020" s="1" t="str">
        <f>_xlfn.IFNA(VLOOKUP(Tabla1[[#This Row],[Municipio]],Municipios,2,FALSE),"")</f>
        <v/>
      </c>
      <c r="S3020" s="1"/>
      <c r="T3020" s="1"/>
      <c r="U3020" s="1"/>
      <c r="V3020" s="1"/>
      <c r="W3020" s="1"/>
      <c r="Z3020" s="1"/>
    </row>
    <row r="3021" spans="1:26">
      <c r="A3021" s="1"/>
      <c r="B3021" s="1"/>
      <c r="D3021" s="1"/>
      <c r="E3021" s="1"/>
      <c r="F3021" s="1"/>
      <c r="G3021" s="1"/>
      <c r="H3021" s="1"/>
      <c r="I3021" s="1" t="str">
        <f>IFERROR(VLOOKUP(Tabla1[[#This Row],[Tipo de Petición, queja o reclamo, queja o reclamo]],Tipif,2,0),"")</f>
        <v/>
      </c>
      <c r="J3021" s="2" t="str">
        <f>IF(Tabla1[[#This Row],[Fecha Radicado]]="","",IF(Tabla1[[#This Row],[Tipo de Petición, queja o reclamo, queja o reclamo]]="Sin término de respuesta","No aplica",WORKDAY(Tabla1[[#This Row],[Fecha Radicado]],Tabla1[[#This Row],[Plazo]],Festivos)))</f>
        <v/>
      </c>
      <c r="K3021" s="3" t="str">
        <f ca="1">IF(Tabla1[[#This Row],[Estado]]="No Aplica","",IF(Tabla1[[#This Row],[Estado]]="Con respuesta","Gestionado",IFERROR(NETWORKDAYS(TODAY(),Tabla1[[#This Row],[Fecha de Vencimiento]],Festivos),"")))</f>
        <v/>
      </c>
      <c r="L30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21" s="1"/>
      <c r="N3021" s="1"/>
      <c r="O3021" s="1"/>
      <c r="P3021" s="1" t="str">
        <f>_xlfn.IFNA(VLOOKUP(Tabla1[[#This Row],[Departamento]],Departamentos,2,FALSE),"")</f>
        <v/>
      </c>
      <c r="Q3021" s="1"/>
      <c r="R3021" s="1" t="str">
        <f>_xlfn.IFNA(VLOOKUP(Tabla1[[#This Row],[Municipio]],Municipios,2,FALSE),"")</f>
        <v/>
      </c>
      <c r="S3021" s="1"/>
      <c r="T3021" s="1"/>
      <c r="U3021" s="1"/>
      <c r="V3021" s="1"/>
      <c r="W3021" s="1"/>
      <c r="Z3021" s="1"/>
    </row>
    <row r="3022" spans="1:26">
      <c r="A3022" s="1"/>
      <c r="B3022" s="1"/>
      <c r="D3022" s="1"/>
      <c r="E3022" s="1"/>
      <c r="F3022" s="1"/>
      <c r="G3022" s="1"/>
      <c r="H3022" s="1"/>
      <c r="I3022" s="1" t="str">
        <f>IFERROR(VLOOKUP(Tabla1[[#This Row],[Tipo de Petición, queja o reclamo, queja o reclamo]],Tipif,2,0),"")</f>
        <v/>
      </c>
      <c r="J3022" s="2" t="str">
        <f>IF(Tabla1[[#This Row],[Fecha Radicado]]="","",IF(Tabla1[[#This Row],[Tipo de Petición, queja o reclamo, queja o reclamo]]="Sin término de respuesta","No aplica",WORKDAY(Tabla1[[#This Row],[Fecha Radicado]],Tabla1[[#This Row],[Plazo]],Festivos)))</f>
        <v/>
      </c>
      <c r="K3022" s="3" t="str">
        <f ca="1">IF(Tabla1[[#This Row],[Estado]]="No Aplica","",IF(Tabla1[[#This Row],[Estado]]="Con respuesta","Gestionado",IFERROR(NETWORKDAYS(TODAY(),Tabla1[[#This Row],[Fecha de Vencimiento]],Festivos),"")))</f>
        <v/>
      </c>
      <c r="L30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22" s="1"/>
      <c r="N3022" s="1"/>
      <c r="O3022" s="1"/>
      <c r="P3022" s="1" t="str">
        <f>_xlfn.IFNA(VLOOKUP(Tabla1[[#This Row],[Departamento]],Departamentos,2,FALSE),"")</f>
        <v/>
      </c>
      <c r="Q3022" s="1"/>
      <c r="R3022" s="1" t="str">
        <f>_xlfn.IFNA(VLOOKUP(Tabla1[[#This Row],[Municipio]],Municipios,2,FALSE),"")</f>
        <v/>
      </c>
      <c r="S3022" s="1"/>
      <c r="T3022" s="1"/>
      <c r="U3022" s="1"/>
      <c r="V3022" s="1"/>
      <c r="W3022" s="1"/>
      <c r="Z3022" s="1"/>
    </row>
    <row r="3023" spans="1:26">
      <c r="A3023" s="1"/>
      <c r="B3023" s="1"/>
      <c r="D3023" s="1"/>
      <c r="E3023" s="1"/>
      <c r="F3023" s="1"/>
      <c r="G3023" s="1"/>
      <c r="H3023" s="1"/>
      <c r="I3023" s="1" t="str">
        <f>IFERROR(VLOOKUP(Tabla1[[#This Row],[Tipo de Petición, queja o reclamo, queja o reclamo]],Tipif,2,0),"")</f>
        <v/>
      </c>
      <c r="J3023" s="2" t="str">
        <f>IF(Tabla1[[#This Row],[Fecha Radicado]]="","",IF(Tabla1[[#This Row],[Tipo de Petición, queja o reclamo, queja o reclamo]]="Sin término de respuesta","No aplica",WORKDAY(Tabla1[[#This Row],[Fecha Radicado]],Tabla1[[#This Row],[Plazo]],Festivos)))</f>
        <v/>
      </c>
      <c r="K3023" s="3" t="str">
        <f ca="1">IF(Tabla1[[#This Row],[Estado]]="No Aplica","",IF(Tabla1[[#This Row],[Estado]]="Con respuesta","Gestionado",IFERROR(NETWORKDAYS(TODAY(),Tabla1[[#This Row],[Fecha de Vencimiento]],Festivos),"")))</f>
        <v/>
      </c>
      <c r="L30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23" s="1"/>
      <c r="N3023" s="1"/>
      <c r="O3023" s="1"/>
      <c r="P3023" s="1" t="str">
        <f>_xlfn.IFNA(VLOOKUP(Tabla1[[#This Row],[Departamento]],Departamentos,2,FALSE),"")</f>
        <v/>
      </c>
      <c r="Q3023" s="1"/>
      <c r="R3023" s="1" t="str">
        <f>_xlfn.IFNA(VLOOKUP(Tabla1[[#This Row],[Municipio]],Municipios,2,FALSE),"")</f>
        <v/>
      </c>
      <c r="S3023" s="1"/>
      <c r="T3023" s="1"/>
      <c r="U3023" s="1"/>
      <c r="V3023" s="1"/>
      <c r="W3023" s="1"/>
      <c r="Z3023" s="1"/>
    </row>
    <row r="3024" spans="1:26">
      <c r="A3024" s="1"/>
      <c r="B3024" s="1"/>
      <c r="D3024" s="1"/>
      <c r="E3024" s="1"/>
      <c r="F3024" s="1"/>
      <c r="G3024" s="1"/>
      <c r="H3024" s="1"/>
      <c r="I3024" s="1" t="str">
        <f>IFERROR(VLOOKUP(Tabla1[[#This Row],[Tipo de Petición, queja o reclamo, queja o reclamo]],Tipif,2,0),"")</f>
        <v/>
      </c>
      <c r="J3024" s="2" t="str">
        <f>IF(Tabla1[[#This Row],[Fecha Radicado]]="","",IF(Tabla1[[#This Row],[Tipo de Petición, queja o reclamo, queja o reclamo]]="Sin término de respuesta","No aplica",WORKDAY(Tabla1[[#This Row],[Fecha Radicado]],Tabla1[[#This Row],[Plazo]],Festivos)))</f>
        <v/>
      </c>
      <c r="K3024" s="3" t="str">
        <f ca="1">IF(Tabla1[[#This Row],[Estado]]="No Aplica","",IF(Tabla1[[#This Row],[Estado]]="Con respuesta","Gestionado",IFERROR(NETWORKDAYS(TODAY(),Tabla1[[#This Row],[Fecha de Vencimiento]],Festivos),"")))</f>
        <v/>
      </c>
      <c r="L30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24" s="1"/>
      <c r="N3024" s="1"/>
      <c r="O3024" s="1"/>
      <c r="P3024" s="1" t="str">
        <f>_xlfn.IFNA(VLOOKUP(Tabla1[[#This Row],[Departamento]],Departamentos,2,FALSE),"")</f>
        <v/>
      </c>
      <c r="Q3024" s="1"/>
      <c r="R3024" s="1" t="str">
        <f>_xlfn.IFNA(VLOOKUP(Tabla1[[#This Row],[Municipio]],Municipios,2,FALSE),"")</f>
        <v/>
      </c>
      <c r="S3024" s="1"/>
      <c r="T3024" s="1"/>
      <c r="U3024" s="1"/>
      <c r="V3024" s="1"/>
      <c r="W3024" s="1"/>
      <c r="Z3024" s="1"/>
    </row>
    <row r="3025" spans="1:26">
      <c r="A3025" s="1"/>
      <c r="B3025" s="1"/>
      <c r="D3025" s="1"/>
      <c r="E3025" s="1"/>
      <c r="F3025" s="1"/>
      <c r="G3025" s="1"/>
      <c r="H3025" s="1"/>
      <c r="I3025" s="1" t="str">
        <f>IFERROR(VLOOKUP(Tabla1[[#This Row],[Tipo de Petición, queja o reclamo, queja o reclamo]],Tipif,2,0),"")</f>
        <v/>
      </c>
      <c r="J3025" s="2" t="str">
        <f>IF(Tabla1[[#This Row],[Fecha Radicado]]="","",IF(Tabla1[[#This Row],[Tipo de Petición, queja o reclamo, queja o reclamo]]="Sin término de respuesta","No aplica",WORKDAY(Tabla1[[#This Row],[Fecha Radicado]],Tabla1[[#This Row],[Plazo]],Festivos)))</f>
        <v/>
      </c>
      <c r="K3025" s="3" t="str">
        <f ca="1">IF(Tabla1[[#This Row],[Estado]]="No Aplica","",IF(Tabla1[[#This Row],[Estado]]="Con respuesta","Gestionado",IFERROR(NETWORKDAYS(TODAY(),Tabla1[[#This Row],[Fecha de Vencimiento]],Festivos),"")))</f>
        <v/>
      </c>
      <c r="L30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25" s="1"/>
      <c r="N3025" s="1"/>
      <c r="O3025" s="1"/>
      <c r="P3025" s="1" t="str">
        <f>_xlfn.IFNA(VLOOKUP(Tabla1[[#This Row],[Departamento]],Departamentos,2,FALSE),"")</f>
        <v/>
      </c>
      <c r="Q3025" s="1"/>
      <c r="R3025" s="1" t="str">
        <f>_xlfn.IFNA(VLOOKUP(Tabla1[[#This Row],[Municipio]],Municipios,2,FALSE),"")</f>
        <v/>
      </c>
      <c r="S3025" s="1"/>
      <c r="T3025" s="1"/>
      <c r="U3025" s="1"/>
      <c r="V3025" s="1"/>
      <c r="W3025" s="1"/>
      <c r="Z3025" s="1"/>
    </row>
    <row r="3026" spans="1:26">
      <c r="A3026" s="1"/>
      <c r="B3026" s="1"/>
      <c r="D3026" s="1"/>
      <c r="E3026" s="1"/>
      <c r="F3026" s="1"/>
      <c r="G3026" s="1"/>
      <c r="H3026" s="1"/>
      <c r="I3026" s="1" t="str">
        <f>IFERROR(VLOOKUP(Tabla1[[#This Row],[Tipo de Petición, queja o reclamo, queja o reclamo]],Tipif,2,0),"")</f>
        <v/>
      </c>
      <c r="J3026" s="2" t="str">
        <f>IF(Tabla1[[#This Row],[Fecha Radicado]]="","",IF(Tabla1[[#This Row],[Tipo de Petición, queja o reclamo, queja o reclamo]]="Sin término de respuesta","No aplica",WORKDAY(Tabla1[[#This Row],[Fecha Radicado]],Tabla1[[#This Row],[Plazo]],Festivos)))</f>
        <v/>
      </c>
      <c r="K3026" s="3" t="str">
        <f ca="1">IF(Tabla1[[#This Row],[Estado]]="No Aplica","",IF(Tabla1[[#This Row],[Estado]]="Con respuesta","Gestionado",IFERROR(NETWORKDAYS(TODAY(),Tabla1[[#This Row],[Fecha de Vencimiento]],Festivos),"")))</f>
        <v/>
      </c>
      <c r="L30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26" s="1"/>
      <c r="N3026" s="1"/>
      <c r="O3026" s="1"/>
      <c r="P3026" s="1" t="str">
        <f>_xlfn.IFNA(VLOOKUP(Tabla1[[#This Row],[Departamento]],Departamentos,2,FALSE),"")</f>
        <v/>
      </c>
      <c r="Q3026" s="1"/>
      <c r="R3026" s="1" t="str">
        <f>_xlfn.IFNA(VLOOKUP(Tabla1[[#This Row],[Municipio]],Municipios,2,FALSE),"")</f>
        <v/>
      </c>
      <c r="S3026" s="1"/>
      <c r="T3026" s="1"/>
      <c r="U3026" s="1"/>
      <c r="V3026" s="1"/>
      <c r="W3026" s="1"/>
      <c r="Z3026" s="1"/>
    </row>
    <row r="3027" spans="1:26">
      <c r="A3027" s="1"/>
      <c r="B3027" s="1"/>
      <c r="D3027" s="1"/>
      <c r="E3027" s="1"/>
      <c r="F3027" s="1"/>
      <c r="G3027" s="1"/>
      <c r="H3027" s="1"/>
      <c r="I3027" s="1" t="str">
        <f>IFERROR(VLOOKUP(Tabla1[[#This Row],[Tipo de Petición, queja o reclamo, queja o reclamo]],Tipif,2,0),"")</f>
        <v/>
      </c>
      <c r="J3027" s="2" t="str">
        <f>IF(Tabla1[[#This Row],[Fecha Radicado]]="","",IF(Tabla1[[#This Row],[Tipo de Petición, queja o reclamo, queja o reclamo]]="Sin término de respuesta","No aplica",WORKDAY(Tabla1[[#This Row],[Fecha Radicado]],Tabla1[[#This Row],[Plazo]],Festivos)))</f>
        <v/>
      </c>
      <c r="K3027" s="3" t="str">
        <f ca="1">IF(Tabla1[[#This Row],[Estado]]="No Aplica","",IF(Tabla1[[#This Row],[Estado]]="Con respuesta","Gestionado",IFERROR(NETWORKDAYS(TODAY(),Tabla1[[#This Row],[Fecha de Vencimiento]],Festivos),"")))</f>
        <v/>
      </c>
      <c r="L30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27" s="1"/>
      <c r="N3027" s="1"/>
      <c r="O3027" s="1"/>
      <c r="P3027" s="1" t="str">
        <f>_xlfn.IFNA(VLOOKUP(Tabla1[[#This Row],[Departamento]],Departamentos,2,FALSE),"")</f>
        <v/>
      </c>
      <c r="Q3027" s="1"/>
      <c r="R3027" s="1" t="str">
        <f>_xlfn.IFNA(VLOOKUP(Tabla1[[#This Row],[Municipio]],Municipios,2,FALSE),"")</f>
        <v/>
      </c>
      <c r="S3027" s="1"/>
      <c r="T3027" s="1"/>
      <c r="U3027" s="1"/>
      <c r="V3027" s="1"/>
      <c r="W3027" s="1"/>
      <c r="Z3027" s="1"/>
    </row>
    <row r="3028" spans="1:26">
      <c r="A3028" s="1"/>
      <c r="B3028" s="1"/>
      <c r="D3028" s="1"/>
      <c r="E3028" s="1"/>
      <c r="F3028" s="1"/>
      <c r="G3028" s="1"/>
      <c r="H3028" s="1"/>
      <c r="I3028" s="1" t="str">
        <f>IFERROR(VLOOKUP(Tabla1[[#This Row],[Tipo de Petición, queja o reclamo, queja o reclamo]],Tipif,2,0),"")</f>
        <v/>
      </c>
      <c r="J3028" s="2" t="str">
        <f>IF(Tabla1[[#This Row],[Fecha Radicado]]="","",IF(Tabla1[[#This Row],[Tipo de Petición, queja o reclamo, queja o reclamo]]="Sin término de respuesta","No aplica",WORKDAY(Tabla1[[#This Row],[Fecha Radicado]],Tabla1[[#This Row],[Plazo]],Festivos)))</f>
        <v/>
      </c>
      <c r="K3028" s="3" t="str">
        <f ca="1">IF(Tabla1[[#This Row],[Estado]]="No Aplica","",IF(Tabla1[[#This Row],[Estado]]="Con respuesta","Gestionado",IFERROR(NETWORKDAYS(TODAY(),Tabla1[[#This Row],[Fecha de Vencimiento]],Festivos),"")))</f>
        <v/>
      </c>
      <c r="L30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28" s="1"/>
      <c r="N3028" s="1"/>
      <c r="O3028" s="1"/>
      <c r="P3028" s="1" t="str">
        <f>_xlfn.IFNA(VLOOKUP(Tabla1[[#This Row],[Departamento]],Departamentos,2,FALSE),"")</f>
        <v/>
      </c>
      <c r="Q3028" s="1"/>
      <c r="R3028" s="1" t="str">
        <f>_xlfn.IFNA(VLOOKUP(Tabla1[[#This Row],[Municipio]],Municipios,2,FALSE),"")</f>
        <v/>
      </c>
      <c r="S3028" s="1"/>
      <c r="T3028" s="1"/>
      <c r="U3028" s="1"/>
      <c r="V3028" s="1"/>
      <c r="W3028" s="1"/>
      <c r="Z3028" s="1"/>
    </row>
    <row r="3029" spans="1:26">
      <c r="A3029" s="1"/>
      <c r="B3029" s="1"/>
      <c r="D3029" s="1"/>
      <c r="E3029" s="1"/>
      <c r="F3029" s="1"/>
      <c r="G3029" s="1"/>
      <c r="H3029" s="1"/>
      <c r="I3029" s="1" t="str">
        <f>IFERROR(VLOOKUP(Tabla1[[#This Row],[Tipo de Petición, queja o reclamo, queja o reclamo]],Tipif,2,0),"")</f>
        <v/>
      </c>
      <c r="J3029" s="2" t="str">
        <f>IF(Tabla1[[#This Row],[Fecha Radicado]]="","",IF(Tabla1[[#This Row],[Tipo de Petición, queja o reclamo, queja o reclamo]]="Sin término de respuesta","No aplica",WORKDAY(Tabla1[[#This Row],[Fecha Radicado]],Tabla1[[#This Row],[Plazo]],Festivos)))</f>
        <v/>
      </c>
      <c r="K3029" s="3" t="str">
        <f ca="1">IF(Tabla1[[#This Row],[Estado]]="No Aplica","",IF(Tabla1[[#This Row],[Estado]]="Con respuesta","Gestionado",IFERROR(NETWORKDAYS(TODAY(),Tabla1[[#This Row],[Fecha de Vencimiento]],Festivos),"")))</f>
        <v/>
      </c>
      <c r="L30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29" s="1"/>
      <c r="N3029" s="1"/>
      <c r="O3029" s="1"/>
      <c r="P3029" s="1" t="str">
        <f>_xlfn.IFNA(VLOOKUP(Tabla1[[#This Row],[Departamento]],Departamentos,2,FALSE),"")</f>
        <v/>
      </c>
      <c r="Q3029" s="1"/>
      <c r="R3029" s="1" t="str">
        <f>_xlfn.IFNA(VLOOKUP(Tabla1[[#This Row],[Municipio]],Municipios,2,FALSE),"")</f>
        <v/>
      </c>
      <c r="S3029" s="1"/>
      <c r="T3029" s="1"/>
      <c r="U3029" s="1"/>
      <c r="V3029" s="1"/>
      <c r="W3029" s="1"/>
      <c r="Z3029" s="1"/>
    </row>
    <row r="3030" spans="1:26">
      <c r="A3030" s="1"/>
      <c r="B3030" s="1"/>
      <c r="D3030" s="1"/>
      <c r="E3030" s="1"/>
      <c r="F3030" s="1"/>
      <c r="G3030" s="1"/>
      <c r="H3030" s="1"/>
      <c r="I3030" s="1" t="str">
        <f>IFERROR(VLOOKUP(Tabla1[[#This Row],[Tipo de Petición, queja o reclamo, queja o reclamo]],Tipif,2,0),"")</f>
        <v/>
      </c>
      <c r="J3030" s="2" t="str">
        <f>IF(Tabla1[[#This Row],[Fecha Radicado]]="","",IF(Tabla1[[#This Row],[Tipo de Petición, queja o reclamo, queja o reclamo]]="Sin término de respuesta","No aplica",WORKDAY(Tabla1[[#This Row],[Fecha Radicado]],Tabla1[[#This Row],[Plazo]],Festivos)))</f>
        <v/>
      </c>
      <c r="K3030" s="3" t="str">
        <f ca="1">IF(Tabla1[[#This Row],[Estado]]="No Aplica","",IF(Tabla1[[#This Row],[Estado]]="Con respuesta","Gestionado",IFERROR(NETWORKDAYS(TODAY(),Tabla1[[#This Row],[Fecha de Vencimiento]],Festivos),"")))</f>
        <v/>
      </c>
      <c r="L30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30" s="1"/>
      <c r="N3030" s="1"/>
      <c r="O3030" s="1"/>
      <c r="P3030" s="1" t="str">
        <f>_xlfn.IFNA(VLOOKUP(Tabla1[[#This Row],[Departamento]],Departamentos,2,FALSE),"")</f>
        <v/>
      </c>
      <c r="Q3030" s="1"/>
      <c r="R3030" s="1" t="str">
        <f>_xlfn.IFNA(VLOOKUP(Tabla1[[#This Row],[Municipio]],Municipios,2,FALSE),"")</f>
        <v/>
      </c>
      <c r="S3030" s="1"/>
      <c r="T3030" s="1"/>
      <c r="U3030" s="1"/>
      <c r="V3030" s="1"/>
      <c r="W3030" s="1"/>
      <c r="Z3030" s="1"/>
    </row>
    <row r="3031" spans="1:26">
      <c r="A3031" s="1"/>
      <c r="B3031" s="1"/>
      <c r="D3031" s="1"/>
      <c r="E3031" s="1"/>
      <c r="F3031" s="1"/>
      <c r="G3031" s="1"/>
      <c r="H3031" s="1"/>
      <c r="I3031" s="1" t="str">
        <f>IFERROR(VLOOKUP(Tabla1[[#This Row],[Tipo de Petición, queja o reclamo, queja o reclamo]],Tipif,2,0),"")</f>
        <v/>
      </c>
      <c r="J3031" s="2" t="str">
        <f>IF(Tabla1[[#This Row],[Fecha Radicado]]="","",IF(Tabla1[[#This Row],[Tipo de Petición, queja o reclamo, queja o reclamo]]="Sin término de respuesta","No aplica",WORKDAY(Tabla1[[#This Row],[Fecha Radicado]],Tabla1[[#This Row],[Plazo]],Festivos)))</f>
        <v/>
      </c>
      <c r="K3031" s="3" t="str">
        <f ca="1">IF(Tabla1[[#This Row],[Estado]]="No Aplica","",IF(Tabla1[[#This Row],[Estado]]="Con respuesta","Gestionado",IFERROR(NETWORKDAYS(TODAY(),Tabla1[[#This Row],[Fecha de Vencimiento]],Festivos),"")))</f>
        <v/>
      </c>
      <c r="L30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31" s="1"/>
      <c r="N3031" s="1"/>
      <c r="O3031" s="1"/>
      <c r="P3031" s="1" t="str">
        <f>_xlfn.IFNA(VLOOKUP(Tabla1[[#This Row],[Departamento]],Departamentos,2,FALSE),"")</f>
        <v/>
      </c>
      <c r="Q3031" s="1"/>
      <c r="R3031" s="1" t="str">
        <f>_xlfn.IFNA(VLOOKUP(Tabla1[[#This Row],[Municipio]],Municipios,2,FALSE),"")</f>
        <v/>
      </c>
      <c r="S3031" s="1"/>
      <c r="T3031" s="1"/>
      <c r="U3031" s="1"/>
      <c r="V3031" s="1"/>
      <c r="W3031" s="1"/>
      <c r="Z3031" s="1"/>
    </row>
    <row r="3032" spans="1:26">
      <c r="A3032" s="1"/>
      <c r="B3032" s="1"/>
      <c r="D3032" s="1"/>
      <c r="E3032" s="1"/>
      <c r="F3032" s="1"/>
      <c r="G3032" s="1"/>
      <c r="H3032" s="1"/>
      <c r="I3032" s="1" t="str">
        <f>IFERROR(VLOOKUP(Tabla1[[#This Row],[Tipo de Petición, queja o reclamo, queja o reclamo]],Tipif,2,0),"")</f>
        <v/>
      </c>
      <c r="J3032" s="2" t="str">
        <f>IF(Tabla1[[#This Row],[Fecha Radicado]]="","",IF(Tabla1[[#This Row],[Tipo de Petición, queja o reclamo, queja o reclamo]]="Sin término de respuesta","No aplica",WORKDAY(Tabla1[[#This Row],[Fecha Radicado]],Tabla1[[#This Row],[Plazo]],Festivos)))</f>
        <v/>
      </c>
      <c r="K3032" s="3" t="str">
        <f ca="1">IF(Tabla1[[#This Row],[Estado]]="No Aplica","",IF(Tabla1[[#This Row],[Estado]]="Con respuesta","Gestionado",IFERROR(NETWORKDAYS(TODAY(),Tabla1[[#This Row],[Fecha de Vencimiento]],Festivos),"")))</f>
        <v/>
      </c>
      <c r="L30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32" s="1"/>
      <c r="N3032" s="1"/>
      <c r="O3032" s="1"/>
      <c r="P3032" s="1" t="str">
        <f>_xlfn.IFNA(VLOOKUP(Tabla1[[#This Row],[Departamento]],Departamentos,2,FALSE),"")</f>
        <v/>
      </c>
      <c r="Q3032" s="1"/>
      <c r="R3032" s="1" t="str">
        <f>_xlfn.IFNA(VLOOKUP(Tabla1[[#This Row],[Municipio]],Municipios,2,FALSE),"")</f>
        <v/>
      </c>
      <c r="S3032" s="1"/>
      <c r="T3032" s="1"/>
      <c r="U3032" s="1"/>
      <c r="V3032" s="1"/>
      <c r="W3032" s="1"/>
      <c r="Z3032" s="1"/>
    </row>
    <row r="3033" spans="1:26">
      <c r="A3033" s="1"/>
      <c r="B3033" s="1"/>
      <c r="D3033" s="1"/>
      <c r="E3033" s="1"/>
      <c r="F3033" s="1"/>
      <c r="G3033" s="1"/>
      <c r="H3033" s="1"/>
      <c r="I3033" s="1" t="str">
        <f>IFERROR(VLOOKUP(Tabla1[[#This Row],[Tipo de Petición, queja o reclamo, queja o reclamo]],Tipif,2,0),"")</f>
        <v/>
      </c>
      <c r="J3033" s="2" t="str">
        <f>IF(Tabla1[[#This Row],[Fecha Radicado]]="","",IF(Tabla1[[#This Row],[Tipo de Petición, queja o reclamo, queja o reclamo]]="Sin término de respuesta","No aplica",WORKDAY(Tabla1[[#This Row],[Fecha Radicado]],Tabla1[[#This Row],[Plazo]],Festivos)))</f>
        <v/>
      </c>
      <c r="K3033" s="3" t="str">
        <f ca="1">IF(Tabla1[[#This Row],[Estado]]="No Aplica","",IF(Tabla1[[#This Row],[Estado]]="Con respuesta","Gestionado",IFERROR(NETWORKDAYS(TODAY(),Tabla1[[#This Row],[Fecha de Vencimiento]],Festivos),"")))</f>
        <v/>
      </c>
      <c r="L30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33" s="1"/>
      <c r="N3033" s="1"/>
      <c r="O3033" s="1"/>
      <c r="P3033" s="1" t="str">
        <f>_xlfn.IFNA(VLOOKUP(Tabla1[[#This Row],[Departamento]],Departamentos,2,FALSE),"")</f>
        <v/>
      </c>
      <c r="Q3033" s="1"/>
      <c r="R3033" s="1" t="str">
        <f>_xlfn.IFNA(VLOOKUP(Tabla1[[#This Row],[Municipio]],Municipios,2,FALSE),"")</f>
        <v/>
      </c>
      <c r="S3033" s="1"/>
      <c r="T3033" s="1"/>
      <c r="U3033" s="1"/>
      <c r="V3033" s="1"/>
      <c r="W3033" s="1"/>
      <c r="Z3033" s="1"/>
    </row>
    <row r="3034" spans="1:26">
      <c r="A3034" s="1"/>
      <c r="B3034" s="1"/>
      <c r="D3034" s="1"/>
      <c r="E3034" s="1"/>
      <c r="F3034" s="1"/>
      <c r="G3034" s="1"/>
      <c r="H3034" s="1"/>
      <c r="I3034" s="1" t="str">
        <f>IFERROR(VLOOKUP(Tabla1[[#This Row],[Tipo de Petición, queja o reclamo, queja o reclamo]],Tipif,2,0),"")</f>
        <v/>
      </c>
      <c r="J3034" s="2" t="str">
        <f>IF(Tabla1[[#This Row],[Fecha Radicado]]="","",IF(Tabla1[[#This Row],[Tipo de Petición, queja o reclamo, queja o reclamo]]="Sin término de respuesta","No aplica",WORKDAY(Tabla1[[#This Row],[Fecha Radicado]],Tabla1[[#This Row],[Plazo]],Festivos)))</f>
        <v/>
      </c>
      <c r="K3034" s="3" t="str">
        <f ca="1">IF(Tabla1[[#This Row],[Estado]]="No Aplica","",IF(Tabla1[[#This Row],[Estado]]="Con respuesta","Gestionado",IFERROR(NETWORKDAYS(TODAY(),Tabla1[[#This Row],[Fecha de Vencimiento]],Festivos),"")))</f>
        <v/>
      </c>
      <c r="L30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34" s="1"/>
      <c r="N3034" s="1"/>
      <c r="O3034" s="1"/>
      <c r="P3034" s="1" t="str">
        <f>_xlfn.IFNA(VLOOKUP(Tabla1[[#This Row],[Departamento]],Departamentos,2,FALSE),"")</f>
        <v/>
      </c>
      <c r="Q3034" s="1"/>
      <c r="R3034" s="1" t="str">
        <f>_xlfn.IFNA(VLOOKUP(Tabla1[[#This Row],[Municipio]],Municipios,2,FALSE),"")</f>
        <v/>
      </c>
      <c r="S3034" s="1"/>
      <c r="T3034" s="1"/>
      <c r="U3034" s="1"/>
      <c r="V3034" s="1"/>
      <c r="W3034" s="1"/>
      <c r="Z3034" s="1"/>
    </row>
    <row r="3035" spans="1:26">
      <c r="A3035" s="1"/>
      <c r="B3035" s="1"/>
      <c r="D3035" s="1"/>
      <c r="E3035" s="1"/>
      <c r="F3035" s="1"/>
      <c r="G3035" s="1"/>
      <c r="H3035" s="1"/>
      <c r="I3035" s="1" t="str">
        <f>IFERROR(VLOOKUP(Tabla1[[#This Row],[Tipo de Petición, queja o reclamo, queja o reclamo]],Tipif,2,0),"")</f>
        <v/>
      </c>
      <c r="J3035" s="2" t="str">
        <f>IF(Tabla1[[#This Row],[Fecha Radicado]]="","",IF(Tabla1[[#This Row],[Tipo de Petición, queja o reclamo, queja o reclamo]]="Sin término de respuesta","No aplica",WORKDAY(Tabla1[[#This Row],[Fecha Radicado]],Tabla1[[#This Row],[Plazo]],Festivos)))</f>
        <v/>
      </c>
      <c r="K3035" s="3" t="str">
        <f ca="1">IF(Tabla1[[#This Row],[Estado]]="No Aplica","",IF(Tabla1[[#This Row],[Estado]]="Con respuesta","Gestionado",IFERROR(NETWORKDAYS(TODAY(),Tabla1[[#This Row],[Fecha de Vencimiento]],Festivos),"")))</f>
        <v/>
      </c>
      <c r="L30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35" s="1"/>
      <c r="N3035" s="1"/>
      <c r="O3035" s="1"/>
      <c r="P3035" s="1" t="str">
        <f>_xlfn.IFNA(VLOOKUP(Tabla1[[#This Row],[Departamento]],Departamentos,2,FALSE),"")</f>
        <v/>
      </c>
      <c r="Q3035" s="1"/>
      <c r="R3035" s="1" t="str">
        <f>_xlfn.IFNA(VLOOKUP(Tabla1[[#This Row],[Municipio]],Municipios,2,FALSE),"")</f>
        <v/>
      </c>
      <c r="S3035" s="1"/>
      <c r="T3035" s="1"/>
      <c r="U3035" s="1"/>
      <c r="V3035" s="1"/>
      <c r="W3035" s="1"/>
      <c r="Z3035" s="1"/>
    </row>
    <row r="3036" spans="1:26">
      <c r="A3036" s="1"/>
      <c r="B3036" s="1"/>
      <c r="D3036" s="1"/>
      <c r="E3036" s="1"/>
      <c r="F3036" s="1"/>
      <c r="G3036" s="1"/>
      <c r="H3036" s="1"/>
      <c r="I3036" s="1" t="str">
        <f>IFERROR(VLOOKUP(Tabla1[[#This Row],[Tipo de Petición, queja o reclamo, queja o reclamo]],Tipif,2,0),"")</f>
        <v/>
      </c>
      <c r="J3036" s="2" t="str">
        <f>IF(Tabla1[[#This Row],[Fecha Radicado]]="","",IF(Tabla1[[#This Row],[Tipo de Petición, queja o reclamo, queja o reclamo]]="Sin término de respuesta","No aplica",WORKDAY(Tabla1[[#This Row],[Fecha Radicado]],Tabla1[[#This Row],[Plazo]],Festivos)))</f>
        <v/>
      </c>
      <c r="K3036" s="3" t="str">
        <f ca="1">IF(Tabla1[[#This Row],[Estado]]="No Aplica","",IF(Tabla1[[#This Row],[Estado]]="Con respuesta","Gestionado",IFERROR(NETWORKDAYS(TODAY(),Tabla1[[#This Row],[Fecha de Vencimiento]],Festivos),"")))</f>
        <v/>
      </c>
      <c r="L30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36" s="1"/>
      <c r="N3036" s="1"/>
      <c r="O3036" s="1"/>
      <c r="P3036" s="1" t="str">
        <f>_xlfn.IFNA(VLOOKUP(Tabla1[[#This Row],[Departamento]],Departamentos,2,FALSE),"")</f>
        <v/>
      </c>
      <c r="Q3036" s="1"/>
      <c r="R3036" s="1" t="str">
        <f>_xlfn.IFNA(VLOOKUP(Tabla1[[#This Row],[Municipio]],Municipios,2,FALSE),"")</f>
        <v/>
      </c>
      <c r="S3036" s="1"/>
      <c r="T3036" s="1"/>
      <c r="U3036" s="1"/>
      <c r="V3036" s="1"/>
      <c r="W3036" s="1"/>
      <c r="Z3036" s="1"/>
    </row>
    <row r="3037" spans="1:26">
      <c r="A3037" s="1"/>
      <c r="B3037" s="1"/>
      <c r="D3037" s="1"/>
      <c r="E3037" s="1"/>
      <c r="F3037" s="1"/>
      <c r="G3037" s="1"/>
      <c r="H3037" s="1"/>
      <c r="I3037" s="1" t="str">
        <f>IFERROR(VLOOKUP(Tabla1[[#This Row],[Tipo de Petición, queja o reclamo, queja o reclamo]],Tipif,2,0),"")</f>
        <v/>
      </c>
      <c r="J3037" s="2" t="str">
        <f>IF(Tabla1[[#This Row],[Fecha Radicado]]="","",IF(Tabla1[[#This Row],[Tipo de Petición, queja o reclamo, queja o reclamo]]="Sin término de respuesta","No aplica",WORKDAY(Tabla1[[#This Row],[Fecha Radicado]],Tabla1[[#This Row],[Plazo]],Festivos)))</f>
        <v/>
      </c>
      <c r="K3037" s="3" t="str">
        <f ca="1">IF(Tabla1[[#This Row],[Estado]]="No Aplica","",IF(Tabla1[[#This Row],[Estado]]="Con respuesta","Gestionado",IFERROR(NETWORKDAYS(TODAY(),Tabla1[[#This Row],[Fecha de Vencimiento]],Festivos),"")))</f>
        <v/>
      </c>
      <c r="L30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37" s="1"/>
      <c r="N3037" s="1"/>
      <c r="O3037" s="1"/>
      <c r="P3037" s="1" t="str">
        <f>_xlfn.IFNA(VLOOKUP(Tabla1[[#This Row],[Departamento]],Departamentos,2,FALSE),"")</f>
        <v/>
      </c>
      <c r="Q3037" s="1"/>
      <c r="R3037" s="1" t="str">
        <f>_xlfn.IFNA(VLOOKUP(Tabla1[[#This Row],[Municipio]],Municipios,2,FALSE),"")</f>
        <v/>
      </c>
      <c r="S3037" s="1"/>
      <c r="T3037" s="1"/>
      <c r="U3037" s="1"/>
      <c r="V3037" s="1"/>
      <c r="W3037" s="1"/>
      <c r="Z3037" s="1"/>
    </row>
    <row r="3038" spans="1:26">
      <c r="A3038" s="1"/>
      <c r="B3038" s="1"/>
      <c r="D3038" s="1"/>
      <c r="E3038" s="1"/>
      <c r="F3038" s="1"/>
      <c r="G3038" s="1"/>
      <c r="H3038" s="1"/>
      <c r="I3038" s="1" t="str">
        <f>IFERROR(VLOOKUP(Tabla1[[#This Row],[Tipo de Petición, queja o reclamo, queja o reclamo]],Tipif,2,0),"")</f>
        <v/>
      </c>
      <c r="J3038" s="2" t="str">
        <f>IF(Tabla1[[#This Row],[Fecha Radicado]]="","",IF(Tabla1[[#This Row],[Tipo de Petición, queja o reclamo, queja o reclamo]]="Sin término de respuesta","No aplica",WORKDAY(Tabla1[[#This Row],[Fecha Radicado]],Tabla1[[#This Row],[Plazo]],Festivos)))</f>
        <v/>
      </c>
      <c r="K3038" s="3" t="str">
        <f ca="1">IF(Tabla1[[#This Row],[Estado]]="No Aplica","",IF(Tabla1[[#This Row],[Estado]]="Con respuesta","Gestionado",IFERROR(NETWORKDAYS(TODAY(),Tabla1[[#This Row],[Fecha de Vencimiento]],Festivos),"")))</f>
        <v/>
      </c>
      <c r="L30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38" s="1"/>
      <c r="N3038" s="1"/>
      <c r="O3038" s="1"/>
      <c r="P3038" s="1" t="str">
        <f>_xlfn.IFNA(VLOOKUP(Tabla1[[#This Row],[Departamento]],Departamentos,2,FALSE),"")</f>
        <v/>
      </c>
      <c r="Q3038" s="1"/>
      <c r="R3038" s="1" t="str">
        <f>_xlfn.IFNA(VLOOKUP(Tabla1[[#This Row],[Municipio]],Municipios,2,FALSE),"")</f>
        <v/>
      </c>
      <c r="S3038" s="1"/>
      <c r="T3038" s="1"/>
      <c r="U3038" s="1"/>
      <c r="V3038" s="1"/>
      <c r="W3038" s="1"/>
      <c r="Z3038" s="1"/>
    </row>
    <row r="3039" spans="1:26">
      <c r="A3039" s="1"/>
      <c r="B3039" s="1"/>
      <c r="D3039" s="1"/>
      <c r="E3039" s="1"/>
      <c r="F3039" s="1"/>
      <c r="G3039" s="1"/>
      <c r="H3039" s="1"/>
      <c r="I3039" s="1" t="str">
        <f>IFERROR(VLOOKUP(Tabla1[[#This Row],[Tipo de Petición, queja o reclamo, queja o reclamo]],Tipif,2,0),"")</f>
        <v/>
      </c>
      <c r="J3039" s="2" t="str">
        <f>IF(Tabla1[[#This Row],[Fecha Radicado]]="","",IF(Tabla1[[#This Row],[Tipo de Petición, queja o reclamo, queja o reclamo]]="Sin término de respuesta","No aplica",WORKDAY(Tabla1[[#This Row],[Fecha Radicado]],Tabla1[[#This Row],[Plazo]],Festivos)))</f>
        <v/>
      </c>
      <c r="K3039" s="3" t="str">
        <f ca="1">IF(Tabla1[[#This Row],[Estado]]="No Aplica","",IF(Tabla1[[#This Row],[Estado]]="Con respuesta","Gestionado",IFERROR(NETWORKDAYS(TODAY(),Tabla1[[#This Row],[Fecha de Vencimiento]],Festivos),"")))</f>
        <v/>
      </c>
      <c r="L30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39" s="1"/>
      <c r="N3039" s="1"/>
      <c r="O3039" s="1"/>
      <c r="P3039" s="1" t="str">
        <f>_xlfn.IFNA(VLOOKUP(Tabla1[[#This Row],[Departamento]],Departamentos,2,FALSE),"")</f>
        <v/>
      </c>
      <c r="Q3039" s="1"/>
      <c r="R3039" s="1" t="str">
        <f>_xlfn.IFNA(VLOOKUP(Tabla1[[#This Row],[Municipio]],Municipios,2,FALSE),"")</f>
        <v/>
      </c>
      <c r="S3039" s="1"/>
      <c r="T3039" s="1"/>
      <c r="U3039" s="1"/>
      <c r="V3039" s="1"/>
      <c r="W3039" s="1"/>
      <c r="Z3039" s="1"/>
    </row>
    <row r="3040" spans="1:26">
      <c r="A3040" s="1"/>
      <c r="B3040" s="1"/>
      <c r="D3040" s="1"/>
      <c r="E3040" s="1"/>
      <c r="F3040" s="1"/>
      <c r="G3040" s="1"/>
      <c r="H3040" s="1"/>
      <c r="I3040" s="1" t="str">
        <f>IFERROR(VLOOKUP(Tabla1[[#This Row],[Tipo de Petición, queja o reclamo, queja o reclamo]],Tipif,2,0),"")</f>
        <v/>
      </c>
      <c r="J3040" s="2" t="str">
        <f>IF(Tabla1[[#This Row],[Fecha Radicado]]="","",IF(Tabla1[[#This Row],[Tipo de Petición, queja o reclamo, queja o reclamo]]="Sin término de respuesta","No aplica",WORKDAY(Tabla1[[#This Row],[Fecha Radicado]],Tabla1[[#This Row],[Plazo]],Festivos)))</f>
        <v/>
      </c>
      <c r="K3040" s="3" t="str">
        <f ca="1">IF(Tabla1[[#This Row],[Estado]]="No Aplica","",IF(Tabla1[[#This Row],[Estado]]="Con respuesta","Gestionado",IFERROR(NETWORKDAYS(TODAY(),Tabla1[[#This Row],[Fecha de Vencimiento]],Festivos),"")))</f>
        <v/>
      </c>
      <c r="L30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40" s="1"/>
      <c r="N3040" s="1"/>
      <c r="O3040" s="1"/>
      <c r="P3040" s="1" t="str">
        <f>_xlfn.IFNA(VLOOKUP(Tabla1[[#This Row],[Departamento]],Departamentos,2,FALSE),"")</f>
        <v/>
      </c>
      <c r="Q3040" s="1"/>
      <c r="R3040" s="1" t="str">
        <f>_xlfn.IFNA(VLOOKUP(Tabla1[[#This Row],[Municipio]],Municipios,2,FALSE),"")</f>
        <v/>
      </c>
      <c r="S3040" s="1"/>
      <c r="T3040" s="1"/>
      <c r="U3040" s="1"/>
      <c r="V3040" s="1"/>
      <c r="W3040" s="1"/>
      <c r="Z3040" s="1"/>
    </row>
    <row r="3041" spans="1:26">
      <c r="A3041" s="1"/>
      <c r="B3041" s="1"/>
      <c r="D3041" s="1"/>
      <c r="E3041" s="1"/>
      <c r="F3041" s="1"/>
      <c r="G3041" s="1"/>
      <c r="H3041" s="1"/>
      <c r="I3041" s="1" t="str">
        <f>IFERROR(VLOOKUP(Tabla1[[#This Row],[Tipo de Petición, queja o reclamo, queja o reclamo]],Tipif,2,0),"")</f>
        <v/>
      </c>
      <c r="J3041" s="2" t="str">
        <f>IF(Tabla1[[#This Row],[Fecha Radicado]]="","",IF(Tabla1[[#This Row],[Tipo de Petición, queja o reclamo, queja o reclamo]]="Sin término de respuesta","No aplica",WORKDAY(Tabla1[[#This Row],[Fecha Radicado]],Tabla1[[#This Row],[Plazo]],Festivos)))</f>
        <v/>
      </c>
      <c r="K3041" s="3" t="str">
        <f ca="1">IF(Tabla1[[#This Row],[Estado]]="No Aplica","",IF(Tabla1[[#This Row],[Estado]]="Con respuesta","Gestionado",IFERROR(NETWORKDAYS(TODAY(),Tabla1[[#This Row],[Fecha de Vencimiento]],Festivos),"")))</f>
        <v/>
      </c>
      <c r="L30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41" s="1"/>
      <c r="N3041" s="1"/>
      <c r="O3041" s="1"/>
      <c r="P3041" s="1" t="str">
        <f>_xlfn.IFNA(VLOOKUP(Tabla1[[#This Row],[Departamento]],Departamentos,2,FALSE),"")</f>
        <v/>
      </c>
      <c r="Q3041" s="1"/>
      <c r="R3041" s="1" t="str">
        <f>_xlfn.IFNA(VLOOKUP(Tabla1[[#This Row],[Municipio]],Municipios,2,FALSE),"")</f>
        <v/>
      </c>
      <c r="S3041" s="1"/>
      <c r="T3041" s="1"/>
      <c r="U3041" s="1"/>
      <c r="V3041" s="1"/>
      <c r="W3041" s="1"/>
      <c r="Z3041" s="1"/>
    </row>
    <row r="3042" spans="1:26">
      <c r="A3042" s="1"/>
      <c r="B3042" s="1"/>
      <c r="D3042" s="1"/>
      <c r="E3042" s="1"/>
      <c r="F3042" s="1"/>
      <c r="G3042" s="1"/>
      <c r="H3042" s="1"/>
      <c r="I3042" s="1" t="str">
        <f>IFERROR(VLOOKUP(Tabla1[[#This Row],[Tipo de Petición, queja o reclamo, queja o reclamo]],Tipif,2,0),"")</f>
        <v/>
      </c>
      <c r="J3042" s="2" t="str">
        <f>IF(Tabla1[[#This Row],[Fecha Radicado]]="","",IF(Tabla1[[#This Row],[Tipo de Petición, queja o reclamo, queja o reclamo]]="Sin término de respuesta","No aplica",WORKDAY(Tabla1[[#This Row],[Fecha Radicado]],Tabla1[[#This Row],[Plazo]],Festivos)))</f>
        <v/>
      </c>
      <c r="K3042" s="3" t="str">
        <f ca="1">IF(Tabla1[[#This Row],[Estado]]="No Aplica","",IF(Tabla1[[#This Row],[Estado]]="Con respuesta","Gestionado",IFERROR(NETWORKDAYS(TODAY(),Tabla1[[#This Row],[Fecha de Vencimiento]],Festivos),"")))</f>
        <v/>
      </c>
      <c r="L30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42" s="1"/>
      <c r="N3042" s="1"/>
      <c r="O3042" s="1"/>
      <c r="P3042" s="1" t="str">
        <f>_xlfn.IFNA(VLOOKUP(Tabla1[[#This Row],[Departamento]],Departamentos,2,FALSE),"")</f>
        <v/>
      </c>
      <c r="Q3042" s="1"/>
      <c r="R3042" s="1" t="str">
        <f>_xlfn.IFNA(VLOOKUP(Tabla1[[#This Row],[Municipio]],Municipios,2,FALSE),"")</f>
        <v/>
      </c>
      <c r="S3042" s="1"/>
      <c r="T3042" s="1"/>
      <c r="U3042" s="1"/>
      <c r="V3042" s="1"/>
      <c r="W3042" s="1"/>
      <c r="Z3042" s="1"/>
    </row>
    <row r="3043" spans="1:26">
      <c r="A3043" s="1"/>
      <c r="B3043" s="1"/>
      <c r="D3043" s="1"/>
      <c r="E3043" s="1"/>
      <c r="F3043" s="1"/>
      <c r="G3043" s="1"/>
      <c r="H3043" s="1"/>
      <c r="I3043" s="1" t="str">
        <f>IFERROR(VLOOKUP(Tabla1[[#This Row],[Tipo de Petición, queja o reclamo, queja o reclamo]],Tipif,2,0),"")</f>
        <v/>
      </c>
      <c r="J3043" s="2" t="str">
        <f>IF(Tabla1[[#This Row],[Fecha Radicado]]="","",IF(Tabla1[[#This Row],[Tipo de Petición, queja o reclamo, queja o reclamo]]="Sin término de respuesta","No aplica",WORKDAY(Tabla1[[#This Row],[Fecha Radicado]],Tabla1[[#This Row],[Plazo]],Festivos)))</f>
        <v/>
      </c>
      <c r="K3043" s="3" t="str">
        <f ca="1">IF(Tabla1[[#This Row],[Estado]]="No Aplica","",IF(Tabla1[[#This Row],[Estado]]="Con respuesta","Gestionado",IFERROR(NETWORKDAYS(TODAY(),Tabla1[[#This Row],[Fecha de Vencimiento]],Festivos),"")))</f>
        <v/>
      </c>
      <c r="L30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43" s="1"/>
      <c r="N3043" s="1"/>
      <c r="O3043" s="1"/>
      <c r="P3043" s="1" t="str">
        <f>_xlfn.IFNA(VLOOKUP(Tabla1[[#This Row],[Departamento]],Departamentos,2,FALSE),"")</f>
        <v/>
      </c>
      <c r="Q3043" s="1"/>
      <c r="R3043" s="1" t="str">
        <f>_xlfn.IFNA(VLOOKUP(Tabla1[[#This Row],[Municipio]],Municipios,2,FALSE),"")</f>
        <v/>
      </c>
      <c r="S3043" s="1"/>
      <c r="T3043" s="1"/>
      <c r="U3043" s="1"/>
      <c r="V3043" s="1"/>
      <c r="W3043" s="1"/>
      <c r="Z3043" s="1"/>
    </row>
    <row r="3044" spans="1:26">
      <c r="A3044" s="1"/>
      <c r="B3044" s="1"/>
      <c r="D3044" s="1"/>
      <c r="E3044" s="1"/>
      <c r="F3044" s="1"/>
      <c r="G3044" s="1"/>
      <c r="H3044" s="1"/>
      <c r="I3044" s="1" t="str">
        <f>IFERROR(VLOOKUP(Tabla1[[#This Row],[Tipo de Petición, queja o reclamo, queja o reclamo]],Tipif,2,0),"")</f>
        <v/>
      </c>
      <c r="J3044" s="2" t="str">
        <f>IF(Tabla1[[#This Row],[Fecha Radicado]]="","",IF(Tabla1[[#This Row],[Tipo de Petición, queja o reclamo, queja o reclamo]]="Sin término de respuesta","No aplica",WORKDAY(Tabla1[[#This Row],[Fecha Radicado]],Tabla1[[#This Row],[Plazo]],Festivos)))</f>
        <v/>
      </c>
      <c r="K3044" s="3" t="str">
        <f ca="1">IF(Tabla1[[#This Row],[Estado]]="No Aplica","",IF(Tabla1[[#This Row],[Estado]]="Con respuesta","Gestionado",IFERROR(NETWORKDAYS(TODAY(),Tabla1[[#This Row],[Fecha de Vencimiento]],Festivos),"")))</f>
        <v/>
      </c>
      <c r="L30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44" s="1"/>
      <c r="N3044" s="1"/>
      <c r="O3044" s="1"/>
      <c r="P3044" s="1" t="str">
        <f>_xlfn.IFNA(VLOOKUP(Tabla1[[#This Row],[Departamento]],Departamentos,2,FALSE),"")</f>
        <v/>
      </c>
      <c r="Q3044" s="1"/>
      <c r="R3044" s="1" t="str">
        <f>_xlfn.IFNA(VLOOKUP(Tabla1[[#This Row],[Municipio]],Municipios,2,FALSE),"")</f>
        <v/>
      </c>
      <c r="S3044" s="1"/>
      <c r="T3044" s="1"/>
      <c r="U3044" s="1"/>
      <c r="V3044" s="1"/>
      <c r="W3044" s="1"/>
      <c r="Z3044" s="1"/>
    </row>
    <row r="3045" spans="1:26">
      <c r="A3045" s="1"/>
      <c r="B3045" s="1"/>
      <c r="D3045" s="1"/>
      <c r="E3045" s="1"/>
      <c r="F3045" s="1"/>
      <c r="G3045" s="1"/>
      <c r="H3045" s="1"/>
      <c r="I3045" s="1" t="str">
        <f>IFERROR(VLOOKUP(Tabla1[[#This Row],[Tipo de Petición, queja o reclamo, queja o reclamo]],Tipif,2,0),"")</f>
        <v/>
      </c>
      <c r="J3045" s="2" t="str">
        <f>IF(Tabla1[[#This Row],[Fecha Radicado]]="","",IF(Tabla1[[#This Row],[Tipo de Petición, queja o reclamo, queja o reclamo]]="Sin término de respuesta","No aplica",WORKDAY(Tabla1[[#This Row],[Fecha Radicado]],Tabla1[[#This Row],[Plazo]],Festivos)))</f>
        <v/>
      </c>
      <c r="K3045" s="3" t="str">
        <f ca="1">IF(Tabla1[[#This Row],[Estado]]="No Aplica","",IF(Tabla1[[#This Row],[Estado]]="Con respuesta","Gestionado",IFERROR(NETWORKDAYS(TODAY(),Tabla1[[#This Row],[Fecha de Vencimiento]],Festivos),"")))</f>
        <v/>
      </c>
      <c r="L30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45" s="1"/>
      <c r="N3045" s="1"/>
      <c r="O3045" s="1"/>
      <c r="P3045" s="1" t="str">
        <f>_xlfn.IFNA(VLOOKUP(Tabla1[[#This Row],[Departamento]],Departamentos,2,FALSE),"")</f>
        <v/>
      </c>
      <c r="Q3045" s="1"/>
      <c r="R3045" s="1" t="str">
        <f>_xlfn.IFNA(VLOOKUP(Tabla1[[#This Row],[Municipio]],Municipios,2,FALSE),"")</f>
        <v/>
      </c>
      <c r="S3045" s="1"/>
      <c r="T3045" s="1"/>
      <c r="U3045" s="1"/>
      <c r="V3045" s="1"/>
      <c r="W3045" s="1"/>
      <c r="Z3045" s="1"/>
    </row>
    <row r="3046" spans="1:26">
      <c r="A3046" s="1"/>
      <c r="B3046" s="1"/>
      <c r="D3046" s="1"/>
      <c r="E3046" s="1"/>
      <c r="F3046" s="1"/>
      <c r="G3046" s="1"/>
      <c r="H3046" s="1"/>
      <c r="I3046" s="1" t="str">
        <f>IFERROR(VLOOKUP(Tabla1[[#This Row],[Tipo de Petición, queja o reclamo, queja o reclamo]],Tipif,2,0),"")</f>
        <v/>
      </c>
      <c r="J3046" s="2" t="str">
        <f>IF(Tabla1[[#This Row],[Fecha Radicado]]="","",IF(Tabla1[[#This Row],[Tipo de Petición, queja o reclamo, queja o reclamo]]="Sin término de respuesta","No aplica",WORKDAY(Tabla1[[#This Row],[Fecha Radicado]],Tabla1[[#This Row],[Plazo]],Festivos)))</f>
        <v/>
      </c>
      <c r="K3046" s="3" t="str">
        <f ca="1">IF(Tabla1[[#This Row],[Estado]]="No Aplica","",IF(Tabla1[[#This Row],[Estado]]="Con respuesta","Gestionado",IFERROR(NETWORKDAYS(TODAY(),Tabla1[[#This Row],[Fecha de Vencimiento]],Festivos),"")))</f>
        <v/>
      </c>
      <c r="L30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46" s="1"/>
      <c r="N3046" s="1"/>
      <c r="O3046" s="1"/>
      <c r="P3046" s="1" t="str">
        <f>_xlfn.IFNA(VLOOKUP(Tabla1[[#This Row],[Departamento]],Departamentos,2,FALSE),"")</f>
        <v/>
      </c>
      <c r="Q3046" s="1"/>
      <c r="R3046" s="1" t="str">
        <f>_xlfn.IFNA(VLOOKUP(Tabla1[[#This Row],[Municipio]],Municipios,2,FALSE),"")</f>
        <v/>
      </c>
      <c r="S3046" s="1"/>
      <c r="T3046" s="1"/>
      <c r="U3046" s="1"/>
      <c r="V3046" s="1"/>
      <c r="W3046" s="1"/>
      <c r="Z3046" s="1"/>
    </row>
    <row r="3047" spans="1:26">
      <c r="A3047" s="1"/>
      <c r="B3047" s="1"/>
      <c r="D3047" s="1"/>
      <c r="E3047" s="1"/>
      <c r="F3047" s="1"/>
      <c r="G3047" s="1"/>
      <c r="H3047" s="1"/>
      <c r="I3047" s="1" t="str">
        <f>IFERROR(VLOOKUP(Tabla1[[#This Row],[Tipo de Petición, queja o reclamo, queja o reclamo]],Tipif,2,0),"")</f>
        <v/>
      </c>
      <c r="J3047" s="2" t="str">
        <f>IF(Tabla1[[#This Row],[Fecha Radicado]]="","",IF(Tabla1[[#This Row],[Tipo de Petición, queja o reclamo, queja o reclamo]]="Sin término de respuesta","No aplica",WORKDAY(Tabla1[[#This Row],[Fecha Radicado]],Tabla1[[#This Row],[Plazo]],Festivos)))</f>
        <v/>
      </c>
      <c r="K3047" s="3" t="str">
        <f ca="1">IF(Tabla1[[#This Row],[Estado]]="No Aplica","",IF(Tabla1[[#This Row],[Estado]]="Con respuesta","Gestionado",IFERROR(NETWORKDAYS(TODAY(),Tabla1[[#This Row],[Fecha de Vencimiento]],Festivos),"")))</f>
        <v/>
      </c>
      <c r="L30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47" s="1"/>
      <c r="N3047" s="1"/>
      <c r="O3047" s="1"/>
      <c r="P3047" s="1" t="str">
        <f>_xlfn.IFNA(VLOOKUP(Tabla1[[#This Row],[Departamento]],Departamentos,2,FALSE),"")</f>
        <v/>
      </c>
      <c r="Q3047" s="1"/>
      <c r="R3047" s="1" t="str">
        <f>_xlfn.IFNA(VLOOKUP(Tabla1[[#This Row],[Municipio]],Municipios,2,FALSE),"")</f>
        <v/>
      </c>
      <c r="S3047" s="1"/>
      <c r="T3047" s="1"/>
      <c r="U3047" s="1"/>
      <c r="V3047" s="1"/>
      <c r="W3047" s="1"/>
      <c r="Z3047" s="1"/>
    </row>
    <row r="3048" spans="1:26">
      <c r="A3048" s="1"/>
      <c r="B3048" s="1"/>
      <c r="D3048" s="1"/>
      <c r="E3048" s="1"/>
      <c r="F3048" s="1"/>
      <c r="G3048" s="1"/>
      <c r="H3048" s="1"/>
      <c r="I3048" s="1" t="str">
        <f>IFERROR(VLOOKUP(Tabla1[[#This Row],[Tipo de Petición, queja o reclamo, queja o reclamo]],Tipif,2,0),"")</f>
        <v/>
      </c>
      <c r="J3048" s="2" t="str">
        <f>IF(Tabla1[[#This Row],[Fecha Radicado]]="","",IF(Tabla1[[#This Row],[Tipo de Petición, queja o reclamo, queja o reclamo]]="Sin término de respuesta","No aplica",WORKDAY(Tabla1[[#This Row],[Fecha Radicado]],Tabla1[[#This Row],[Plazo]],Festivos)))</f>
        <v/>
      </c>
      <c r="K3048" s="3" t="str">
        <f ca="1">IF(Tabla1[[#This Row],[Estado]]="No Aplica","",IF(Tabla1[[#This Row],[Estado]]="Con respuesta","Gestionado",IFERROR(NETWORKDAYS(TODAY(),Tabla1[[#This Row],[Fecha de Vencimiento]],Festivos),"")))</f>
        <v/>
      </c>
      <c r="L30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48" s="1"/>
      <c r="N3048" s="1"/>
      <c r="O3048" s="1"/>
      <c r="P3048" s="1" t="str">
        <f>_xlfn.IFNA(VLOOKUP(Tabla1[[#This Row],[Departamento]],Departamentos,2,FALSE),"")</f>
        <v/>
      </c>
      <c r="Q3048" s="1"/>
      <c r="R3048" s="1" t="str">
        <f>_xlfn.IFNA(VLOOKUP(Tabla1[[#This Row],[Municipio]],Municipios,2,FALSE),"")</f>
        <v/>
      </c>
      <c r="S3048" s="1"/>
      <c r="T3048" s="1"/>
      <c r="U3048" s="1"/>
      <c r="V3048" s="1"/>
      <c r="W3048" s="1"/>
      <c r="Z3048" s="1"/>
    </row>
    <row r="3049" spans="1:26">
      <c r="A3049" s="1"/>
      <c r="B3049" s="1"/>
      <c r="D3049" s="1"/>
      <c r="E3049" s="1"/>
      <c r="F3049" s="1"/>
      <c r="G3049" s="1"/>
      <c r="H3049" s="1"/>
      <c r="I3049" s="1" t="str">
        <f>IFERROR(VLOOKUP(Tabla1[[#This Row],[Tipo de Petición, queja o reclamo, queja o reclamo]],Tipif,2,0),"")</f>
        <v/>
      </c>
      <c r="J3049" s="2" t="str">
        <f>IF(Tabla1[[#This Row],[Fecha Radicado]]="","",IF(Tabla1[[#This Row],[Tipo de Petición, queja o reclamo, queja o reclamo]]="Sin término de respuesta","No aplica",WORKDAY(Tabla1[[#This Row],[Fecha Radicado]],Tabla1[[#This Row],[Plazo]],Festivos)))</f>
        <v/>
      </c>
      <c r="K3049" s="3" t="str">
        <f ca="1">IF(Tabla1[[#This Row],[Estado]]="No Aplica","",IF(Tabla1[[#This Row],[Estado]]="Con respuesta","Gestionado",IFERROR(NETWORKDAYS(TODAY(),Tabla1[[#This Row],[Fecha de Vencimiento]],Festivos),"")))</f>
        <v/>
      </c>
      <c r="L30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49" s="1"/>
      <c r="N3049" s="1"/>
      <c r="O3049" s="1"/>
      <c r="P3049" s="1" t="str">
        <f>_xlfn.IFNA(VLOOKUP(Tabla1[[#This Row],[Departamento]],Departamentos,2,FALSE),"")</f>
        <v/>
      </c>
      <c r="Q3049" s="1"/>
      <c r="R3049" s="1" t="str">
        <f>_xlfn.IFNA(VLOOKUP(Tabla1[[#This Row],[Municipio]],Municipios,2,FALSE),"")</f>
        <v/>
      </c>
      <c r="S3049" s="1"/>
      <c r="T3049" s="1"/>
      <c r="U3049" s="1"/>
      <c r="V3049" s="1"/>
      <c r="W3049" s="1"/>
      <c r="Z3049" s="1"/>
    </row>
    <row r="3050" spans="1:26">
      <c r="A3050" s="1"/>
      <c r="B3050" s="1"/>
      <c r="D3050" s="1"/>
      <c r="E3050" s="1"/>
      <c r="F3050" s="1"/>
      <c r="G3050" s="1"/>
      <c r="H3050" s="1"/>
      <c r="I3050" s="1" t="str">
        <f>IFERROR(VLOOKUP(Tabla1[[#This Row],[Tipo de Petición, queja o reclamo, queja o reclamo]],Tipif,2,0),"")</f>
        <v/>
      </c>
      <c r="J3050" s="2" t="str">
        <f>IF(Tabla1[[#This Row],[Fecha Radicado]]="","",IF(Tabla1[[#This Row],[Tipo de Petición, queja o reclamo, queja o reclamo]]="Sin término de respuesta","No aplica",WORKDAY(Tabla1[[#This Row],[Fecha Radicado]],Tabla1[[#This Row],[Plazo]],Festivos)))</f>
        <v/>
      </c>
      <c r="K3050" s="3" t="str">
        <f ca="1">IF(Tabla1[[#This Row],[Estado]]="No Aplica","",IF(Tabla1[[#This Row],[Estado]]="Con respuesta","Gestionado",IFERROR(NETWORKDAYS(TODAY(),Tabla1[[#This Row],[Fecha de Vencimiento]],Festivos),"")))</f>
        <v/>
      </c>
      <c r="L30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50" s="1"/>
      <c r="N3050" s="1"/>
      <c r="O3050" s="1"/>
      <c r="P3050" s="1" t="str">
        <f>_xlfn.IFNA(VLOOKUP(Tabla1[[#This Row],[Departamento]],Departamentos,2,FALSE),"")</f>
        <v/>
      </c>
      <c r="Q3050" s="1"/>
      <c r="R3050" s="1" t="str">
        <f>_xlfn.IFNA(VLOOKUP(Tabla1[[#This Row],[Municipio]],Municipios,2,FALSE),"")</f>
        <v/>
      </c>
      <c r="S3050" s="1"/>
      <c r="T3050" s="1"/>
      <c r="U3050" s="1"/>
      <c r="V3050" s="1"/>
      <c r="W3050" s="1"/>
      <c r="Z3050" s="1"/>
    </row>
    <row r="3051" spans="1:26">
      <c r="A3051" s="1"/>
      <c r="B3051" s="1"/>
      <c r="D3051" s="1"/>
      <c r="E3051" s="1"/>
      <c r="F3051" s="1"/>
      <c r="G3051" s="1"/>
      <c r="H3051" s="1"/>
      <c r="I3051" s="1" t="str">
        <f>IFERROR(VLOOKUP(Tabla1[[#This Row],[Tipo de Petición, queja o reclamo, queja o reclamo]],Tipif,2,0),"")</f>
        <v/>
      </c>
      <c r="J3051" s="2" t="str">
        <f>IF(Tabla1[[#This Row],[Fecha Radicado]]="","",IF(Tabla1[[#This Row],[Tipo de Petición, queja o reclamo, queja o reclamo]]="Sin término de respuesta","No aplica",WORKDAY(Tabla1[[#This Row],[Fecha Radicado]],Tabla1[[#This Row],[Plazo]],Festivos)))</f>
        <v/>
      </c>
      <c r="K3051" s="3" t="str">
        <f ca="1">IF(Tabla1[[#This Row],[Estado]]="No Aplica","",IF(Tabla1[[#This Row],[Estado]]="Con respuesta","Gestionado",IFERROR(NETWORKDAYS(TODAY(),Tabla1[[#This Row],[Fecha de Vencimiento]],Festivos),"")))</f>
        <v/>
      </c>
      <c r="L30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51" s="1"/>
      <c r="N3051" s="1"/>
      <c r="O3051" s="1"/>
      <c r="P3051" s="1" t="str">
        <f>_xlfn.IFNA(VLOOKUP(Tabla1[[#This Row],[Departamento]],Departamentos,2,FALSE),"")</f>
        <v/>
      </c>
      <c r="Q3051" s="1"/>
      <c r="R3051" s="1" t="str">
        <f>_xlfn.IFNA(VLOOKUP(Tabla1[[#This Row],[Municipio]],Municipios,2,FALSE),"")</f>
        <v/>
      </c>
      <c r="S3051" s="1"/>
      <c r="T3051" s="1"/>
      <c r="U3051" s="1"/>
      <c r="V3051" s="1"/>
      <c r="W3051" s="1"/>
      <c r="Z3051" s="1"/>
    </row>
    <row r="3052" spans="1:26">
      <c r="A3052" s="1"/>
      <c r="B3052" s="1"/>
      <c r="D3052" s="1"/>
      <c r="E3052" s="1"/>
      <c r="F3052" s="1"/>
      <c r="G3052" s="1"/>
      <c r="H3052" s="1"/>
      <c r="I3052" s="1" t="str">
        <f>IFERROR(VLOOKUP(Tabla1[[#This Row],[Tipo de Petición, queja o reclamo, queja o reclamo]],Tipif,2,0),"")</f>
        <v/>
      </c>
      <c r="J3052" s="2" t="str">
        <f>IF(Tabla1[[#This Row],[Fecha Radicado]]="","",IF(Tabla1[[#This Row],[Tipo de Petición, queja o reclamo, queja o reclamo]]="Sin término de respuesta","No aplica",WORKDAY(Tabla1[[#This Row],[Fecha Radicado]],Tabla1[[#This Row],[Plazo]],Festivos)))</f>
        <v/>
      </c>
      <c r="K3052" s="3" t="str">
        <f ca="1">IF(Tabla1[[#This Row],[Estado]]="No Aplica","",IF(Tabla1[[#This Row],[Estado]]="Con respuesta","Gestionado",IFERROR(NETWORKDAYS(TODAY(),Tabla1[[#This Row],[Fecha de Vencimiento]],Festivos),"")))</f>
        <v/>
      </c>
      <c r="L30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52" s="1"/>
      <c r="N3052" s="1"/>
      <c r="O3052" s="1"/>
      <c r="P3052" s="1" t="str">
        <f>_xlfn.IFNA(VLOOKUP(Tabla1[[#This Row],[Departamento]],Departamentos,2,FALSE),"")</f>
        <v/>
      </c>
      <c r="Q3052" s="1"/>
      <c r="R3052" s="1" t="str">
        <f>_xlfn.IFNA(VLOOKUP(Tabla1[[#This Row],[Municipio]],Municipios,2,FALSE),"")</f>
        <v/>
      </c>
      <c r="S3052" s="1"/>
      <c r="T3052" s="1"/>
      <c r="U3052" s="1"/>
      <c r="V3052" s="1"/>
      <c r="W3052" s="1"/>
      <c r="Z3052" s="1"/>
    </row>
    <row r="3053" spans="1:26">
      <c r="A3053" s="1"/>
      <c r="B3053" s="1"/>
      <c r="D3053" s="1"/>
      <c r="E3053" s="1"/>
      <c r="F3053" s="1"/>
      <c r="G3053" s="1"/>
      <c r="H3053" s="1"/>
      <c r="I3053" s="1" t="str">
        <f>IFERROR(VLOOKUP(Tabla1[[#This Row],[Tipo de Petición, queja o reclamo, queja o reclamo]],Tipif,2,0),"")</f>
        <v/>
      </c>
      <c r="J3053" s="2" t="str">
        <f>IF(Tabla1[[#This Row],[Fecha Radicado]]="","",IF(Tabla1[[#This Row],[Tipo de Petición, queja o reclamo, queja o reclamo]]="Sin término de respuesta","No aplica",WORKDAY(Tabla1[[#This Row],[Fecha Radicado]],Tabla1[[#This Row],[Plazo]],Festivos)))</f>
        <v/>
      </c>
      <c r="K3053" s="3" t="str">
        <f ca="1">IF(Tabla1[[#This Row],[Estado]]="No Aplica","",IF(Tabla1[[#This Row],[Estado]]="Con respuesta","Gestionado",IFERROR(NETWORKDAYS(TODAY(),Tabla1[[#This Row],[Fecha de Vencimiento]],Festivos),"")))</f>
        <v/>
      </c>
      <c r="L30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53" s="1"/>
      <c r="N3053" s="1"/>
      <c r="O3053" s="1"/>
      <c r="P3053" s="1" t="str">
        <f>_xlfn.IFNA(VLOOKUP(Tabla1[[#This Row],[Departamento]],Departamentos,2,FALSE),"")</f>
        <v/>
      </c>
      <c r="Q3053" s="1"/>
      <c r="R3053" s="1" t="str">
        <f>_xlfn.IFNA(VLOOKUP(Tabla1[[#This Row],[Municipio]],Municipios,2,FALSE),"")</f>
        <v/>
      </c>
      <c r="S3053" s="1"/>
      <c r="T3053" s="1"/>
      <c r="U3053" s="1"/>
      <c r="V3053" s="1"/>
      <c r="W3053" s="1"/>
      <c r="Z3053" s="1"/>
    </row>
    <row r="3054" spans="1:26">
      <c r="A3054" s="1"/>
      <c r="B3054" s="1"/>
      <c r="D3054" s="1"/>
      <c r="E3054" s="1"/>
      <c r="F3054" s="1"/>
      <c r="G3054" s="1"/>
      <c r="H3054" s="1"/>
      <c r="I3054" s="1" t="str">
        <f>IFERROR(VLOOKUP(Tabla1[[#This Row],[Tipo de Petición, queja o reclamo, queja o reclamo]],Tipif,2,0),"")</f>
        <v/>
      </c>
      <c r="J3054" s="2" t="str">
        <f>IF(Tabla1[[#This Row],[Fecha Radicado]]="","",IF(Tabla1[[#This Row],[Tipo de Petición, queja o reclamo, queja o reclamo]]="Sin término de respuesta","No aplica",WORKDAY(Tabla1[[#This Row],[Fecha Radicado]],Tabla1[[#This Row],[Plazo]],Festivos)))</f>
        <v/>
      </c>
      <c r="K3054" s="3" t="str">
        <f ca="1">IF(Tabla1[[#This Row],[Estado]]="No Aplica","",IF(Tabla1[[#This Row],[Estado]]="Con respuesta","Gestionado",IFERROR(NETWORKDAYS(TODAY(),Tabla1[[#This Row],[Fecha de Vencimiento]],Festivos),"")))</f>
        <v/>
      </c>
      <c r="L30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54" s="1"/>
      <c r="N3054" s="1"/>
      <c r="O3054" s="1"/>
      <c r="P3054" s="1" t="str">
        <f>_xlfn.IFNA(VLOOKUP(Tabla1[[#This Row],[Departamento]],Departamentos,2,FALSE),"")</f>
        <v/>
      </c>
      <c r="Q3054" s="1"/>
      <c r="R3054" s="1" t="str">
        <f>_xlfn.IFNA(VLOOKUP(Tabla1[[#This Row],[Municipio]],Municipios,2,FALSE),"")</f>
        <v/>
      </c>
      <c r="S3054" s="1"/>
      <c r="T3054" s="1"/>
      <c r="U3054" s="1"/>
      <c r="V3054" s="1"/>
      <c r="W3054" s="1"/>
      <c r="Z3054" s="1"/>
    </row>
    <row r="3055" spans="1:26">
      <c r="A3055" s="1"/>
      <c r="B3055" s="1"/>
      <c r="D3055" s="1"/>
      <c r="E3055" s="1"/>
      <c r="F3055" s="1"/>
      <c r="G3055" s="1"/>
      <c r="H3055" s="1"/>
      <c r="I3055" s="1" t="str">
        <f>IFERROR(VLOOKUP(Tabla1[[#This Row],[Tipo de Petición, queja o reclamo, queja o reclamo]],Tipif,2,0),"")</f>
        <v/>
      </c>
      <c r="J3055" s="2" t="str">
        <f>IF(Tabla1[[#This Row],[Fecha Radicado]]="","",IF(Tabla1[[#This Row],[Tipo de Petición, queja o reclamo, queja o reclamo]]="Sin término de respuesta","No aplica",WORKDAY(Tabla1[[#This Row],[Fecha Radicado]],Tabla1[[#This Row],[Plazo]],Festivos)))</f>
        <v/>
      </c>
      <c r="K3055" s="3" t="str">
        <f ca="1">IF(Tabla1[[#This Row],[Estado]]="No Aplica","",IF(Tabla1[[#This Row],[Estado]]="Con respuesta","Gestionado",IFERROR(NETWORKDAYS(TODAY(),Tabla1[[#This Row],[Fecha de Vencimiento]],Festivos),"")))</f>
        <v/>
      </c>
      <c r="L30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55" s="1"/>
      <c r="N3055" s="1"/>
      <c r="O3055" s="1"/>
      <c r="P3055" s="1" t="str">
        <f>_xlfn.IFNA(VLOOKUP(Tabla1[[#This Row],[Departamento]],Departamentos,2,FALSE),"")</f>
        <v/>
      </c>
      <c r="Q3055" s="1"/>
      <c r="R3055" s="1" t="str">
        <f>_xlfn.IFNA(VLOOKUP(Tabla1[[#This Row],[Municipio]],Municipios,2,FALSE),"")</f>
        <v/>
      </c>
      <c r="S3055" s="1"/>
      <c r="T3055" s="1"/>
      <c r="U3055" s="1"/>
      <c r="V3055" s="1"/>
      <c r="W3055" s="1"/>
      <c r="Z3055" s="1"/>
    </row>
    <row r="3056" spans="1:26">
      <c r="A3056" s="1"/>
      <c r="B3056" s="1"/>
      <c r="D3056" s="1"/>
      <c r="E3056" s="1"/>
      <c r="F3056" s="1"/>
      <c r="G3056" s="1"/>
      <c r="H3056" s="1"/>
      <c r="I3056" s="1" t="str">
        <f>IFERROR(VLOOKUP(Tabla1[[#This Row],[Tipo de Petición, queja o reclamo, queja o reclamo]],Tipif,2,0),"")</f>
        <v/>
      </c>
      <c r="J3056" s="2" t="str">
        <f>IF(Tabla1[[#This Row],[Fecha Radicado]]="","",IF(Tabla1[[#This Row],[Tipo de Petición, queja o reclamo, queja o reclamo]]="Sin término de respuesta","No aplica",WORKDAY(Tabla1[[#This Row],[Fecha Radicado]],Tabla1[[#This Row],[Plazo]],Festivos)))</f>
        <v/>
      </c>
      <c r="K3056" s="3" t="str">
        <f ca="1">IF(Tabla1[[#This Row],[Estado]]="No Aplica","",IF(Tabla1[[#This Row],[Estado]]="Con respuesta","Gestionado",IFERROR(NETWORKDAYS(TODAY(),Tabla1[[#This Row],[Fecha de Vencimiento]],Festivos),"")))</f>
        <v/>
      </c>
      <c r="L30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56" s="1"/>
      <c r="N3056" s="1"/>
      <c r="O3056" s="1"/>
      <c r="P3056" s="1" t="str">
        <f>_xlfn.IFNA(VLOOKUP(Tabla1[[#This Row],[Departamento]],Departamentos,2,FALSE),"")</f>
        <v/>
      </c>
      <c r="Q3056" s="1"/>
      <c r="R3056" s="1" t="str">
        <f>_xlfn.IFNA(VLOOKUP(Tabla1[[#This Row],[Municipio]],Municipios,2,FALSE),"")</f>
        <v/>
      </c>
      <c r="S3056" s="1"/>
      <c r="T3056" s="1"/>
      <c r="U3056" s="1"/>
      <c r="V3056" s="1"/>
      <c r="W3056" s="1"/>
      <c r="Z3056" s="1"/>
    </row>
    <row r="3057" spans="1:26">
      <c r="A3057" s="1"/>
      <c r="B3057" s="1"/>
      <c r="D3057" s="1"/>
      <c r="E3057" s="1"/>
      <c r="F3057" s="1"/>
      <c r="G3057" s="1"/>
      <c r="H3057" s="1"/>
      <c r="I3057" s="1" t="str">
        <f>IFERROR(VLOOKUP(Tabla1[[#This Row],[Tipo de Petición, queja o reclamo, queja o reclamo]],Tipif,2,0),"")</f>
        <v/>
      </c>
      <c r="J3057" s="2" t="str">
        <f>IF(Tabla1[[#This Row],[Fecha Radicado]]="","",IF(Tabla1[[#This Row],[Tipo de Petición, queja o reclamo, queja o reclamo]]="Sin término de respuesta","No aplica",WORKDAY(Tabla1[[#This Row],[Fecha Radicado]],Tabla1[[#This Row],[Plazo]],Festivos)))</f>
        <v/>
      </c>
      <c r="K3057" s="3" t="str">
        <f ca="1">IF(Tabla1[[#This Row],[Estado]]="No Aplica","",IF(Tabla1[[#This Row],[Estado]]="Con respuesta","Gestionado",IFERROR(NETWORKDAYS(TODAY(),Tabla1[[#This Row],[Fecha de Vencimiento]],Festivos),"")))</f>
        <v/>
      </c>
      <c r="L30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57" s="1"/>
      <c r="N3057" s="1"/>
      <c r="O3057" s="1"/>
      <c r="P3057" s="1" t="str">
        <f>_xlfn.IFNA(VLOOKUP(Tabla1[[#This Row],[Departamento]],Departamentos,2,FALSE),"")</f>
        <v/>
      </c>
      <c r="Q3057" s="1"/>
      <c r="R3057" s="1" t="str">
        <f>_xlfn.IFNA(VLOOKUP(Tabla1[[#This Row],[Municipio]],Municipios,2,FALSE),"")</f>
        <v/>
      </c>
      <c r="S3057" s="1"/>
      <c r="T3057" s="1"/>
      <c r="U3057" s="1"/>
      <c r="V3057" s="1"/>
      <c r="W3057" s="1"/>
      <c r="Z3057" s="1"/>
    </row>
    <row r="3058" spans="1:26">
      <c r="A3058" s="1"/>
      <c r="B3058" s="1"/>
      <c r="D3058" s="1"/>
      <c r="E3058" s="1"/>
      <c r="F3058" s="1"/>
      <c r="G3058" s="1"/>
      <c r="H3058" s="1"/>
      <c r="I3058" s="1" t="str">
        <f>IFERROR(VLOOKUP(Tabla1[[#This Row],[Tipo de Petición, queja o reclamo, queja o reclamo]],Tipif,2,0),"")</f>
        <v/>
      </c>
      <c r="J3058" s="2" t="str">
        <f>IF(Tabla1[[#This Row],[Fecha Radicado]]="","",IF(Tabla1[[#This Row],[Tipo de Petición, queja o reclamo, queja o reclamo]]="Sin término de respuesta","No aplica",WORKDAY(Tabla1[[#This Row],[Fecha Radicado]],Tabla1[[#This Row],[Plazo]],Festivos)))</f>
        <v/>
      </c>
      <c r="K3058" s="3" t="str">
        <f ca="1">IF(Tabla1[[#This Row],[Estado]]="No Aplica","",IF(Tabla1[[#This Row],[Estado]]="Con respuesta","Gestionado",IFERROR(NETWORKDAYS(TODAY(),Tabla1[[#This Row],[Fecha de Vencimiento]],Festivos),"")))</f>
        <v/>
      </c>
      <c r="L30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58" s="1"/>
      <c r="N3058" s="1"/>
      <c r="O3058" s="1"/>
      <c r="P3058" s="1" t="str">
        <f>_xlfn.IFNA(VLOOKUP(Tabla1[[#This Row],[Departamento]],Departamentos,2,FALSE),"")</f>
        <v/>
      </c>
      <c r="Q3058" s="1"/>
      <c r="R3058" s="1" t="str">
        <f>_xlfn.IFNA(VLOOKUP(Tabla1[[#This Row],[Municipio]],Municipios,2,FALSE),"")</f>
        <v/>
      </c>
      <c r="S3058" s="1"/>
      <c r="T3058" s="1"/>
      <c r="U3058" s="1"/>
      <c r="V3058" s="1"/>
      <c r="W3058" s="1"/>
      <c r="Z3058" s="1"/>
    </row>
    <row r="3059" spans="1:26">
      <c r="A3059" s="1"/>
      <c r="B3059" s="1"/>
      <c r="D3059" s="1"/>
      <c r="E3059" s="1"/>
      <c r="F3059" s="1"/>
      <c r="G3059" s="1"/>
      <c r="H3059" s="1"/>
      <c r="I3059" s="1" t="str">
        <f>IFERROR(VLOOKUP(Tabla1[[#This Row],[Tipo de Petición, queja o reclamo, queja o reclamo]],Tipif,2,0),"")</f>
        <v/>
      </c>
      <c r="J3059" s="2" t="str">
        <f>IF(Tabla1[[#This Row],[Fecha Radicado]]="","",IF(Tabla1[[#This Row],[Tipo de Petición, queja o reclamo, queja o reclamo]]="Sin término de respuesta","No aplica",WORKDAY(Tabla1[[#This Row],[Fecha Radicado]],Tabla1[[#This Row],[Plazo]],Festivos)))</f>
        <v/>
      </c>
      <c r="K3059" s="3" t="str">
        <f ca="1">IF(Tabla1[[#This Row],[Estado]]="No Aplica","",IF(Tabla1[[#This Row],[Estado]]="Con respuesta","Gestionado",IFERROR(NETWORKDAYS(TODAY(),Tabla1[[#This Row],[Fecha de Vencimiento]],Festivos),"")))</f>
        <v/>
      </c>
      <c r="L30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59" s="1"/>
      <c r="N3059" s="1"/>
      <c r="O3059" s="1"/>
      <c r="P3059" s="1" t="str">
        <f>_xlfn.IFNA(VLOOKUP(Tabla1[[#This Row],[Departamento]],Departamentos,2,FALSE),"")</f>
        <v/>
      </c>
      <c r="Q3059" s="1"/>
      <c r="R3059" s="1" t="str">
        <f>_xlfn.IFNA(VLOOKUP(Tabla1[[#This Row],[Municipio]],Municipios,2,FALSE),"")</f>
        <v/>
      </c>
      <c r="S3059" s="1"/>
      <c r="T3059" s="1"/>
      <c r="U3059" s="1"/>
      <c r="V3059" s="1"/>
      <c r="W3059" s="1"/>
      <c r="Z3059" s="1"/>
    </row>
    <row r="3060" spans="1:26">
      <c r="A3060" s="1"/>
      <c r="B3060" s="1"/>
      <c r="D3060" s="1"/>
      <c r="E3060" s="1"/>
      <c r="F3060" s="1"/>
      <c r="G3060" s="1"/>
      <c r="H3060" s="1"/>
      <c r="I3060" s="1" t="str">
        <f>IFERROR(VLOOKUP(Tabla1[[#This Row],[Tipo de Petición, queja o reclamo, queja o reclamo]],Tipif,2,0),"")</f>
        <v/>
      </c>
      <c r="J3060" s="2" t="str">
        <f>IF(Tabla1[[#This Row],[Fecha Radicado]]="","",IF(Tabla1[[#This Row],[Tipo de Petición, queja o reclamo, queja o reclamo]]="Sin término de respuesta","No aplica",WORKDAY(Tabla1[[#This Row],[Fecha Radicado]],Tabla1[[#This Row],[Plazo]],Festivos)))</f>
        <v/>
      </c>
      <c r="K3060" s="3" t="str">
        <f ca="1">IF(Tabla1[[#This Row],[Estado]]="No Aplica","",IF(Tabla1[[#This Row],[Estado]]="Con respuesta","Gestionado",IFERROR(NETWORKDAYS(TODAY(),Tabla1[[#This Row],[Fecha de Vencimiento]],Festivos),"")))</f>
        <v/>
      </c>
      <c r="L30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60" s="1"/>
      <c r="N3060" s="1"/>
      <c r="O3060" s="1"/>
      <c r="P3060" s="1" t="str">
        <f>_xlfn.IFNA(VLOOKUP(Tabla1[[#This Row],[Departamento]],Departamentos,2,FALSE),"")</f>
        <v/>
      </c>
      <c r="Q3060" s="1"/>
      <c r="R3060" s="1" t="str">
        <f>_xlfn.IFNA(VLOOKUP(Tabla1[[#This Row],[Municipio]],Municipios,2,FALSE),"")</f>
        <v/>
      </c>
      <c r="S3060" s="1"/>
      <c r="T3060" s="1"/>
      <c r="U3060" s="1"/>
      <c r="V3060" s="1"/>
      <c r="W3060" s="1"/>
      <c r="Z3060" s="1"/>
    </row>
    <row r="3061" spans="1:26">
      <c r="A3061" s="1"/>
      <c r="B3061" s="1"/>
      <c r="D3061" s="1"/>
      <c r="E3061" s="1"/>
      <c r="F3061" s="1"/>
      <c r="G3061" s="1"/>
      <c r="H3061" s="1"/>
      <c r="I3061" s="1" t="str">
        <f>IFERROR(VLOOKUP(Tabla1[[#This Row],[Tipo de Petición, queja o reclamo, queja o reclamo]],Tipif,2,0),"")</f>
        <v/>
      </c>
      <c r="J3061" s="2" t="str">
        <f>IF(Tabla1[[#This Row],[Fecha Radicado]]="","",IF(Tabla1[[#This Row],[Tipo de Petición, queja o reclamo, queja o reclamo]]="Sin término de respuesta","No aplica",WORKDAY(Tabla1[[#This Row],[Fecha Radicado]],Tabla1[[#This Row],[Plazo]],Festivos)))</f>
        <v/>
      </c>
      <c r="K3061" s="3" t="str">
        <f ca="1">IF(Tabla1[[#This Row],[Estado]]="No Aplica","",IF(Tabla1[[#This Row],[Estado]]="Con respuesta","Gestionado",IFERROR(NETWORKDAYS(TODAY(),Tabla1[[#This Row],[Fecha de Vencimiento]],Festivos),"")))</f>
        <v/>
      </c>
      <c r="L30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61" s="1"/>
      <c r="N3061" s="1"/>
      <c r="O3061" s="1"/>
      <c r="P3061" s="1" t="str">
        <f>_xlfn.IFNA(VLOOKUP(Tabla1[[#This Row],[Departamento]],Departamentos,2,FALSE),"")</f>
        <v/>
      </c>
      <c r="Q3061" s="1"/>
      <c r="R3061" s="1" t="str">
        <f>_xlfn.IFNA(VLOOKUP(Tabla1[[#This Row],[Municipio]],Municipios,2,FALSE),"")</f>
        <v/>
      </c>
      <c r="S3061" s="1"/>
      <c r="T3061" s="1"/>
      <c r="U3061" s="1"/>
      <c r="V3061" s="1"/>
      <c r="W3061" s="1"/>
      <c r="Z3061" s="1"/>
    </row>
    <row r="3062" spans="1:26">
      <c r="A3062" s="1"/>
      <c r="B3062" s="1"/>
      <c r="D3062" s="1"/>
      <c r="E3062" s="1"/>
      <c r="F3062" s="1"/>
      <c r="G3062" s="1"/>
      <c r="H3062" s="1"/>
      <c r="I3062" s="1" t="str">
        <f>IFERROR(VLOOKUP(Tabla1[[#This Row],[Tipo de Petición, queja o reclamo, queja o reclamo]],Tipif,2,0),"")</f>
        <v/>
      </c>
      <c r="J3062" s="2" t="str">
        <f>IF(Tabla1[[#This Row],[Fecha Radicado]]="","",IF(Tabla1[[#This Row],[Tipo de Petición, queja o reclamo, queja o reclamo]]="Sin término de respuesta","No aplica",WORKDAY(Tabla1[[#This Row],[Fecha Radicado]],Tabla1[[#This Row],[Plazo]],Festivos)))</f>
        <v/>
      </c>
      <c r="K3062" s="3" t="str">
        <f ca="1">IF(Tabla1[[#This Row],[Estado]]="No Aplica","",IF(Tabla1[[#This Row],[Estado]]="Con respuesta","Gestionado",IFERROR(NETWORKDAYS(TODAY(),Tabla1[[#This Row],[Fecha de Vencimiento]],Festivos),"")))</f>
        <v/>
      </c>
      <c r="L30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62" s="1"/>
      <c r="N3062" s="1"/>
      <c r="O3062" s="1"/>
      <c r="P3062" s="1" t="str">
        <f>_xlfn.IFNA(VLOOKUP(Tabla1[[#This Row],[Departamento]],Departamentos,2,FALSE),"")</f>
        <v/>
      </c>
      <c r="Q3062" s="1"/>
      <c r="R3062" s="1" t="str">
        <f>_xlfn.IFNA(VLOOKUP(Tabla1[[#This Row],[Municipio]],Municipios,2,FALSE),"")</f>
        <v/>
      </c>
      <c r="S3062" s="1"/>
      <c r="T3062" s="1"/>
      <c r="U3062" s="1"/>
      <c r="V3062" s="1"/>
      <c r="W3062" s="1"/>
      <c r="Z3062" s="1"/>
    </row>
    <row r="3063" spans="1:26">
      <c r="A3063" s="1"/>
      <c r="B3063" s="1"/>
      <c r="D3063" s="1"/>
      <c r="E3063" s="1"/>
      <c r="F3063" s="1"/>
      <c r="G3063" s="1"/>
      <c r="H3063" s="1"/>
      <c r="I3063" s="1" t="str">
        <f>IFERROR(VLOOKUP(Tabla1[[#This Row],[Tipo de Petición, queja o reclamo, queja o reclamo]],Tipif,2,0),"")</f>
        <v/>
      </c>
      <c r="J3063" s="2" t="str">
        <f>IF(Tabla1[[#This Row],[Fecha Radicado]]="","",IF(Tabla1[[#This Row],[Tipo de Petición, queja o reclamo, queja o reclamo]]="Sin término de respuesta","No aplica",WORKDAY(Tabla1[[#This Row],[Fecha Radicado]],Tabla1[[#This Row],[Plazo]],Festivos)))</f>
        <v/>
      </c>
      <c r="K3063" s="3" t="str">
        <f ca="1">IF(Tabla1[[#This Row],[Estado]]="No Aplica","",IF(Tabla1[[#This Row],[Estado]]="Con respuesta","Gestionado",IFERROR(NETWORKDAYS(TODAY(),Tabla1[[#This Row],[Fecha de Vencimiento]],Festivos),"")))</f>
        <v/>
      </c>
      <c r="L30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63" s="1"/>
      <c r="N3063" s="1"/>
      <c r="O3063" s="1"/>
      <c r="P3063" s="1" t="str">
        <f>_xlfn.IFNA(VLOOKUP(Tabla1[[#This Row],[Departamento]],Departamentos,2,FALSE),"")</f>
        <v/>
      </c>
      <c r="Q3063" s="1"/>
      <c r="R3063" s="1" t="str">
        <f>_xlfn.IFNA(VLOOKUP(Tabla1[[#This Row],[Municipio]],Municipios,2,FALSE),"")</f>
        <v/>
      </c>
      <c r="S3063" s="1"/>
      <c r="T3063" s="1"/>
      <c r="U3063" s="1"/>
      <c r="V3063" s="1"/>
      <c r="W3063" s="1"/>
      <c r="Z3063" s="1"/>
    </row>
    <row r="3064" spans="1:26">
      <c r="A3064" s="1"/>
      <c r="B3064" s="1"/>
      <c r="D3064" s="1"/>
      <c r="E3064" s="1"/>
      <c r="F3064" s="1"/>
      <c r="G3064" s="1"/>
      <c r="H3064" s="1"/>
      <c r="I3064" s="1" t="str">
        <f>IFERROR(VLOOKUP(Tabla1[[#This Row],[Tipo de Petición, queja o reclamo, queja o reclamo]],Tipif,2,0),"")</f>
        <v/>
      </c>
      <c r="J3064" s="2" t="str">
        <f>IF(Tabla1[[#This Row],[Fecha Radicado]]="","",IF(Tabla1[[#This Row],[Tipo de Petición, queja o reclamo, queja o reclamo]]="Sin término de respuesta","No aplica",WORKDAY(Tabla1[[#This Row],[Fecha Radicado]],Tabla1[[#This Row],[Plazo]],Festivos)))</f>
        <v/>
      </c>
      <c r="K3064" s="3" t="str">
        <f ca="1">IF(Tabla1[[#This Row],[Estado]]="No Aplica","",IF(Tabla1[[#This Row],[Estado]]="Con respuesta","Gestionado",IFERROR(NETWORKDAYS(TODAY(),Tabla1[[#This Row],[Fecha de Vencimiento]],Festivos),"")))</f>
        <v/>
      </c>
      <c r="L30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64" s="1"/>
      <c r="N3064" s="1"/>
      <c r="O3064" s="1"/>
      <c r="P3064" s="1" t="str">
        <f>_xlfn.IFNA(VLOOKUP(Tabla1[[#This Row],[Departamento]],Departamentos,2,FALSE),"")</f>
        <v/>
      </c>
      <c r="Q3064" s="1"/>
      <c r="R3064" s="1" t="str">
        <f>_xlfn.IFNA(VLOOKUP(Tabla1[[#This Row],[Municipio]],Municipios,2,FALSE),"")</f>
        <v/>
      </c>
      <c r="S3064" s="1"/>
      <c r="T3064" s="1"/>
      <c r="U3064" s="1"/>
      <c r="V3064" s="1"/>
      <c r="W3064" s="1"/>
      <c r="Z3064" s="1"/>
    </row>
    <row r="3065" spans="1:26">
      <c r="A3065" s="1"/>
      <c r="B3065" s="1"/>
      <c r="D3065" s="1"/>
      <c r="E3065" s="1"/>
      <c r="F3065" s="1"/>
      <c r="G3065" s="1"/>
      <c r="H3065" s="1"/>
      <c r="I3065" s="1" t="str">
        <f>IFERROR(VLOOKUP(Tabla1[[#This Row],[Tipo de Petición, queja o reclamo, queja o reclamo]],Tipif,2,0),"")</f>
        <v/>
      </c>
      <c r="J3065" s="2" t="str">
        <f>IF(Tabla1[[#This Row],[Fecha Radicado]]="","",IF(Tabla1[[#This Row],[Tipo de Petición, queja o reclamo, queja o reclamo]]="Sin término de respuesta","No aplica",WORKDAY(Tabla1[[#This Row],[Fecha Radicado]],Tabla1[[#This Row],[Plazo]],Festivos)))</f>
        <v/>
      </c>
      <c r="K3065" s="3" t="str">
        <f ca="1">IF(Tabla1[[#This Row],[Estado]]="No Aplica","",IF(Tabla1[[#This Row],[Estado]]="Con respuesta","Gestionado",IFERROR(NETWORKDAYS(TODAY(),Tabla1[[#This Row],[Fecha de Vencimiento]],Festivos),"")))</f>
        <v/>
      </c>
      <c r="L30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65" s="1"/>
      <c r="N3065" s="1"/>
      <c r="O3065" s="1"/>
      <c r="P3065" s="1" t="str">
        <f>_xlfn.IFNA(VLOOKUP(Tabla1[[#This Row],[Departamento]],Departamentos,2,FALSE),"")</f>
        <v/>
      </c>
      <c r="Q3065" s="1"/>
      <c r="R3065" s="1" t="str">
        <f>_xlfn.IFNA(VLOOKUP(Tabla1[[#This Row],[Municipio]],Municipios,2,FALSE),"")</f>
        <v/>
      </c>
      <c r="S3065" s="1"/>
      <c r="T3065" s="1"/>
      <c r="U3065" s="1"/>
      <c r="V3065" s="1"/>
      <c r="W3065" s="1"/>
      <c r="Z3065" s="1"/>
    </row>
    <row r="3066" spans="1:26">
      <c r="A3066" s="1"/>
      <c r="B3066" s="1"/>
      <c r="D3066" s="1"/>
      <c r="E3066" s="1"/>
      <c r="F3066" s="1"/>
      <c r="G3066" s="1"/>
      <c r="H3066" s="1"/>
      <c r="I3066" s="1" t="str">
        <f>IFERROR(VLOOKUP(Tabla1[[#This Row],[Tipo de Petición, queja o reclamo, queja o reclamo]],Tipif,2,0),"")</f>
        <v/>
      </c>
      <c r="J3066" s="2" t="str">
        <f>IF(Tabla1[[#This Row],[Fecha Radicado]]="","",IF(Tabla1[[#This Row],[Tipo de Petición, queja o reclamo, queja o reclamo]]="Sin término de respuesta","No aplica",WORKDAY(Tabla1[[#This Row],[Fecha Radicado]],Tabla1[[#This Row],[Plazo]],Festivos)))</f>
        <v/>
      </c>
      <c r="K3066" s="3" t="str">
        <f ca="1">IF(Tabla1[[#This Row],[Estado]]="No Aplica","",IF(Tabla1[[#This Row],[Estado]]="Con respuesta","Gestionado",IFERROR(NETWORKDAYS(TODAY(),Tabla1[[#This Row],[Fecha de Vencimiento]],Festivos),"")))</f>
        <v/>
      </c>
      <c r="L30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66" s="1"/>
      <c r="N3066" s="1"/>
      <c r="O3066" s="1"/>
      <c r="P3066" s="1" t="str">
        <f>_xlfn.IFNA(VLOOKUP(Tabla1[[#This Row],[Departamento]],Departamentos,2,FALSE),"")</f>
        <v/>
      </c>
      <c r="Q3066" s="1"/>
      <c r="R3066" s="1" t="str">
        <f>_xlfn.IFNA(VLOOKUP(Tabla1[[#This Row],[Municipio]],Municipios,2,FALSE),"")</f>
        <v/>
      </c>
      <c r="S3066" s="1"/>
      <c r="T3066" s="1"/>
      <c r="U3066" s="1"/>
      <c r="V3066" s="1"/>
      <c r="W3066" s="1"/>
      <c r="Z3066" s="1"/>
    </row>
    <row r="3067" spans="1:26">
      <c r="A3067" s="1"/>
      <c r="B3067" s="1"/>
      <c r="D3067" s="1"/>
      <c r="E3067" s="1"/>
      <c r="F3067" s="1"/>
      <c r="G3067" s="1"/>
      <c r="H3067" s="1"/>
      <c r="I3067" s="1" t="str">
        <f>IFERROR(VLOOKUP(Tabla1[[#This Row],[Tipo de Petición, queja o reclamo, queja o reclamo]],Tipif,2,0),"")</f>
        <v/>
      </c>
      <c r="J3067" s="2" t="str">
        <f>IF(Tabla1[[#This Row],[Fecha Radicado]]="","",IF(Tabla1[[#This Row],[Tipo de Petición, queja o reclamo, queja o reclamo]]="Sin término de respuesta","No aplica",WORKDAY(Tabla1[[#This Row],[Fecha Radicado]],Tabla1[[#This Row],[Plazo]],Festivos)))</f>
        <v/>
      </c>
      <c r="K3067" s="3" t="str">
        <f ca="1">IF(Tabla1[[#This Row],[Estado]]="No Aplica","",IF(Tabla1[[#This Row],[Estado]]="Con respuesta","Gestionado",IFERROR(NETWORKDAYS(TODAY(),Tabla1[[#This Row],[Fecha de Vencimiento]],Festivos),"")))</f>
        <v/>
      </c>
      <c r="L30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67" s="1"/>
      <c r="N3067" s="1"/>
      <c r="O3067" s="1"/>
      <c r="P3067" s="1" t="str">
        <f>_xlfn.IFNA(VLOOKUP(Tabla1[[#This Row],[Departamento]],Departamentos,2,FALSE),"")</f>
        <v/>
      </c>
      <c r="Q3067" s="1"/>
      <c r="R3067" s="1" t="str">
        <f>_xlfn.IFNA(VLOOKUP(Tabla1[[#This Row],[Municipio]],Municipios,2,FALSE),"")</f>
        <v/>
      </c>
      <c r="S3067" s="1"/>
      <c r="T3067" s="1"/>
      <c r="U3067" s="1"/>
      <c r="V3067" s="1"/>
      <c r="W3067" s="1"/>
      <c r="Z3067" s="1"/>
    </row>
    <row r="3068" spans="1:26">
      <c r="A3068" s="1"/>
      <c r="B3068" s="1"/>
      <c r="D3068" s="1"/>
      <c r="E3068" s="1"/>
      <c r="F3068" s="1"/>
      <c r="G3068" s="1"/>
      <c r="H3068" s="1"/>
      <c r="I3068" s="1" t="str">
        <f>IFERROR(VLOOKUP(Tabla1[[#This Row],[Tipo de Petición, queja o reclamo, queja o reclamo]],Tipif,2,0),"")</f>
        <v/>
      </c>
      <c r="J3068" s="2" t="str">
        <f>IF(Tabla1[[#This Row],[Fecha Radicado]]="","",IF(Tabla1[[#This Row],[Tipo de Petición, queja o reclamo, queja o reclamo]]="Sin término de respuesta","No aplica",WORKDAY(Tabla1[[#This Row],[Fecha Radicado]],Tabla1[[#This Row],[Plazo]],Festivos)))</f>
        <v/>
      </c>
      <c r="K3068" s="3" t="str">
        <f ca="1">IF(Tabla1[[#This Row],[Estado]]="No Aplica","",IF(Tabla1[[#This Row],[Estado]]="Con respuesta","Gestionado",IFERROR(NETWORKDAYS(TODAY(),Tabla1[[#This Row],[Fecha de Vencimiento]],Festivos),"")))</f>
        <v/>
      </c>
      <c r="L30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68" s="1"/>
      <c r="N3068" s="1"/>
      <c r="O3068" s="1"/>
      <c r="P3068" s="1" t="str">
        <f>_xlfn.IFNA(VLOOKUP(Tabla1[[#This Row],[Departamento]],Departamentos,2,FALSE),"")</f>
        <v/>
      </c>
      <c r="Q3068" s="1"/>
      <c r="R3068" s="1" t="str">
        <f>_xlfn.IFNA(VLOOKUP(Tabla1[[#This Row],[Municipio]],Municipios,2,FALSE),"")</f>
        <v/>
      </c>
      <c r="S3068" s="1"/>
      <c r="T3068" s="1"/>
      <c r="U3068" s="1"/>
      <c r="V3068" s="1"/>
      <c r="W3068" s="1"/>
      <c r="Z3068" s="1"/>
    </row>
    <row r="3069" spans="1:26">
      <c r="A3069" s="1"/>
      <c r="B3069" s="1"/>
      <c r="D3069" s="1"/>
      <c r="E3069" s="1"/>
      <c r="F3069" s="1"/>
      <c r="G3069" s="1"/>
      <c r="H3069" s="1"/>
      <c r="I3069" s="1" t="str">
        <f>IFERROR(VLOOKUP(Tabla1[[#This Row],[Tipo de Petición, queja o reclamo, queja o reclamo]],Tipif,2,0),"")</f>
        <v/>
      </c>
      <c r="J3069" s="2" t="str">
        <f>IF(Tabla1[[#This Row],[Fecha Radicado]]="","",IF(Tabla1[[#This Row],[Tipo de Petición, queja o reclamo, queja o reclamo]]="Sin término de respuesta","No aplica",WORKDAY(Tabla1[[#This Row],[Fecha Radicado]],Tabla1[[#This Row],[Plazo]],Festivos)))</f>
        <v/>
      </c>
      <c r="K3069" s="3" t="str">
        <f ca="1">IF(Tabla1[[#This Row],[Estado]]="No Aplica","",IF(Tabla1[[#This Row],[Estado]]="Con respuesta","Gestionado",IFERROR(NETWORKDAYS(TODAY(),Tabla1[[#This Row],[Fecha de Vencimiento]],Festivos),"")))</f>
        <v/>
      </c>
      <c r="L30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69" s="1"/>
      <c r="N3069" s="1"/>
      <c r="O3069" s="1"/>
      <c r="P3069" s="1" t="str">
        <f>_xlfn.IFNA(VLOOKUP(Tabla1[[#This Row],[Departamento]],Departamentos,2,FALSE),"")</f>
        <v/>
      </c>
      <c r="Q3069" s="1"/>
      <c r="R3069" s="1" t="str">
        <f>_xlfn.IFNA(VLOOKUP(Tabla1[[#This Row],[Municipio]],Municipios,2,FALSE),"")</f>
        <v/>
      </c>
      <c r="S3069" s="1"/>
      <c r="T3069" s="1"/>
      <c r="U3069" s="1"/>
      <c r="V3069" s="1"/>
      <c r="W3069" s="1"/>
      <c r="Z3069" s="1"/>
    </row>
    <row r="3070" spans="1:26">
      <c r="A3070" s="1"/>
      <c r="B3070" s="1"/>
      <c r="D3070" s="1"/>
      <c r="E3070" s="1"/>
      <c r="F3070" s="1"/>
      <c r="G3070" s="1"/>
      <c r="H3070" s="1"/>
      <c r="I3070" s="1" t="str">
        <f>IFERROR(VLOOKUP(Tabla1[[#This Row],[Tipo de Petición, queja o reclamo, queja o reclamo]],Tipif,2,0),"")</f>
        <v/>
      </c>
      <c r="J3070" s="2" t="str">
        <f>IF(Tabla1[[#This Row],[Fecha Radicado]]="","",IF(Tabla1[[#This Row],[Tipo de Petición, queja o reclamo, queja o reclamo]]="Sin término de respuesta","No aplica",WORKDAY(Tabla1[[#This Row],[Fecha Radicado]],Tabla1[[#This Row],[Plazo]],Festivos)))</f>
        <v/>
      </c>
      <c r="K3070" s="3" t="str">
        <f ca="1">IF(Tabla1[[#This Row],[Estado]]="No Aplica","",IF(Tabla1[[#This Row],[Estado]]="Con respuesta","Gestionado",IFERROR(NETWORKDAYS(TODAY(),Tabla1[[#This Row],[Fecha de Vencimiento]],Festivos),"")))</f>
        <v/>
      </c>
      <c r="L30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70" s="1"/>
      <c r="N3070" s="1"/>
      <c r="O3070" s="1"/>
      <c r="P3070" s="1" t="str">
        <f>_xlfn.IFNA(VLOOKUP(Tabla1[[#This Row],[Departamento]],Departamentos,2,FALSE),"")</f>
        <v/>
      </c>
      <c r="Q3070" s="1"/>
      <c r="R3070" s="1" t="str">
        <f>_xlfn.IFNA(VLOOKUP(Tabla1[[#This Row],[Municipio]],Municipios,2,FALSE),"")</f>
        <v/>
      </c>
      <c r="S3070" s="1"/>
      <c r="T3070" s="1"/>
      <c r="U3070" s="1"/>
      <c r="V3070" s="1"/>
      <c r="W3070" s="1"/>
      <c r="Z3070" s="1"/>
    </row>
    <row r="3071" spans="1:26">
      <c r="A3071" s="1"/>
      <c r="B3071" s="1"/>
      <c r="D3071" s="1"/>
      <c r="E3071" s="1"/>
      <c r="F3071" s="1"/>
      <c r="G3071" s="1"/>
      <c r="H3071" s="1"/>
      <c r="I3071" s="1" t="str">
        <f>IFERROR(VLOOKUP(Tabla1[[#This Row],[Tipo de Petición, queja o reclamo, queja o reclamo]],Tipif,2,0),"")</f>
        <v/>
      </c>
      <c r="J3071" s="2" t="str">
        <f>IF(Tabla1[[#This Row],[Fecha Radicado]]="","",IF(Tabla1[[#This Row],[Tipo de Petición, queja o reclamo, queja o reclamo]]="Sin término de respuesta","No aplica",WORKDAY(Tabla1[[#This Row],[Fecha Radicado]],Tabla1[[#This Row],[Plazo]],Festivos)))</f>
        <v/>
      </c>
      <c r="K3071" s="3" t="str">
        <f ca="1">IF(Tabla1[[#This Row],[Estado]]="No Aplica","",IF(Tabla1[[#This Row],[Estado]]="Con respuesta","Gestionado",IFERROR(NETWORKDAYS(TODAY(),Tabla1[[#This Row],[Fecha de Vencimiento]],Festivos),"")))</f>
        <v/>
      </c>
      <c r="L30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71" s="1"/>
      <c r="N3071" s="1"/>
      <c r="O3071" s="1"/>
      <c r="P3071" s="1" t="str">
        <f>_xlfn.IFNA(VLOOKUP(Tabla1[[#This Row],[Departamento]],Departamentos,2,FALSE),"")</f>
        <v/>
      </c>
      <c r="Q3071" s="1"/>
      <c r="R3071" s="1" t="str">
        <f>_xlfn.IFNA(VLOOKUP(Tabla1[[#This Row],[Municipio]],Municipios,2,FALSE),"")</f>
        <v/>
      </c>
      <c r="S3071" s="1"/>
      <c r="T3071" s="1"/>
      <c r="U3071" s="1"/>
      <c r="V3071" s="1"/>
      <c r="W3071" s="1"/>
      <c r="Z3071" s="1"/>
    </row>
    <row r="3072" spans="1:26">
      <c r="A3072" s="1"/>
      <c r="B3072" s="1"/>
      <c r="D3072" s="1"/>
      <c r="E3072" s="1"/>
      <c r="F3072" s="1"/>
      <c r="G3072" s="1"/>
      <c r="H3072" s="1"/>
      <c r="I3072" s="1" t="str">
        <f>IFERROR(VLOOKUP(Tabla1[[#This Row],[Tipo de Petición, queja o reclamo, queja o reclamo]],Tipif,2,0),"")</f>
        <v/>
      </c>
      <c r="J3072" s="2" t="str">
        <f>IF(Tabla1[[#This Row],[Fecha Radicado]]="","",IF(Tabla1[[#This Row],[Tipo de Petición, queja o reclamo, queja o reclamo]]="Sin término de respuesta","No aplica",WORKDAY(Tabla1[[#This Row],[Fecha Radicado]],Tabla1[[#This Row],[Plazo]],Festivos)))</f>
        <v/>
      </c>
      <c r="K3072" s="3" t="str">
        <f ca="1">IF(Tabla1[[#This Row],[Estado]]="No Aplica","",IF(Tabla1[[#This Row],[Estado]]="Con respuesta","Gestionado",IFERROR(NETWORKDAYS(TODAY(),Tabla1[[#This Row],[Fecha de Vencimiento]],Festivos),"")))</f>
        <v/>
      </c>
      <c r="L30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72" s="1"/>
      <c r="N3072" s="1"/>
      <c r="O3072" s="1"/>
      <c r="P3072" s="1" t="str">
        <f>_xlfn.IFNA(VLOOKUP(Tabla1[[#This Row],[Departamento]],Departamentos,2,FALSE),"")</f>
        <v/>
      </c>
      <c r="Q3072" s="1"/>
      <c r="R3072" s="1" t="str">
        <f>_xlfn.IFNA(VLOOKUP(Tabla1[[#This Row],[Municipio]],Municipios,2,FALSE),"")</f>
        <v/>
      </c>
      <c r="S3072" s="1"/>
      <c r="T3072" s="1"/>
      <c r="U3072" s="1"/>
      <c r="V3072" s="1"/>
      <c r="W3072" s="1"/>
      <c r="Z3072" s="1"/>
    </row>
    <row r="3073" spans="1:26">
      <c r="A3073" s="1"/>
      <c r="B3073" s="1"/>
      <c r="D3073" s="1"/>
      <c r="E3073" s="1"/>
      <c r="F3073" s="1"/>
      <c r="G3073" s="1"/>
      <c r="H3073" s="1"/>
      <c r="I3073" s="1" t="str">
        <f>IFERROR(VLOOKUP(Tabla1[[#This Row],[Tipo de Petición, queja o reclamo, queja o reclamo]],Tipif,2,0),"")</f>
        <v/>
      </c>
      <c r="J3073" s="2" t="str">
        <f>IF(Tabla1[[#This Row],[Fecha Radicado]]="","",IF(Tabla1[[#This Row],[Tipo de Petición, queja o reclamo, queja o reclamo]]="Sin término de respuesta","No aplica",WORKDAY(Tabla1[[#This Row],[Fecha Radicado]],Tabla1[[#This Row],[Plazo]],Festivos)))</f>
        <v/>
      </c>
      <c r="K3073" s="3" t="str">
        <f ca="1">IF(Tabla1[[#This Row],[Estado]]="No Aplica","",IF(Tabla1[[#This Row],[Estado]]="Con respuesta","Gestionado",IFERROR(NETWORKDAYS(TODAY(),Tabla1[[#This Row],[Fecha de Vencimiento]],Festivos),"")))</f>
        <v/>
      </c>
      <c r="L30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73" s="1"/>
      <c r="N3073" s="1"/>
      <c r="O3073" s="1"/>
      <c r="P3073" s="1" t="str">
        <f>_xlfn.IFNA(VLOOKUP(Tabla1[[#This Row],[Departamento]],Departamentos,2,FALSE),"")</f>
        <v/>
      </c>
      <c r="Q3073" s="1"/>
      <c r="R3073" s="1" t="str">
        <f>_xlfn.IFNA(VLOOKUP(Tabla1[[#This Row],[Municipio]],Municipios,2,FALSE),"")</f>
        <v/>
      </c>
      <c r="S3073" s="1"/>
      <c r="T3073" s="1"/>
      <c r="U3073" s="1"/>
      <c r="V3073" s="1"/>
      <c r="W3073" s="1"/>
      <c r="Z3073" s="1"/>
    </row>
    <row r="3074" spans="1:26">
      <c r="A3074" s="1"/>
      <c r="B3074" s="1"/>
      <c r="D3074" s="1"/>
      <c r="E3074" s="1"/>
      <c r="F3074" s="1"/>
      <c r="G3074" s="1"/>
      <c r="H3074" s="1"/>
      <c r="I3074" s="1" t="str">
        <f>IFERROR(VLOOKUP(Tabla1[[#This Row],[Tipo de Petición, queja o reclamo, queja o reclamo]],Tipif,2,0),"")</f>
        <v/>
      </c>
      <c r="J3074" s="2" t="str">
        <f>IF(Tabla1[[#This Row],[Fecha Radicado]]="","",IF(Tabla1[[#This Row],[Tipo de Petición, queja o reclamo, queja o reclamo]]="Sin término de respuesta","No aplica",WORKDAY(Tabla1[[#This Row],[Fecha Radicado]],Tabla1[[#This Row],[Plazo]],Festivos)))</f>
        <v/>
      </c>
      <c r="K3074" s="3" t="str">
        <f ca="1">IF(Tabla1[[#This Row],[Estado]]="No Aplica","",IF(Tabla1[[#This Row],[Estado]]="Con respuesta","Gestionado",IFERROR(NETWORKDAYS(TODAY(),Tabla1[[#This Row],[Fecha de Vencimiento]],Festivos),"")))</f>
        <v/>
      </c>
      <c r="L30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74" s="1"/>
      <c r="N3074" s="1"/>
      <c r="O3074" s="1"/>
      <c r="P3074" s="1" t="str">
        <f>_xlfn.IFNA(VLOOKUP(Tabla1[[#This Row],[Departamento]],Departamentos,2,FALSE),"")</f>
        <v/>
      </c>
      <c r="Q3074" s="1"/>
      <c r="R3074" s="1" t="str">
        <f>_xlfn.IFNA(VLOOKUP(Tabla1[[#This Row],[Municipio]],Municipios,2,FALSE),"")</f>
        <v/>
      </c>
      <c r="S3074" s="1"/>
      <c r="T3074" s="1"/>
      <c r="U3074" s="1"/>
      <c r="V3074" s="1"/>
      <c r="W3074" s="1"/>
      <c r="Z3074" s="1"/>
    </row>
    <row r="3075" spans="1:26">
      <c r="A3075" s="1"/>
      <c r="B3075" s="1"/>
      <c r="D3075" s="1"/>
      <c r="E3075" s="1"/>
      <c r="F3075" s="1"/>
      <c r="G3075" s="1"/>
      <c r="H3075" s="1"/>
      <c r="I3075" s="1" t="str">
        <f>IFERROR(VLOOKUP(Tabla1[[#This Row],[Tipo de Petición, queja o reclamo, queja o reclamo]],Tipif,2,0),"")</f>
        <v/>
      </c>
      <c r="J3075" s="2" t="str">
        <f>IF(Tabla1[[#This Row],[Fecha Radicado]]="","",IF(Tabla1[[#This Row],[Tipo de Petición, queja o reclamo, queja o reclamo]]="Sin término de respuesta","No aplica",WORKDAY(Tabla1[[#This Row],[Fecha Radicado]],Tabla1[[#This Row],[Plazo]],Festivos)))</f>
        <v/>
      </c>
      <c r="K3075" s="3" t="str">
        <f ca="1">IF(Tabla1[[#This Row],[Estado]]="No Aplica","",IF(Tabla1[[#This Row],[Estado]]="Con respuesta","Gestionado",IFERROR(NETWORKDAYS(TODAY(),Tabla1[[#This Row],[Fecha de Vencimiento]],Festivos),"")))</f>
        <v/>
      </c>
      <c r="L30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75" s="1"/>
      <c r="N3075" s="1"/>
      <c r="O3075" s="1"/>
      <c r="P3075" s="1" t="str">
        <f>_xlfn.IFNA(VLOOKUP(Tabla1[[#This Row],[Departamento]],Departamentos,2,FALSE),"")</f>
        <v/>
      </c>
      <c r="Q3075" s="1"/>
      <c r="R3075" s="1" t="str">
        <f>_xlfn.IFNA(VLOOKUP(Tabla1[[#This Row],[Municipio]],Municipios,2,FALSE),"")</f>
        <v/>
      </c>
      <c r="S3075" s="1"/>
      <c r="T3075" s="1"/>
      <c r="U3075" s="1"/>
      <c r="V3075" s="1"/>
      <c r="W3075" s="1"/>
      <c r="Z3075" s="1"/>
    </row>
    <row r="3076" spans="1:26">
      <c r="A3076" s="1"/>
      <c r="B3076" s="1"/>
      <c r="D3076" s="1"/>
      <c r="E3076" s="1"/>
      <c r="F3076" s="1"/>
      <c r="G3076" s="1"/>
      <c r="H3076" s="1"/>
      <c r="I3076" s="1" t="str">
        <f>IFERROR(VLOOKUP(Tabla1[[#This Row],[Tipo de Petición, queja o reclamo, queja o reclamo]],Tipif,2,0),"")</f>
        <v/>
      </c>
      <c r="J3076" s="2" t="str">
        <f>IF(Tabla1[[#This Row],[Fecha Radicado]]="","",IF(Tabla1[[#This Row],[Tipo de Petición, queja o reclamo, queja o reclamo]]="Sin término de respuesta","No aplica",WORKDAY(Tabla1[[#This Row],[Fecha Radicado]],Tabla1[[#This Row],[Plazo]],Festivos)))</f>
        <v/>
      </c>
      <c r="K3076" s="3" t="str">
        <f ca="1">IF(Tabla1[[#This Row],[Estado]]="No Aplica","",IF(Tabla1[[#This Row],[Estado]]="Con respuesta","Gestionado",IFERROR(NETWORKDAYS(TODAY(),Tabla1[[#This Row],[Fecha de Vencimiento]],Festivos),"")))</f>
        <v/>
      </c>
      <c r="L30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76" s="1"/>
      <c r="N3076" s="1"/>
      <c r="O3076" s="1"/>
      <c r="P3076" s="1" t="str">
        <f>_xlfn.IFNA(VLOOKUP(Tabla1[[#This Row],[Departamento]],Departamentos,2,FALSE),"")</f>
        <v/>
      </c>
      <c r="Q3076" s="1"/>
      <c r="R3076" s="1" t="str">
        <f>_xlfn.IFNA(VLOOKUP(Tabla1[[#This Row],[Municipio]],Municipios,2,FALSE),"")</f>
        <v/>
      </c>
      <c r="S3076" s="1"/>
      <c r="T3076" s="1"/>
      <c r="U3076" s="1"/>
      <c r="V3076" s="1"/>
      <c r="W3076" s="1"/>
      <c r="Z3076" s="1"/>
    </row>
    <row r="3077" spans="1:26">
      <c r="A3077" s="1"/>
      <c r="B3077" s="1"/>
      <c r="D3077" s="1"/>
      <c r="E3077" s="1"/>
      <c r="F3077" s="1"/>
      <c r="G3077" s="1"/>
      <c r="H3077" s="1"/>
      <c r="I3077" s="1" t="str">
        <f>IFERROR(VLOOKUP(Tabla1[[#This Row],[Tipo de Petición, queja o reclamo, queja o reclamo]],Tipif,2,0),"")</f>
        <v/>
      </c>
      <c r="J3077" s="2" t="str">
        <f>IF(Tabla1[[#This Row],[Fecha Radicado]]="","",IF(Tabla1[[#This Row],[Tipo de Petición, queja o reclamo, queja o reclamo]]="Sin término de respuesta","No aplica",WORKDAY(Tabla1[[#This Row],[Fecha Radicado]],Tabla1[[#This Row],[Plazo]],Festivos)))</f>
        <v/>
      </c>
      <c r="K3077" s="3" t="str">
        <f ca="1">IF(Tabla1[[#This Row],[Estado]]="No Aplica","",IF(Tabla1[[#This Row],[Estado]]="Con respuesta","Gestionado",IFERROR(NETWORKDAYS(TODAY(),Tabla1[[#This Row],[Fecha de Vencimiento]],Festivos),"")))</f>
        <v/>
      </c>
      <c r="L30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77" s="1"/>
      <c r="N3077" s="1"/>
      <c r="O3077" s="1"/>
      <c r="P3077" s="1" t="str">
        <f>_xlfn.IFNA(VLOOKUP(Tabla1[[#This Row],[Departamento]],Departamentos,2,FALSE),"")</f>
        <v/>
      </c>
      <c r="Q3077" s="1"/>
      <c r="R3077" s="1" t="str">
        <f>_xlfn.IFNA(VLOOKUP(Tabla1[[#This Row],[Municipio]],Municipios,2,FALSE),"")</f>
        <v/>
      </c>
      <c r="S3077" s="1"/>
      <c r="T3077" s="1"/>
      <c r="U3077" s="1"/>
      <c r="V3077" s="1"/>
      <c r="W3077" s="1"/>
      <c r="Z3077" s="1"/>
    </row>
    <row r="3078" spans="1:26">
      <c r="A3078" s="1"/>
      <c r="B3078" s="1"/>
      <c r="D3078" s="1"/>
      <c r="E3078" s="1"/>
      <c r="F3078" s="1"/>
      <c r="G3078" s="1"/>
      <c r="H3078" s="1"/>
      <c r="I3078" s="1" t="str">
        <f>IFERROR(VLOOKUP(Tabla1[[#This Row],[Tipo de Petición, queja o reclamo, queja o reclamo]],Tipif,2,0),"")</f>
        <v/>
      </c>
      <c r="J3078" s="2" t="str">
        <f>IF(Tabla1[[#This Row],[Fecha Radicado]]="","",IF(Tabla1[[#This Row],[Tipo de Petición, queja o reclamo, queja o reclamo]]="Sin término de respuesta","No aplica",WORKDAY(Tabla1[[#This Row],[Fecha Radicado]],Tabla1[[#This Row],[Plazo]],Festivos)))</f>
        <v/>
      </c>
      <c r="K3078" s="3" t="str">
        <f ca="1">IF(Tabla1[[#This Row],[Estado]]="No Aplica","",IF(Tabla1[[#This Row],[Estado]]="Con respuesta","Gestionado",IFERROR(NETWORKDAYS(TODAY(),Tabla1[[#This Row],[Fecha de Vencimiento]],Festivos),"")))</f>
        <v/>
      </c>
      <c r="L30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78" s="1"/>
      <c r="N3078" s="1"/>
      <c r="O3078" s="1"/>
      <c r="P3078" s="1" t="str">
        <f>_xlfn.IFNA(VLOOKUP(Tabla1[[#This Row],[Departamento]],Departamentos,2,FALSE),"")</f>
        <v/>
      </c>
      <c r="Q3078" s="1"/>
      <c r="R3078" s="1" t="str">
        <f>_xlfn.IFNA(VLOOKUP(Tabla1[[#This Row],[Municipio]],Municipios,2,FALSE),"")</f>
        <v/>
      </c>
      <c r="S3078" s="1"/>
      <c r="T3078" s="1"/>
      <c r="U3078" s="1"/>
      <c r="V3078" s="1"/>
      <c r="W3078" s="1"/>
      <c r="Z3078" s="1"/>
    </row>
    <row r="3079" spans="1:26">
      <c r="A3079" s="1"/>
      <c r="B3079" s="1"/>
      <c r="D3079" s="1"/>
      <c r="E3079" s="1"/>
      <c r="F3079" s="1"/>
      <c r="G3079" s="1"/>
      <c r="H3079" s="1"/>
      <c r="I3079" s="1" t="str">
        <f>IFERROR(VLOOKUP(Tabla1[[#This Row],[Tipo de Petición, queja o reclamo, queja o reclamo]],Tipif,2,0),"")</f>
        <v/>
      </c>
      <c r="J3079" s="2" t="str">
        <f>IF(Tabla1[[#This Row],[Fecha Radicado]]="","",IF(Tabla1[[#This Row],[Tipo de Petición, queja o reclamo, queja o reclamo]]="Sin término de respuesta","No aplica",WORKDAY(Tabla1[[#This Row],[Fecha Radicado]],Tabla1[[#This Row],[Plazo]],Festivos)))</f>
        <v/>
      </c>
      <c r="K3079" s="3" t="str">
        <f ca="1">IF(Tabla1[[#This Row],[Estado]]="No Aplica","",IF(Tabla1[[#This Row],[Estado]]="Con respuesta","Gestionado",IFERROR(NETWORKDAYS(TODAY(),Tabla1[[#This Row],[Fecha de Vencimiento]],Festivos),"")))</f>
        <v/>
      </c>
      <c r="L30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79" s="1"/>
      <c r="N3079" s="1"/>
      <c r="O3079" s="1"/>
      <c r="P3079" s="1" t="str">
        <f>_xlfn.IFNA(VLOOKUP(Tabla1[[#This Row],[Departamento]],Departamentos,2,FALSE),"")</f>
        <v/>
      </c>
      <c r="Q3079" s="1"/>
      <c r="R3079" s="1" t="str">
        <f>_xlfn.IFNA(VLOOKUP(Tabla1[[#This Row],[Municipio]],Municipios,2,FALSE),"")</f>
        <v/>
      </c>
      <c r="S3079" s="1"/>
      <c r="T3079" s="1"/>
      <c r="U3079" s="1"/>
      <c r="V3079" s="1"/>
      <c r="W3079" s="1"/>
      <c r="Z3079" s="1"/>
    </row>
    <row r="3080" spans="1:26">
      <c r="A3080" s="1"/>
      <c r="B3080" s="1"/>
      <c r="D3080" s="1"/>
      <c r="E3080" s="1"/>
      <c r="F3080" s="1"/>
      <c r="G3080" s="1"/>
      <c r="H3080" s="1"/>
      <c r="I3080" s="1" t="str">
        <f>IFERROR(VLOOKUP(Tabla1[[#This Row],[Tipo de Petición, queja o reclamo, queja o reclamo]],Tipif,2,0),"")</f>
        <v/>
      </c>
      <c r="J3080" s="2" t="str">
        <f>IF(Tabla1[[#This Row],[Fecha Radicado]]="","",IF(Tabla1[[#This Row],[Tipo de Petición, queja o reclamo, queja o reclamo]]="Sin término de respuesta","No aplica",WORKDAY(Tabla1[[#This Row],[Fecha Radicado]],Tabla1[[#This Row],[Plazo]],Festivos)))</f>
        <v/>
      </c>
      <c r="K3080" s="3" t="str">
        <f ca="1">IF(Tabla1[[#This Row],[Estado]]="No Aplica","",IF(Tabla1[[#This Row],[Estado]]="Con respuesta","Gestionado",IFERROR(NETWORKDAYS(TODAY(),Tabla1[[#This Row],[Fecha de Vencimiento]],Festivos),"")))</f>
        <v/>
      </c>
      <c r="L30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80" s="1"/>
      <c r="N3080" s="1"/>
      <c r="O3080" s="1"/>
      <c r="P3080" s="1" t="str">
        <f>_xlfn.IFNA(VLOOKUP(Tabla1[[#This Row],[Departamento]],Departamentos,2,FALSE),"")</f>
        <v/>
      </c>
      <c r="Q3080" s="1"/>
      <c r="R3080" s="1" t="str">
        <f>_xlfn.IFNA(VLOOKUP(Tabla1[[#This Row],[Municipio]],Municipios,2,FALSE),"")</f>
        <v/>
      </c>
      <c r="S3080" s="1"/>
      <c r="T3080" s="1"/>
      <c r="U3080" s="1"/>
      <c r="V3080" s="1"/>
      <c r="W3080" s="1"/>
      <c r="Z3080" s="1"/>
    </row>
    <row r="3081" spans="1:26">
      <c r="A3081" s="1"/>
      <c r="B3081" s="1"/>
      <c r="D3081" s="1"/>
      <c r="E3081" s="1"/>
      <c r="F3081" s="1"/>
      <c r="G3081" s="1"/>
      <c r="H3081" s="1"/>
      <c r="I3081" s="1" t="str">
        <f>IFERROR(VLOOKUP(Tabla1[[#This Row],[Tipo de Petición, queja o reclamo, queja o reclamo]],Tipif,2,0),"")</f>
        <v/>
      </c>
      <c r="J3081" s="2" t="str">
        <f>IF(Tabla1[[#This Row],[Fecha Radicado]]="","",IF(Tabla1[[#This Row],[Tipo de Petición, queja o reclamo, queja o reclamo]]="Sin término de respuesta","No aplica",WORKDAY(Tabla1[[#This Row],[Fecha Radicado]],Tabla1[[#This Row],[Plazo]],Festivos)))</f>
        <v/>
      </c>
      <c r="K3081" s="3" t="str">
        <f ca="1">IF(Tabla1[[#This Row],[Estado]]="No Aplica","",IF(Tabla1[[#This Row],[Estado]]="Con respuesta","Gestionado",IFERROR(NETWORKDAYS(TODAY(),Tabla1[[#This Row],[Fecha de Vencimiento]],Festivos),"")))</f>
        <v/>
      </c>
      <c r="L30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81" s="1"/>
      <c r="N3081" s="1"/>
      <c r="O3081" s="1"/>
      <c r="P3081" s="1" t="str">
        <f>_xlfn.IFNA(VLOOKUP(Tabla1[[#This Row],[Departamento]],Departamentos,2,FALSE),"")</f>
        <v/>
      </c>
      <c r="Q3081" s="1"/>
      <c r="R3081" s="1" t="str">
        <f>_xlfn.IFNA(VLOOKUP(Tabla1[[#This Row],[Municipio]],Municipios,2,FALSE),"")</f>
        <v/>
      </c>
      <c r="S3081" s="1"/>
      <c r="T3081" s="1"/>
      <c r="U3081" s="1"/>
      <c r="V3081" s="1"/>
      <c r="W3081" s="1"/>
      <c r="Z3081" s="1"/>
    </row>
    <row r="3082" spans="1:26">
      <c r="A3082" s="1"/>
      <c r="B3082" s="1"/>
      <c r="D3082" s="1"/>
      <c r="E3082" s="1"/>
      <c r="F3082" s="1"/>
      <c r="G3082" s="1"/>
      <c r="H3082" s="1"/>
      <c r="I3082" s="1" t="str">
        <f>IFERROR(VLOOKUP(Tabla1[[#This Row],[Tipo de Petición, queja o reclamo, queja o reclamo]],Tipif,2,0),"")</f>
        <v/>
      </c>
      <c r="J3082" s="2" t="str">
        <f>IF(Tabla1[[#This Row],[Fecha Radicado]]="","",IF(Tabla1[[#This Row],[Tipo de Petición, queja o reclamo, queja o reclamo]]="Sin término de respuesta","No aplica",WORKDAY(Tabla1[[#This Row],[Fecha Radicado]],Tabla1[[#This Row],[Plazo]],Festivos)))</f>
        <v/>
      </c>
      <c r="K3082" s="3" t="str">
        <f ca="1">IF(Tabla1[[#This Row],[Estado]]="No Aplica","",IF(Tabla1[[#This Row],[Estado]]="Con respuesta","Gestionado",IFERROR(NETWORKDAYS(TODAY(),Tabla1[[#This Row],[Fecha de Vencimiento]],Festivos),"")))</f>
        <v/>
      </c>
      <c r="L30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82" s="1"/>
      <c r="N3082" s="1"/>
      <c r="O3082" s="1"/>
      <c r="P3082" s="1" t="str">
        <f>_xlfn.IFNA(VLOOKUP(Tabla1[[#This Row],[Departamento]],Departamentos,2,FALSE),"")</f>
        <v/>
      </c>
      <c r="Q3082" s="1"/>
      <c r="R3082" s="1" t="str">
        <f>_xlfn.IFNA(VLOOKUP(Tabla1[[#This Row],[Municipio]],Municipios,2,FALSE),"")</f>
        <v/>
      </c>
      <c r="S3082" s="1"/>
      <c r="T3082" s="1"/>
      <c r="U3082" s="1"/>
      <c r="V3082" s="1"/>
      <c r="W3082" s="1"/>
      <c r="Z3082" s="1"/>
    </row>
    <row r="3083" spans="1:26">
      <c r="A3083" s="1"/>
      <c r="B3083" s="1"/>
      <c r="D3083" s="1"/>
      <c r="E3083" s="1"/>
      <c r="F3083" s="1"/>
      <c r="G3083" s="1"/>
      <c r="H3083" s="1"/>
      <c r="I3083" s="1" t="str">
        <f>IFERROR(VLOOKUP(Tabla1[[#This Row],[Tipo de Petición, queja o reclamo, queja o reclamo]],Tipif,2,0),"")</f>
        <v/>
      </c>
      <c r="J3083" s="2" t="str">
        <f>IF(Tabla1[[#This Row],[Fecha Radicado]]="","",IF(Tabla1[[#This Row],[Tipo de Petición, queja o reclamo, queja o reclamo]]="Sin término de respuesta","No aplica",WORKDAY(Tabla1[[#This Row],[Fecha Radicado]],Tabla1[[#This Row],[Plazo]],Festivos)))</f>
        <v/>
      </c>
      <c r="K3083" s="3" t="str">
        <f ca="1">IF(Tabla1[[#This Row],[Estado]]="No Aplica","",IF(Tabla1[[#This Row],[Estado]]="Con respuesta","Gestionado",IFERROR(NETWORKDAYS(TODAY(),Tabla1[[#This Row],[Fecha de Vencimiento]],Festivos),"")))</f>
        <v/>
      </c>
      <c r="L30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83" s="1"/>
      <c r="N3083" s="1"/>
      <c r="O3083" s="1"/>
      <c r="P3083" s="1" t="str">
        <f>_xlfn.IFNA(VLOOKUP(Tabla1[[#This Row],[Departamento]],Departamentos,2,FALSE),"")</f>
        <v/>
      </c>
      <c r="Q3083" s="1"/>
      <c r="R3083" s="1" t="str">
        <f>_xlfn.IFNA(VLOOKUP(Tabla1[[#This Row],[Municipio]],Municipios,2,FALSE),"")</f>
        <v/>
      </c>
      <c r="S3083" s="1"/>
      <c r="T3083" s="1"/>
      <c r="U3083" s="1"/>
      <c r="V3083" s="1"/>
      <c r="W3083" s="1"/>
      <c r="Z3083" s="1"/>
    </row>
    <row r="3084" spans="1:26">
      <c r="A3084" s="1"/>
      <c r="B3084" s="1"/>
      <c r="D3084" s="1"/>
      <c r="E3084" s="1"/>
      <c r="F3084" s="1"/>
      <c r="G3084" s="1"/>
      <c r="H3084" s="1"/>
      <c r="I3084" s="1" t="str">
        <f>IFERROR(VLOOKUP(Tabla1[[#This Row],[Tipo de Petición, queja o reclamo, queja o reclamo]],Tipif,2,0),"")</f>
        <v/>
      </c>
      <c r="J3084" s="2" t="str">
        <f>IF(Tabla1[[#This Row],[Fecha Radicado]]="","",IF(Tabla1[[#This Row],[Tipo de Petición, queja o reclamo, queja o reclamo]]="Sin término de respuesta","No aplica",WORKDAY(Tabla1[[#This Row],[Fecha Radicado]],Tabla1[[#This Row],[Plazo]],Festivos)))</f>
        <v/>
      </c>
      <c r="K3084" s="3" t="str">
        <f ca="1">IF(Tabla1[[#This Row],[Estado]]="No Aplica","",IF(Tabla1[[#This Row],[Estado]]="Con respuesta","Gestionado",IFERROR(NETWORKDAYS(TODAY(),Tabla1[[#This Row],[Fecha de Vencimiento]],Festivos),"")))</f>
        <v/>
      </c>
      <c r="L30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84" s="1"/>
      <c r="N3084" s="1"/>
      <c r="O3084" s="1"/>
      <c r="P3084" s="1" t="str">
        <f>_xlfn.IFNA(VLOOKUP(Tabla1[[#This Row],[Departamento]],Departamentos,2,FALSE),"")</f>
        <v/>
      </c>
      <c r="Q3084" s="1"/>
      <c r="R3084" s="1" t="str">
        <f>_xlfn.IFNA(VLOOKUP(Tabla1[[#This Row],[Municipio]],Municipios,2,FALSE),"")</f>
        <v/>
      </c>
      <c r="S3084" s="1"/>
      <c r="T3084" s="1"/>
      <c r="U3084" s="1"/>
      <c r="V3084" s="1"/>
      <c r="W3084" s="1"/>
      <c r="Z3084" s="1"/>
    </row>
    <row r="3085" spans="1:26">
      <c r="A3085" s="1"/>
      <c r="B3085" s="1"/>
      <c r="D3085" s="1"/>
      <c r="E3085" s="1"/>
      <c r="F3085" s="1"/>
      <c r="G3085" s="1"/>
      <c r="H3085" s="1"/>
      <c r="I3085" s="1" t="str">
        <f>IFERROR(VLOOKUP(Tabla1[[#This Row],[Tipo de Petición, queja o reclamo, queja o reclamo]],Tipif,2,0),"")</f>
        <v/>
      </c>
      <c r="J3085" s="2" t="str">
        <f>IF(Tabla1[[#This Row],[Fecha Radicado]]="","",IF(Tabla1[[#This Row],[Tipo de Petición, queja o reclamo, queja o reclamo]]="Sin término de respuesta","No aplica",WORKDAY(Tabla1[[#This Row],[Fecha Radicado]],Tabla1[[#This Row],[Plazo]],Festivos)))</f>
        <v/>
      </c>
      <c r="K3085" s="3" t="str">
        <f ca="1">IF(Tabla1[[#This Row],[Estado]]="No Aplica","",IF(Tabla1[[#This Row],[Estado]]="Con respuesta","Gestionado",IFERROR(NETWORKDAYS(TODAY(),Tabla1[[#This Row],[Fecha de Vencimiento]],Festivos),"")))</f>
        <v/>
      </c>
      <c r="L30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85" s="1"/>
      <c r="N3085" s="1"/>
      <c r="O3085" s="1"/>
      <c r="P3085" s="1" t="str">
        <f>_xlfn.IFNA(VLOOKUP(Tabla1[[#This Row],[Departamento]],Departamentos,2,FALSE),"")</f>
        <v/>
      </c>
      <c r="Q3085" s="1"/>
      <c r="R3085" s="1" t="str">
        <f>_xlfn.IFNA(VLOOKUP(Tabla1[[#This Row],[Municipio]],Municipios,2,FALSE),"")</f>
        <v/>
      </c>
      <c r="S3085" s="1"/>
      <c r="T3085" s="1"/>
      <c r="U3085" s="1"/>
      <c r="V3085" s="1"/>
      <c r="W3085" s="1"/>
      <c r="Z3085" s="1"/>
    </row>
    <row r="3086" spans="1:26">
      <c r="A3086" s="1"/>
      <c r="B3086" s="1"/>
      <c r="D3086" s="1"/>
      <c r="E3086" s="1"/>
      <c r="F3086" s="1"/>
      <c r="G3086" s="1"/>
      <c r="H3086" s="1"/>
      <c r="I3086" s="1" t="str">
        <f>IFERROR(VLOOKUP(Tabla1[[#This Row],[Tipo de Petición, queja o reclamo, queja o reclamo]],Tipif,2,0),"")</f>
        <v/>
      </c>
      <c r="J3086" s="2" t="str">
        <f>IF(Tabla1[[#This Row],[Fecha Radicado]]="","",IF(Tabla1[[#This Row],[Tipo de Petición, queja o reclamo, queja o reclamo]]="Sin término de respuesta","No aplica",WORKDAY(Tabla1[[#This Row],[Fecha Radicado]],Tabla1[[#This Row],[Plazo]],Festivos)))</f>
        <v/>
      </c>
      <c r="K3086" s="3" t="str">
        <f ca="1">IF(Tabla1[[#This Row],[Estado]]="No Aplica","",IF(Tabla1[[#This Row],[Estado]]="Con respuesta","Gestionado",IFERROR(NETWORKDAYS(TODAY(),Tabla1[[#This Row],[Fecha de Vencimiento]],Festivos),"")))</f>
        <v/>
      </c>
      <c r="L30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86" s="1"/>
      <c r="N3086" s="1"/>
      <c r="O3086" s="1"/>
      <c r="P3086" s="1" t="str">
        <f>_xlfn.IFNA(VLOOKUP(Tabla1[[#This Row],[Departamento]],Departamentos,2,FALSE),"")</f>
        <v/>
      </c>
      <c r="Q3086" s="1"/>
      <c r="R3086" s="1" t="str">
        <f>_xlfn.IFNA(VLOOKUP(Tabla1[[#This Row],[Municipio]],Municipios,2,FALSE),"")</f>
        <v/>
      </c>
      <c r="S3086" s="1"/>
      <c r="T3086" s="1"/>
      <c r="U3086" s="1"/>
      <c r="V3086" s="1"/>
      <c r="W3086" s="1"/>
      <c r="Z3086" s="1"/>
    </row>
    <row r="3087" spans="1:26">
      <c r="A3087" s="1"/>
      <c r="B3087" s="1"/>
      <c r="D3087" s="1"/>
      <c r="E3087" s="1"/>
      <c r="F3087" s="1"/>
      <c r="G3087" s="1"/>
      <c r="H3087" s="1"/>
      <c r="I3087" s="1" t="str">
        <f>IFERROR(VLOOKUP(Tabla1[[#This Row],[Tipo de Petición, queja o reclamo, queja o reclamo]],Tipif,2,0),"")</f>
        <v/>
      </c>
      <c r="J3087" s="2" t="str">
        <f>IF(Tabla1[[#This Row],[Fecha Radicado]]="","",IF(Tabla1[[#This Row],[Tipo de Petición, queja o reclamo, queja o reclamo]]="Sin término de respuesta","No aplica",WORKDAY(Tabla1[[#This Row],[Fecha Radicado]],Tabla1[[#This Row],[Plazo]],Festivos)))</f>
        <v/>
      </c>
      <c r="K3087" s="3" t="str">
        <f ca="1">IF(Tabla1[[#This Row],[Estado]]="No Aplica","",IF(Tabla1[[#This Row],[Estado]]="Con respuesta","Gestionado",IFERROR(NETWORKDAYS(TODAY(),Tabla1[[#This Row],[Fecha de Vencimiento]],Festivos),"")))</f>
        <v/>
      </c>
      <c r="L30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87" s="1"/>
      <c r="N3087" s="1"/>
      <c r="O3087" s="1"/>
      <c r="P3087" s="1" t="str">
        <f>_xlfn.IFNA(VLOOKUP(Tabla1[[#This Row],[Departamento]],Departamentos,2,FALSE),"")</f>
        <v/>
      </c>
      <c r="Q3087" s="1"/>
      <c r="R3087" s="1" t="str">
        <f>_xlfn.IFNA(VLOOKUP(Tabla1[[#This Row],[Municipio]],Municipios,2,FALSE),"")</f>
        <v/>
      </c>
      <c r="S3087" s="1"/>
      <c r="T3087" s="1"/>
      <c r="U3087" s="1"/>
      <c r="V3087" s="1"/>
      <c r="W3087" s="1"/>
      <c r="Z3087" s="1"/>
    </row>
    <row r="3088" spans="1:26">
      <c r="A3088" s="1"/>
      <c r="B3088" s="1"/>
      <c r="D3088" s="1"/>
      <c r="E3088" s="1"/>
      <c r="F3088" s="1"/>
      <c r="G3088" s="1"/>
      <c r="H3088" s="1"/>
      <c r="I3088" s="1" t="str">
        <f>IFERROR(VLOOKUP(Tabla1[[#This Row],[Tipo de Petición, queja o reclamo, queja o reclamo]],Tipif,2,0),"")</f>
        <v/>
      </c>
      <c r="J3088" s="2" t="str">
        <f>IF(Tabla1[[#This Row],[Fecha Radicado]]="","",IF(Tabla1[[#This Row],[Tipo de Petición, queja o reclamo, queja o reclamo]]="Sin término de respuesta","No aplica",WORKDAY(Tabla1[[#This Row],[Fecha Radicado]],Tabla1[[#This Row],[Plazo]],Festivos)))</f>
        <v/>
      </c>
      <c r="K3088" s="3" t="str">
        <f ca="1">IF(Tabla1[[#This Row],[Estado]]="No Aplica","",IF(Tabla1[[#This Row],[Estado]]="Con respuesta","Gestionado",IFERROR(NETWORKDAYS(TODAY(),Tabla1[[#This Row],[Fecha de Vencimiento]],Festivos),"")))</f>
        <v/>
      </c>
      <c r="L30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88" s="1"/>
      <c r="N3088" s="1"/>
      <c r="O3088" s="1"/>
      <c r="P3088" s="1" t="str">
        <f>_xlfn.IFNA(VLOOKUP(Tabla1[[#This Row],[Departamento]],Departamentos,2,FALSE),"")</f>
        <v/>
      </c>
      <c r="Q3088" s="1"/>
      <c r="R3088" s="1" t="str">
        <f>_xlfn.IFNA(VLOOKUP(Tabla1[[#This Row],[Municipio]],Municipios,2,FALSE),"")</f>
        <v/>
      </c>
      <c r="S3088" s="1"/>
      <c r="T3088" s="1"/>
      <c r="U3088" s="1"/>
      <c r="V3088" s="1"/>
      <c r="W3088" s="1"/>
      <c r="Z3088" s="1"/>
    </row>
    <row r="3089" spans="1:26">
      <c r="A3089" s="1"/>
      <c r="B3089" s="1"/>
      <c r="D3089" s="1"/>
      <c r="E3089" s="1"/>
      <c r="F3089" s="1"/>
      <c r="G3089" s="1"/>
      <c r="H3089" s="1"/>
      <c r="I3089" s="1" t="str">
        <f>IFERROR(VLOOKUP(Tabla1[[#This Row],[Tipo de Petición, queja o reclamo, queja o reclamo]],Tipif,2,0),"")</f>
        <v/>
      </c>
      <c r="J3089" s="2" t="str">
        <f>IF(Tabla1[[#This Row],[Fecha Radicado]]="","",IF(Tabla1[[#This Row],[Tipo de Petición, queja o reclamo, queja o reclamo]]="Sin término de respuesta","No aplica",WORKDAY(Tabla1[[#This Row],[Fecha Radicado]],Tabla1[[#This Row],[Plazo]],Festivos)))</f>
        <v/>
      </c>
      <c r="K3089" s="3" t="str">
        <f ca="1">IF(Tabla1[[#This Row],[Estado]]="No Aplica","",IF(Tabla1[[#This Row],[Estado]]="Con respuesta","Gestionado",IFERROR(NETWORKDAYS(TODAY(),Tabla1[[#This Row],[Fecha de Vencimiento]],Festivos),"")))</f>
        <v/>
      </c>
      <c r="L30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89" s="1"/>
      <c r="N3089" s="1"/>
      <c r="O3089" s="1"/>
      <c r="P3089" s="1" t="str">
        <f>_xlfn.IFNA(VLOOKUP(Tabla1[[#This Row],[Departamento]],Departamentos,2,FALSE),"")</f>
        <v/>
      </c>
      <c r="Q3089" s="1"/>
      <c r="R3089" s="1" t="str">
        <f>_xlfn.IFNA(VLOOKUP(Tabla1[[#This Row],[Municipio]],Municipios,2,FALSE),"")</f>
        <v/>
      </c>
      <c r="S3089" s="1"/>
      <c r="T3089" s="1"/>
      <c r="U3089" s="1"/>
      <c r="V3089" s="1"/>
      <c r="W3089" s="1"/>
      <c r="Z3089" s="1"/>
    </row>
    <row r="3090" spans="1:26">
      <c r="A3090" s="1"/>
      <c r="B3090" s="1"/>
      <c r="D3090" s="1"/>
      <c r="E3090" s="1"/>
      <c r="F3090" s="1"/>
      <c r="G3090" s="1"/>
      <c r="H3090" s="1"/>
      <c r="I3090" s="1" t="str">
        <f>IFERROR(VLOOKUP(Tabla1[[#This Row],[Tipo de Petición, queja o reclamo, queja o reclamo]],Tipif,2,0),"")</f>
        <v/>
      </c>
      <c r="J3090" s="2" t="str">
        <f>IF(Tabla1[[#This Row],[Fecha Radicado]]="","",IF(Tabla1[[#This Row],[Tipo de Petición, queja o reclamo, queja o reclamo]]="Sin término de respuesta","No aplica",WORKDAY(Tabla1[[#This Row],[Fecha Radicado]],Tabla1[[#This Row],[Plazo]],Festivos)))</f>
        <v/>
      </c>
      <c r="K3090" s="3" t="str">
        <f ca="1">IF(Tabla1[[#This Row],[Estado]]="No Aplica","",IF(Tabla1[[#This Row],[Estado]]="Con respuesta","Gestionado",IFERROR(NETWORKDAYS(TODAY(),Tabla1[[#This Row],[Fecha de Vencimiento]],Festivos),"")))</f>
        <v/>
      </c>
      <c r="L30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90" s="1"/>
      <c r="N3090" s="1"/>
      <c r="O3090" s="1"/>
      <c r="P3090" s="1" t="str">
        <f>_xlfn.IFNA(VLOOKUP(Tabla1[[#This Row],[Departamento]],Departamentos,2,FALSE),"")</f>
        <v/>
      </c>
      <c r="Q3090" s="1"/>
      <c r="R3090" s="1" t="str">
        <f>_xlfn.IFNA(VLOOKUP(Tabla1[[#This Row],[Municipio]],Municipios,2,FALSE),"")</f>
        <v/>
      </c>
      <c r="S3090" s="1"/>
      <c r="T3090" s="1"/>
      <c r="U3090" s="1"/>
      <c r="V3090" s="1"/>
      <c r="W3090" s="1"/>
      <c r="Z3090" s="1"/>
    </row>
    <row r="3091" spans="1:26">
      <c r="A3091" s="1"/>
      <c r="B3091" s="1"/>
      <c r="D3091" s="1"/>
      <c r="E3091" s="1"/>
      <c r="F3091" s="1"/>
      <c r="G3091" s="1"/>
      <c r="H3091" s="1"/>
      <c r="I3091" s="1" t="str">
        <f>IFERROR(VLOOKUP(Tabla1[[#This Row],[Tipo de Petición, queja o reclamo, queja o reclamo]],Tipif,2,0),"")</f>
        <v/>
      </c>
      <c r="J3091" s="2" t="str">
        <f>IF(Tabla1[[#This Row],[Fecha Radicado]]="","",IF(Tabla1[[#This Row],[Tipo de Petición, queja o reclamo, queja o reclamo]]="Sin término de respuesta","No aplica",WORKDAY(Tabla1[[#This Row],[Fecha Radicado]],Tabla1[[#This Row],[Plazo]],Festivos)))</f>
        <v/>
      </c>
      <c r="K3091" s="3" t="str">
        <f ca="1">IF(Tabla1[[#This Row],[Estado]]="No Aplica","",IF(Tabla1[[#This Row],[Estado]]="Con respuesta","Gestionado",IFERROR(NETWORKDAYS(TODAY(),Tabla1[[#This Row],[Fecha de Vencimiento]],Festivos),"")))</f>
        <v/>
      </c>
      <c r="L30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91" s="1"/>
      <c r="N3091" s="1"/>
      <c r="O3091" s="1"/>
      <c r="P3091" s="1" t="str">
        <f>_xlfn.IFNA(VLOOKUP(Tabla1[[#This Row],[Departamento]],Departamentos,2,FALSE),"")</f>
        <v/>
      </c>
      <c r="Q3091" s="1"/>
      <c r="R3091" s="1" t="str">
        <f>_xlfn.IFNA(VLOOKUP(Tabla1[[#This Row],[Municipio]],Municipios,2,FALSE),"")</f>
        <v/>
      </c>
      <c r="S3091" s="1"/>
      <c r="T3091" s="1"/>
      <c r="U3091" s="1"/>
      <c r="V3091" s="1"/>
      <c r="W3091" s="1"/>
      <c r="Z3091" s="1"/>
    </row>
    <row r="3092" spans="1:26">
      <c r="A3092" s="1"/>
      <c r="B3092" s="1"/>
      <c r="D3092" s="1"/>
      <c r="E3092" s="1"/>
      <c r="F3092" s="1"/>
      <c r="G3092" s="1"/>
      <c r="H3092" s="1"/>
      <c r="I3092" s="1" t="str">
        <f>IFERROR(VLOOKUP(Tabla1[[#This Row],[Tipo de Petición, queja o reclamo, queja o reclamo]],Tipif,2,0),"")</f>
        <v/>
      </c>
      <c r="J3092" s="2" t="str">
        <f>IF(Tabla1[[#This Row],[Fecha Radicado]]="","",IF(Tabla1[[#This Row],[Tipo de Petición, queja o reclamo, queja o reclamo]]="Sin término de respuesta","No aplica",WORKDAY(Tabla1[[#This Row],[Fecha Radicado]],Tabla1[[#This Row],[Plazo]],Festivos)))</f>
        <v/>
      </c>
      <c r="K3092" s="3" t="str">
        <f ca="1">IF(Tabla1[[#This Row],[Estado]]="No Aplica","",IF(Tabla1[[#This Row],[Estado]]="Con respuesta","Gestionado",IFERROR(NETWORKDAYS(TODAY(),Tabla1[[#This Row],[Fecha de Vencimiento]],Festivos),"")))</f>
        <v/>
      </c>
      <c r="L30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92" s="1"/>
      <c r="N3092" s="1"/>
      <c r="O3092" s="1"/>
      <c r="P3092" s="1" t="str">
        <f>_xlfn.IFNA(VLOOKUP(Tabla1[[#This Row],[Departamento]],Departamentos,2,FALSE),"")</f>
        <v/>
      </c>
      <c r="Q3092" s="1"/>
      <c r="R3092" s="1" t="str">
        <f>_xlfn.IFNA(VLOOKUP(Tabla1[[#This Row],[Municipio]],Municipios,2,FALSE),"")</f>
        <v/>
      </c>
      <c r="S3092" s="1"/>
      <c r="T3092" s="1"/>
      <c r="U3092" s="1"/>
      <c r="V3092" s="1"/>
      <c r="W3092" s="1"/>
      <c r="Z3092" s="1"/>
    </row>
    <row r="3093" spans="1:26">
      <c r="A3093" s="1"/>
      <c r="B3093" s="1"/>
      <c r="D3093" s="1"/>
      <c r="E3093" s="1"/>
      <c r="F3093" s="1"/>
      <c r="G3093" s="1"/>
      <c r="H3093" s="1"/>
      <c r="I3093" s="1" t="str">
        <f>IFERROR(VLOOKUP(Tabla1[[#This Row],[Tipo de Petición, queja o reclamo, queja o reclamo]],Tipif,2,0),"")</f>
        <v/>
      </c>
      <c r="J3093" s="2" t="str">
        <f>IF(Tabla1[[#This Row],[Fecha Radicado]]="","",IF(Tabla1[[#This Row],[Tipo de Petición, queja o reclamo, queja o reclamo]]="Sin término de respuesta","No aplica",WORKDAY(Tabla1[[#This Row],[Fecha Radicado]],Tabla1[[#This Row],[Plazo]],Festivos)))</f>
        <v/>
      </c>
      <c r="K3093" s="3" t="str">
        <f ca="1">IF(Tabla1[[#This Row],[Estado]]="No Aplica","",IF(Tabla1[[#This Row],[Estado]]="Con respuesta","Gestionado",IFERROR(NETWORKDAYS(TODAY(),Tabla1[[#This Row],[Fecha de Vencimiento]],Festivos),"")))</f>
        <v/>
      </c>
      <c r="L30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93" s="1"/>
      <c r="N3093" s="1"/>
      <c r="O3093" s="1"/>
      <c r="P3093" s="1" t="str">
        <f>_xlfn.IFNA(VLOOKUP(Tabla1[[#This Row],[Departamento]],Departamentos,2,FALSE),"")</f>
        <v/>
      </c>
      <c r="Q3093" s="1"/>
      <c r="R3093" s="1" t="str">
        <f>_xlfn.IFNA(VLOOKUP(Tabla1[[#This Row],[Municipio]],Municipios,2,FALSE),"")</f>
        <v/>
      </c>
      <c r="S3093" s="1"/>
      <c r="T3093" s="1"/>
      <c r="U3093" s="1"/>
      <c r="V3093" s="1"/>
      <c r="W3093" s="1"/>
      <c r="Z3093" s="1"/>
    </row>
    <row r="3094" spans="1:26">
      <c r="A3094" s="1"/>
      <c r="B3094" s="1"/>
      <c r="D3094" s="1"/>
      <c r="E3094" s="1"/>
      <c r="F3094" s="1"/>
      <c r="G3094" s="1"/>
      <c r="H3094" s="1"/>
      <c r="I3094" s="1" t="str">
        <f>IFERROR(VLOOKUP(Tabla1[[#This Row],[Tipo de Petición, queja o reclamo, queja o reclamo]],Tipif,2,0),"")</f>
        <v/>
      </c>
      <c r="J3094" s="2" t="str">
        <f>IF(Tabla1[[#This Row],[Fecha Radicado]]="","",IF(Tabla1[[#This Row],[Tipo de Petición, queja o reclamo, queja o reclamo]]="Sin término de respuesta","No aplica",WORKDAY(Tabla1[[#This Row],[Fecha Radicado]],Tabla1[[#This Row],[Plazo]],Festivos)))</f>
        <v/>
      </c>
      <c r="K3094" s="3" t="str">
        <f ca="1">IF(Tabla1[[#This Row],[Estado]]="No Aplica","",IF(Tabla1[[#This Row],[Estado]]="Con respuesta","Gestionado",IFERROR(NETWORKDAYS(TODAY(),Tabla1[[#This Row],[Fecha de Vencimiento]],Festivos),"")))</f>
        <v/>
      </c>
      <c r="L30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94" s="1"/>
      <c r="N3094" s="1"/>
      <c r="O3094" s="1"/>
      <c r="P3094" s="1" t="str">
        <f>_xlfn.IFNA(VLOOKUP(Tabla1[[#This Row],[Departamento]],Departamentos,2,FALSE),"")</f>
        <v/>
      </c>
      <c r="Q3094" s="1"/>
      <c r="R3094" s="1" t="str">
        <f>_xlfn.IFNA(VLOOKUP(Tabla1[[#This Row],[Municipio]],Municipios,2,FALSE),"")</f>
        <v/>
      </c>
      <c r="S3094" s="1"/>
      <c r="T3094" s="1"/>
      <c r="U3094" s="1"/>
      <c r="V3094" s="1"/>
      <c r="W3094" s="1"/>
      <c r="Z3094" s="1"/>
    </row>
    <row r="3095" spans="1:26">
      <c r="A3095" s="1"/>
      <c r="B3095" s="1"/>
      <c r="D3095" s="1"/>
      <c r="E3095" s="1"/>
      <c r="F3095" s="1"/>
      <c r="G3095" s="1"/>
      <c r="H3095" s="1"/>
      <c r="I3095" s="1" t="str">
        <f>IFERROR(VLOOKUP(Tabla1[[#This Row],[Tipo de Petición, queja o reclamo, queja o reclamo]],Tipif,2,0),"")</f>
        <v/>
      </c>
      <c r="J3095" s="2" t="str">
        <f>IF(Tabla1[[#This Row],[Fecha Radicado]]="","",IF(Tabla1[[#This Row],[Tipo de Petición, queja o reclamo, queja o reclamo]]="Sin término de respuesta","No aplica",WORKDAY(Tabla1[[#This Row],[Fecha Radicado]],Tabla1[[#This Row],[Plazo]],Festivos)))</f>
        <v/>
      </c>
      <c r="K3095" s="3" t="str">
        <f ca="1">IF(Tabla1[[#This Row],[Estado]]="No Aplica","",IF(Tabla1[[#This Row],[Estado]]="Con respuesta","Gestionado",IFERROR(NETWORKDAYS(TODAY(),Tabla1[[#This Row],[Fecha de Vencimiento]],Festivos),"")))</f>
        <v/>
      </c>
      <c r="L30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95" s="1"/>
      <c r="N3095" s="1"/>
      <c r="O3095" s="1"/>
      <c r="P3095" s="1" t="str">
        <f>_xlfn.IFNA(VLOOKUP(Tabla1[[#This Row],[Departamento]],Departamentos,2,FALSE),"")</f>
        <v/>
      </c>
      <c r="Q3095" s="1"/>
      <c r="R3095" s="1" t="str">
        <f>_xlfn.IFNA(VLOOKUP(Tabla1[[#This Row],[Municipio]],Municipios,2,FALSE),"")</f>
        <v/>
      </c>
      <c r="S3095" s="1"/>
      <c r="T3095" s="1"/>
      <c r="U3095" s="1"/>
      <c r="V3095" s="1"/>
      <c r="W3095" s="1"/>
      <c r="Z3095" s="1"/>
    </row>
    <row r="3096" spans="1:26">
      <c r="A3096" s="1"/>
      <c r="B3096" s="1"/>
      <c r="D3096" s="1"/>
      <c r="E3096" s="1"/>
      <c r="F3096" s="1"/>
      <c r="G3096" s="1"/>
      <c r="H3096" s="1"/>
      <c r="I3096" s="1" t="str">
        <f>IFERROR(VLOOKUP(Tabla1[[#This Row],[Tipo de Petición, queja o reclamo, queja o reclamo]],Tipif,2,0),"")</f>
        <v/>
      </c>
      <c r="J3096" s="2" t="str">
        <f>IF(Tabla1[[#This Row],[Fecha Radicado]]="","",IF(Tabla1[[#This Row],[Tipo de Petición, queja o reclamo, queja o reclamo]]="Sin término de respuesta","No aplica",WORKDAY(Tabla1[[#This Row],[Fecha Radicado]],Tabla1[[#This Row],[Plazo]],Festivos)))</f>
        <v/>
      </c>
      <c r="K3096" s="3" t="str">
        <f ca="1">IF(Tabla1[[#This Row],[Estado]]="No Aplica","",IF(Tabla1[[#This Row],[Estado]]="Con respuesta","Gestionado",IFERROR(NETWORKDAYS(TODAY(),Tabla1[[#This Row],[Fecha de Vencimiento]],Festivos),"")))</f>
        <v/>
      </c>
      <c r="L30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96" s="1"/>
      <c r="N3096" s="1"/>
      <c r="O3096" s="1"/>
      <c r="P3096" s="1" t="str">
        <f>_xlfn.IFNA(VLOOKUP(Tabla1[[#This Row],[Departamento]],Departamentos,2,FALSE),"")</f>
        <v/>
      </c>
      <c r="Q3096" s="1"/>
      <c r="R3096" s="1" t="str">
        <f>_xlfn.IFNA(VLOOKUP(Tabla1[[#This Row],[Municipio]],Municipios,2,FALSE),"")</f>
        <v/>
      </c>
      <c r="S3096" s="1"/>
      <c r="T3096" s="1"/>
      <c r="U3096" s="1"/>
      <c r="V3096" s="1"/>
      <c r="W3096" s="1"/>
      <c r="Z3096" s="1"/>
    </row>
    <row r="3097" spans="1:26">
      <c r="A3097" s="1"/>
      <c r="B3097" s="1"/>
      <c r="D3097" s="1"/>
      <c r="E3097" s="1"/>
      <c r="F3097" s="1"/>
      <c r="G3097" s="1"/>
      <c r="H3097" s="1"/>
      <c r="I3097" s="1" t="str">
        <f>IFERROR(VLOOKUP(Tabla1[[#This Row],[Tipo de Petición, queja o reclamo, queja o reclamo]],Tipif,2,0),"")</f>
        <v/>
      </c>
      <c r="J3097" s="2" t="str">
        <f>IF(Tabla1[[#This Row],[Fecha Radicado]]="","",IF(Tabla1[[#This Row],[Tipo de Petición, queja o reclamo, queja o reclamo]]="Sin término de respuesta","No aplica",WORKDAY(Tabla1[[#This Row],[Fecha Radicado]],Tabla1[[#This Row],[Plazo]],Festivos)))</f>
        <v/>
      </c>
      <c r="K3097" s="3" t="str">
        <f ca="1">IF(Tabla1[[#This Row],[Estado]]="No Aplica","",IF(Tabla1[[#This Row],[Estado]]="Con respuesta","Gestionado",IFERROR(NETWORKDAYS(TODAY(),Tabla1[[#This Row],[Fecha de Vencimiento]],Festivos),"")))</f>
        <v/>
      </c>
      <c r="L30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97" s="1"/>
      <c r="N3097" s="1"/>
      <c r="O3097" s="1"/>
      <c r="P3097" s="1" t="str">
        <f>_xlfn.IFNA(VLOOKUP(Tabla1[[#This Row],[Departamento]],Departamentos,2,FALSE),"")</f>
        <v/>
      </c>
      <c r="Q3097" s="1"/>
      <c r="R3097" s="1" t="str">
        <f>_xlfn.IFNA(VLOOKUP(Tabla1[[#This Row],[Municipio]],Municipios,2,FALSE),"")</f>
        <v/>
      </c>
      <c r="S3097" s="1"/>
      <c r="T3097" s="1"/>
      <c r="U3097" s="1"/>
      <c r="V3097" s="1"/>
      <c r="W3097" s="1"/>
      <c r="Z3097" s="1"/>
    </row>
    <row r="3098" spans="1:26">
      <c r="A3098" s="1"/>
      <c r="B3098" s="1"/>
      <c r="D3098" s="1"/>
      <c r="E3098" s="1"/>
      <c r="F3098" s="1"/>
      <c r="G3098" s="1"/>
      <c r="H3098" s="1"/>
      <c r="I3098" s="1" t="str">
        <f>IFERROR(VLOOKUP(Tabla1[[#This Row],[Tipo de Petición, queja o reclamo, queja o reclamo]],Tipif,2,0),"")</f>
        <v/>
      </c>
      <c r="J3098" s="2" t="str">
        <f>IF(Tabla1[[#This Row],[Fecha Radicado]]="","",IF(Tabla1[[#This Row],[Tipo de Petición, queja o reclamo, queja o reclamo]]="Sin término de respuesta","No aplica",WORKDAY(Tabla1[[#This Row],[Fecha Radicado]],Tabla1[[#This Row],[Plazo]],Festivos)))</f>
        <v/>
      </c>
      <c r="K3098" s="3" t="str">
        <f ca="1">IF(Tabla1[[#This Row],[Estado]]="No Aplica","",IF(Tabla1[[#This Row],[Estado]]="Con respuesta","Gestionado",IFERROR(NETWORKDAYS(TODAY(),Tabla1[[#This Row],[Fecha de Vencimiento]],Festivos),"")))</f>
        <v/>
      </c>
      <c r="L30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98" s="1"/>
      <c r="N3098" s="1"/>
      <c r="O3098" s="1"/>
      <c r="P3098" s="1" t="str">
        <f>_xlfn.IFNA(VLOOKUP(Tabla1[[#This Row],[Departamento]],Departamentos,2,FALSE),"")</f>
        <v/>
      </c>
      <c r="Q3098" s="1"/>
      <c r="R3098" s="1" t="str">
        <f>_xlfn.IFNA(VLOOKUP(Tabla1[[#This Row],[Municipio]],Municipios,2,FALSE),"")</f>
        <v/>
      </c>
      <c r="S3098" s="1"/>
      <c r="T3098" s="1"/>
      <c r="U3098" s="1"/>
      <c r="V3098" s="1"/>
      <c r="W3098" s="1"/>
      <c r="Z3098" s="1"/>
    </row>
    <row r="3099" spans="1:26">
      <c r="A3099" s="1"/>
      <c r="B3099" s="1"/>
      <c r="D3099" s="1"/>
      <c r="E3099" s="1"/>
      <c r="F3099" s="1"/>
      <c r="G3099" s="1"/>
      <c r="H3099" s="1"/>
      <c r="I3099" s="1" t="str">
        <f>IFERROR(VLOOKUP(Tabla1[[#This Row],[Tipo de Petición, queja o reclamo, queja o reclamo]],Tipif,2,0),"")</f>
        <v/>
      </c>
      <c r="J3099" s="2" t="str">
        <f>IF(Tabla1[[#This Row],[Fecha Radicado]]="","",IF(Tabla1[[#This Row],[Tipo de Petición, queja o reclamo, queja o reclamo]]="Sin término de respuesta","No aplica",WORKDAY(Tabla1[[#This Row],[Fecha Radicado]],Tabla1[[#This Row],[Plazo]],Festivos)))</f>
        <v/>
      </c>
      <c r="K3099" s="3" t="str">
        <f ca="1">IF(Tabla1[[#This Row],[Estado]]="No Aplica","",IF(Tabla1[[#This Row],[Estado]]="Con respuesta","Gestionado",IFERROR(NETWORKDAYS(TODAY(),Tabla1[[#This Row],[Fecha de Vencimiento]],Festivos),"")))</f>
        <v/>
      </c>
      <c r="L30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099" s="1"/>
      <c r="N3099" s="1"/>
      <c r="O3099" s="1"/>
      <c r="P3099" s="1" t="str">
        <f>_xlfn.IFNA(VLOOKUP(Tabla1[[#This Row],[Departamento]],Departamentos,2,FALSE),"")</f>
        <v/>
      </c>
      <c r="Q3099" s="1"/>
      <c r="R3099" s="1" t="str">
        <f>_xlfn.IFNA(VLOOKUP(Tabla1[[#This Row],[Municipio]],Municipios,2,FALSE),"")</f>
        <v/>
      </c>
      <c r="S3099" s="1"/>
      <c r="T3099" s="1"/>
      <c r="U3099" s="1"/>
      <c r="V3099" s="1"/>
      <c r="W3099" s="1"/>
      <c r="Z3099" s="1"/>
    </row>
    <row r="3100" spans="1:26">
      <c r="A3100" s="1"/>
      <c r="B3100" s="1"/>
      <c r="D3100" s="1"/>
      <c r="E3100" s="1"/>
      <c r="F3100" s="1"/>
      <c r="G3100" s="1"/>
      <c r="H3100" s="1"/>
      <c r="I3100" s="1" t="str">
        <f>IFERROR(VLOOKUP(Tabla1[[#This Row],[Tipo de Petición, queja o reclamo, queja o reclamo]],Tipif,2,0),"")</f>
        <v/>
      </c>
      <c r="J3100" s="2" t="str">
        <f>IF(Tabla1[[#This Row],[Fecha Radicado]]="","",IF(Tabla1[[#This Row],[Tipo de Petición, queja o reclamo, queja o reclamo]]="Sin término de respuesta","No aplica",WORKDAY(Tabla1[[#This Row],[Fecha Radicado]],Tabla1[[#This Row],[Plazo]],Festivos)))</f>
        <v/>
      </c>
      <c r="K3100" s="3" t="str">
        <f ca="1">IF(Tabla1[[#This Row],[Estado]]="No Aplica","",IF(Tabla1[[#This Row],[Estado]]="Con respuesta","Gestionado",IFERROR(NETWORKDAYS(TODAY(),Tabla1[[#This Row],[Fecha de Vencimiento]],Festivos),"")))</f>
        <v/>
      </c>
      <c r="L31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00" s="1"/>
      <c r="N3100" s="1"/>
      <c r="O3100" s="1"/>
      <c r="P3100" s="1" t="str">
        <f>_xlfn.IFNA(VLOOKUP(Tabla1[[#This Row],[Departamento]],Departamentos,2,FALSE),"")</f>
        <v/>
      </c>
      <c r="Q3100" s="1"/>
      <c r="R3100" s="1" t="str">
        <f>_xlfn.IFNA(VLOOKUP(Tabla1[[#This Row],[Municipio]],Municipios,2,FALSE),"")</f>
        <v/>
      </c>
      <c r="S3100" s="1"/>
      <c r="T3100" s="1"/>
      <c r="U3100" s="1"/>
      <c r="V3100" s="1"/>
      <c r="W3100" s="1"/>
      <c r="Z3100" s="1"/>
    </row>
    <row r="3101" spans="1:26">
      <c r="A3101" s="1"/>
      <c r="B3101" s="1"/>
      <c r="D3101" s="1"/>
      <c r="E3101" s="1"/>
      <c r="F3101" s="1"/>
      <c r="G3101" s="1"/>
      <c r="H3101" s="1"/>
      <c r="I3101" s="1" t="str">
        <f>IFERROR(VLOOKUP(Tabla1[[#This Row],[Tipo de Petición, queja o reclamo, queja o reclamo]],Tipif,2,0),"")</f>
        <v/>
      </c>
      <c r="J3101" s="2" t="str">
        <f>IF(Tabla1[[#This Row],[Fecha Radicado]]="","",IF(Tabla1[[#This Row],[Tipo de Petición, queja o reclamo, queja o reclamo]]="Sin término de respuesta","No aplica",WORKDAY(Tabla1[[#This Row],[Fecha Radicado]],Tabla1[[#This Row],[Plazo]],Festivos)))</f>
        <v/>
      </c>
      <c r="K3101" s="3" t="str">
        <f ca="1">IF(Tabla1[[#This Row],[Estado]]="No Aplica","",IF(Tabla1[[#This Row],[Estado]]="Con respuesta","Gestionado",IFERROR(NETWORKDAYS(TODAY(),Tabla1[[#This Row],[Fecha de Vencimiento]],Festivos),"")))</f>
        <v/>
      </c>
      <c r="L31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01" s="1"/>
      <c r="N3101" s="1"/>
      <c r="O3101" s="1"/>
      <c r="P3101" s="1" t="str">
        <f>_xlfn.IFNA(VLOOKUP(Tabla1[[#This Row],[Departamento]],Departamentos,2,FALSE),"")</f>
        <v/>
      </c>
      <c r="Q3101" s="1"/>
      <c r="R3101" s="1" t="str">
        <f>_xlfn.IFNA(VLOOKUP(Tabla1[[#This Row],[Municipio]],Municipios,2,FALSE),"")</f>
        <v/>
      </c>
      <c r="S3101" s="1"/>
      <c r="T3101" s="1"/>
      <c r="U3101" s="1"/>
      <c r="V3101" s="1"/>
      <c r="W3101" s="1"/>
      <c r="Z3101" s="1"/>
    </row>
    <row r="3102" spans="1:26">
      <c r="A3102" s="1"/>
      <c r="B3102" s="1"/>
      <c r="D3102" s="1"/>
      <c r="E3102" s="1"/>
      <c r="F3102" s="1"/>
      <c r="G3102" s="1"/>
      <c r="H3102" s="1"/>
      <c r="I3102" s="1" t="str">
        <f>IFERROR(VLOOKUP(Tabla1[[#This Row],[Tipo de Petición, queja o reclamo, queja o reclamo]],Tipif,2,0),"")</f>
        <v/>
      </c>
      <c r="J3102" s="2" t="str">
        <f>IF(Tabla1[[#This Row],[Fecha Radicado]]="","",IF(Tabla1[[#This Row],[Tipo de Petición, queja o reclamo, queja o reclamo]]="Sin término de respuesta","No aplica",WORKDAY(Tabla1[[#This Row],[Fecha Radicado]],Tabla1[[#This Row],[Plazo]],Festivos)))</f>
        <v/>
      </c>
      <c r="K3102" s="3" t="str">
        <f ca="1">IF(Tabla1[[#This Row],[Estado]]="No Aplica","",IF(Tabla1[[#This Row],[Estado]]="Con respuesta","Gestionado",IFERROR(NETWORKDAYS(TODAY(),Tabla1[[#This Row],[Fecha de Vencimiento]],Festivos),"")))</f>
        <v/>
      </c>
      <c r="L31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02" s="1"/>
      <c r="N3102" s="1"/>
      <c r="O3102" s="1"/>
      <c r="P3102" s="1" t="str">
        <f>_xlfn.IFNA(VLOOKUP(Tabla1[[#This Row],[Departamento]],Departamentos,2,FALSE),"")</f>
        <v/>
      </c>
      <c r="Q3102" s="1"/>
      <c r="R3102" s="1" t="str">
        <f>_xlfn.IFNA(VLOOKUP(Tabla1[[#This Row],[Municipio]],Municipios,2,FALSE),"")</f>
        <v/>
      </c>
      <c r="S3102" s="1"/>
      <c r="T3102" s="1"/>
      <c r="U3102" s="1"/>
      <c r="V3102" s="1"/>
      <c r="W3102" s="1"/>
      <c r="Z3102" s="1"/>
    </row>
    <row r="3103" spans="1:26">
      <c r="A3103" s="1"/>
      <c r="B3103" s="1"/>
      <c r="D3103" s="1"/>
      <c r="E3103" s="1"/>
      <c r="F3103" s="1"/>
      <c r="G3103" s="1"/>
      <c r="H3103" s="1"/>
      <c r="I3103" s="1" t="str">
        <f>IFERROR(VLOOKUP(Tabla1[[#This Row],[Tipo de Petición, queja o reclamo, queja o reclamo]],Tipif,2,0),"")</f>
        <v/>
      </c>
      <c r="J3103" s="2" t="str">
        <f>IF(Tabla1[[#This Row],[Fecha Radicado]]="","",IF(Tabla1[[#This Row],[Tipo de Petición, queja o reclamo, queja o reclamo]]="Sin término de respuesta","No aplica",WORKDAY(Tabla1[[#This Row],[Fecha Radicado]],Tabla1[[#This Row],[Plazo]],Festivos)))</f>
        <v/>
      </c>
      <c r="K3103" s="3" t="str">
        <f ca="1">IF(Tabla1[[#This Row],[Estado]]="No Aplica","",IF(Tabla1[[#This Row],[Estado]]="Con respuesta","Gestionado",IFERROR(NETWORKDAYS(TODAY(),Tabla1[[#This Row],[Fecha de Vencimiento]],Festivos),"")))</f>
        <v/>
      </c>
      <c r="L31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03" s="1"/>
      <c r="N3103" s="1"/>
      <c r="O3103" s="1"/>
      <c r="P3103" s="1" t="str">
        <f>_xlfn.IFNA(VLOOKUP(Tabla1[[#This Row],[Departamento]],Departamentos,2,FALSE),"")</f>
        <v/>
      </c>
      <c r="Q3103" s="1"/>
      <c r="R3103" s="1" t="str">
        <f>_xlfn.IFNA(VLOOKUP(Tabla1[[#This Row],[Municipio]],Municipios,2,FALSE),"")</f>
        <v/>
      </c>
      <c r="S3103" s="1"/>
      <c r="T3103" s="1"/>
      <c r="U3103" s="1"/>
      <c r="V3103" s="1"/>
      <c r="W3103" s="1"/>
      <c r="Z3103" s="1"/>
    </row>
    <row r="3104" spans="1:26">
      <c r="A3104" s="1"/>
      <c r="B3104" s="1"/>
      <c r="D3104" s="1"/>
      <c r="E3104" s="1"/>
      <c r="F3104" s="1"/>
      <c r="G3104" s="1"/>
      <c r="H3104" s="1"/>
      <c r="I3104" s="1" t="str">
        <f>IFERROR(VLOOKUP(Tabla1[[#This Row],[Tipo de Petición, queja o reclamo, queja o reclamo]],Tipif,2,0),"")</f>
        <v/>
      </c>
      <c r="J3104" s="2" t="str">
        <f>IF(Tabla1[[#This Row],[Fecha Radicado]]="","",IF(Tabla1[[#This Row],[Tipo de Petición, queja o reclamo, queja o reclamo]]="Sin término de respuesta","No aplica",WORKDAY(Tabla1[[#This Row],[Fecha Radicado]],Tabla1[[#This Row],[Plazo]],Festivos)))</f>
        <v/>
      </c>
      <c r="K3104" s="3" t="str">
        <f ca="1">IF(Tabla1[[#This Row],[Estado]]="No Aplica","",IF(Tabla1[[#This Row],[Estado]]="Con respuesta","Gestionado",IFERROR(NETWORKDAYS(TODAY(),Tabla1[[#This Row],[Fecha de Vencimiento]],Festivos),"")))</f>
        <v/>
      </c>
      <c r="L31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04" s="1"/>
      <c r="N3104" s="1"/>
      <c r="O3104" s="1"/>
      <c r="P3104" s="1" t="str">
        <f>_xlfn.IFNA(VLOOKUP(Tabla1[[#This Row],[Departamento]],Departamentos,2,FALSE),"")</f>
        <v/>
      </c>
      <c r="Q3104" s="1"/>
      <c r="R3104" s="1" t="str">
        <f>_xlfn.IFNA(VLOOKUP(Tabla1[[#This Row],[Municipio]],Municipios,2,FALSE),"")</f>
        <v/>
      </c>
      <c r="S3104" s="1"/>
      <c r="T3104" s="1"/>
      <c r="U3104" s="1"/>
      <c r="V3104" s="1"/>
      <c r="W3104" s="1"/>
      <c r="Z3104" s="1"/>
    </row>
    <row r="3105" spans="1:26">
      <c r="A3105" s="1"/>
      <c r="B3105" s="1"/>
      <c r="D3105" s="1"/>
      <c r="E3105" s="1"/>
      <c r="F3105" s="1"/>
      <c r="G3105" s="1"/>
      <c r="H3105" s="1"/>
      <c r="I3105" s="1" t="str">
        <f>IFERROR(VLOOKUP(Tabla1[[#This Row],[Tipo de Petición, queja o reclamo, queja o reclamo]],Tipif,2,0),"")</f>
        <v/>
      </c>
      <c r="J3105" s="2" t="str">
        <f>IF(Tabla1[[#This Row],[Fecha Radicado]]="","",IF(Tabla1[[#This Row],[Tipo de Petición, queja o reclamo, queja o reclamo]]="Sin término de respuesta","No aplica",WORKDAY(Tabla1[[#This Row],[Fecha Radicado]],Tabla1[[#This Row],[Plazo]],Festivos)))</f>
        <v/>
      </c>
      <c r="K3105" s="3" t="str">
        <f ca="1">IF(Tabla1[[#This Row],[Estado]]="No Aplica","",IF(Tabla1[[#This Row],[Estado]]="Con respuesta","Gestionado",IFERROR(NETWORKDAYS(TODAY(),Tabla1[[#This Row],[Fecha de Vencimiento]],Festivos),"")))</f>
        <v/>
      </c>
      <c r="L31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05" s="1"/>
      <c r="N3105" s="1"/>
      <c r="O3105" s="1"/>
      <c r="P3105" s="1" t="str">
        <f>_xlfn.IFNA(VLOOKUP(Tabla1[[#This Row],[Departamento]],Departamentos,2,FALSE),"")</f>
        <v/>
      </c>
      <c r="Q3105" s="1"/>
      <c r="R3105" s="1" t="str">
        <f>_xlfn.IFNA(VLOOKUP(Tabla1[[#This Row],[Municipio]],Municipios,2,FALSE),"")</f>
        <v/>
      </c>
      <c r="S3105" s="1"/>
      <c r="T3105" s="1"/>
      <c r="U3105" s="1"/>
      <c r="V3105" s="1"/>
      <c r="W3105" s="1"/>
      <c r="Z3105" s="1"/>
    </row>
    <row r="3106" spans="1:26">
      <c r="A3106" s="1"/>
      <c r="B3106" s="1"/>
      <c r="D3106" s="1"/>
      <c r="E3106" s="1"/>
      <c r="F3106" s="1"/>
      <c r="G3106" s="1"/>
      <c r="H3106" s="1"/>
      <c r="I3106" s="1" t="str">
        <f>IFERROR(VLOOKUP(Tabla1[[#This Row],[Tipo de Petición, queja o reclamo, queja o reclamo]],Tipif,2,0),"")</f>
        <v/>
      </c>
      <c r="J3106" s="2" t="str">
        <f>IF(Tabla1[[#This Row],[Fecha Radicado]]="","",IF(Tabla1[[#This Row],[Tipo de Petición, queja o reclamo, queja o reclamo]]="Sin término de respuesta","No aplica",WORKDAY(Tabla1[[#This Row],[Fecha Radicado]],Tabla1[[#This Row],[Plazo]],Festivos)))</f>
        <v/>
      </c>
      <c r="K3106" s="3" t="str">
        <f ca="1">IF(Tabla1[[#This Row],[Estado]]="No Aplica","",IF(Tabla1[[#This Row],[Estado]]="Con respuesta","Gestionado",IFERROR(NETWORKDAYS(TODAY(),Tabla1[[#This Row],[Fecha de Vencimiento]],Festivos),"")))</f>
        <v/>
      </c>
      <c r="L31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06" s="1"/>
      <c r="N3106" s="1"/>
      <c r="O3106" s="1"/>
      <c r="P3106" s="1" t="str">
        <f>_xlfn.IFNA(VLOOKUP(Tabla1[[#This Row],[Departamento]],Departamentos,2,FALSE),"")</f>
        <v/>
      </c>
      <c r="Q3106" s="1"/>
      <c r="R3106" s="1" t="str">
        <f>_xlfn.IFNA(VLOOKUP(Tabla1[[#This Row],[Municipio]],Municipios,2,FALSE),"")</f>
        <v/>
      </c>
      <c r="S3106" s="1"/>
      <c r="T3106" s="1"/>
      <c r="U3106" s="1"/>
      <c r="V3106" s="1"/>
      <c r="W3106" s="1"/>
      <c r="Z3106" s="1"/>
    </row>
    <row r="3107" spans="1:26">
      <c r="A3107" s="1"/>
      <c r="B3107" s="1"/>
      <c r="D3107" s="1"/>
      <c r="E3107" s="1"/>
      <c r="F3107" s="1"/>
      <c r="G3107" s="1"/>
      <c r="H3107" s="1"/>
      <c r="I3107" s="1" t="str">
        <f>IFERROR(VLOOKUP(Tabla1[[#This Row],[Tipo de Petición, queja o reclamo, queja o reclamo]],Tipif,2,0),"")</f>
        <v/>
      </c>
      <c r="J3107" s="2" t="str">
        <f>IF(Tabla1[[#This Row],[Fecha Radicado]]="","",IF(Tabla1[[#This Row],[Tipo de Petición, queja o reclamo, queja o reclamo]]="Sin término de respuesta","No aplica",WORKDAY(Tabla1[[#This Row],[Fecha Radicado]],Tabla1[[#This Row],[Plazo]],Festivos)))</f>
        <v/>
      </c>
      <c r="K3107" s="3" t="str">
        <f ca="1">IF(Tabla1[[#This Row],[Estado]]="No Aplica","",IF(Tabla1[[#This Row],[Estado]]="Con respuesta","Gestionado",IFERROR(NETWORKDAYS(TODAY(),Tabla1[[#This Row],[Fecha de Vencimiento]],Festivos),"")))</f>
        <v/>
      </c>
      <c r="L31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07" s="1"/>
      <c r="N3107" s="1"/>
      <c r="O3107" s="1"/>
      <c r="P3107" s="1" t="str">
        <f>_xlfn.IFNA(VLOOKUP(Tabla1[[#This Row],[Departamento]],Departamentos,2,FALSE),"")</f>
        <v/>
      </c>
      <c r="Q3107" s="1"/>
      <c r="R3107" s="1" t="str">
        <f>_xlfn.IFNA(VLOOKUP(Tabla1[[#This Row],[Municipio]],Municipios,2,FALSE),"")</f>
        <v/>
      </c>
      <c r="S3107" s="1"/>
      <c r="T3107" s="1"/>
      <c r="U3107" s="1"/>
      <c r="V3107" s="1"/>
      <c r="W3107" s="1"/>
      <c r="Z3107" s="1"/>
    </row>
    <row r="3108" spans="1:26">
      <c r="A3108" s="1"/>
      <c r="B3108" s="1"/>
      <c r="D3108" s="1"/>
      <c r="E3108" s="1"/>
      <c r="F3108" s="1"/>
      <c r="G3108" s="1"/>
      <c r="H3108" s="1"/>
      <c r="I3108" s="1" t="str">
        <f>IFERROR(VLOOKUP(Tabla1[[#This Row],[Tipo de Petición, queja o reclamo, queja o reclamo]],Tipif,2,0),"")</f>
        <v/>
      </c>
      <c r="J3108" s="2" t="str">
        <f>IF(Tabla1[[#This Row],[Fecha Radicado]]="","",IF(Tabla1[[#This Row],[Tipo de Petición, queja o reclamo, queja o reclamo]]="Sin término de respuesta","No aplica",WORKDAY(Tabla1[[#This Row],[Fecha Radicado]],Tabla1[[#This Row],[Plazo]],Festivos)))</f>
        <v/>
      </c>
      <c r="K3108" s="3" t="str">
        <f ca="1">IF(Tabla1[[#This Row],[Estado]]="No Aplica","",IF(Tabla1[[#This Row],[Estado]]="Con respuesta","Gestionado",IFERROR(NETWORKDAYS(TODAY(),Tabla1[[#This Row],[Fecha de Vencimiento]],Festivos),"")))</f>
        <v/>
      </c>
      <c r="L31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08" s="1"/>
      <c r="N3108" s="1"/>
      <c r="O3108" s="1"/>
      <c r="P3108" s="1" t="str">
        <f>_xlfn.IFNA(VLOOKUP(Tabla1[[#This Row],[Departamento]],Departamentos,2,FALSE),"")</f>
        <v/>
      </c>
      <c r="Q3108" s="1"/>
      <c r="R3108" s="1" t="str">
        <f>_xlfn.IFNA(VLOOKUP(Tabla1[[#This Row],[Municipio]],Municipios,2,FALSE),"")</f>
        <v/>
      </c>
      <c r="S3108" s="1"/>
      <c r="T3108" s="1"/>
      <c r="U3108" s="1"/>
      <c r="V3108" s="1"/>
      <c r="W3108" s="1"/>
      <c r="Z3108" s="1"/>
    </row>
    <row r="3109" spans="1:26">
      <c r="A3109" s="1"/>
      <c r="B3109" s="1"/>
      <c r="D3109" s="1"/>
      <c r="E3109" s="1"/>
      <c r="F3109" s="1"/>
      <c r="G3109" s="1"/>
      <c r="H3109" s="1"/>
      <c r="I3109" s="1" t="str">
        <f>IFERROR(VLOOKUP(Tabla1[[#This Row],[Tipo de Petición, queja o reclamo, queja o reclamo]],Tipif,2,0),"")</f>
        <v/>
      </c>
      <c r="J3109" s="2" t="str">
        <f>IF(Tabla1[[#This Row],[Fecha Radicado]]="","",IF(Tabla1[[#This Row],[Tipo de Petición, queja o reclamo, queja o reclamo]]="Sin término de respuesta","No aplica",WORKDAY(Tabla1[[#This Row],[Fecha Radicado]],Tabla1[[#This Row],[Plazo]],Festivos)))</f>
        <v/>
      </c>
      <c r="K3109" s="3" t="str">
        <f ca="1">IF(Tabla1[[#This Row],[Estado]]="No Aplica","",IF(Tabla1[[#This Row],[Estado]]="Con respuesta","Gestionado",IFERROR(NETWORKDAYS(TODAY(),Tabla1[[#This Row],[Fecha de Vencimiento]],Festivos),"")))</f>
        <v/>
      </c>
      <c r="L31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09" s="1"/>
      <c r="N3109" s="1"/>
      <c r="O3109" s="1"/>
      <c r="P3109" s="1" t="str">
        <f>_xlfn.IFNA(VLOOKUP(Tabla1[[#This Row],[Departamento]],Departamentos,2,FALSE),"")</f>
        <v/>
      </c>
      <c r="Q3109" s="1"/>
      <c r="R3109" s="1" t="str">
        <f>_xlfn.IFNA(VLOOKUP(Tabla1[[#This Row],[Municipio]],Municipios,2,FALSE),"")</f>
        <v/>
      </c>
      <c r="S3109" s="1"/>
      <c r="T3109" s="1"/>
      <c r="U3109" s="1"/>
      <c r="V3109" s="1"/>
      <c r="W3109" s="1"/>
      <c r="Z3109" s="1"/>
    </row>
    <row r="3110" spans="1:26">
      <c r="A3110" s="1"/>
      <c r="B3110" s="1"/>
      <c r="D3110" s="1"/>
      <c r="E3110" s="1"/>
      <c r="F3110" s="1"/>
      <c r="G3110" s="1"/>
      <c r="H3110" s="1"/>
      <c r="I3110" s="1" t="str">
        <f>IFERROR(VLOOKUP(Tabla1[[#This Row],[Tipo de Petición, queja o reclamo, queja o reclamo]],Tipif,2,0),"")</f>
        <v/>
      </c>
      <c r="J3110" s="2" t="str">
        <f>IF(Tabla1[[#This Row],[Fecha Radicado]]="","",IF(Tabla1[[#This Row],[Tipo de Petición, queja o reclamo, queja o reclamo]]="Sin término de respuesta","No aplica",WORKDAY(Tabla1[[#This Row],[Fecha Radicado]],Tabla1[[#This Row],[Plazo]],Festivos)))</f>
        <v/>
      </c>
      <c r="K3110" s="3" t="str">
        <f ca="1">IF(Tabla1[[#This Row],[Estado]]="No Aplica","",IF(Tabla1[[#This Row],[Estado]]="Con respuesta","Gestionado",IFERROR(NETWORKDAYS(TODAY(),Tabla1[[#This Row],[Fecha de Vencimiento]],Festivos),"")))</f>
        <v/>
      </c>
      <c r="L31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10" s="1"/>
      <c r="N3110" s="1"/>
      <c r="O3110" s="1"/>
      <c r="P3110" s="1" t="str">
        <f>_xlfn.IFNA(VLOOKUP(Tabla1[[#This Row],[Departamento]],Departamentos,2,FALSE),"")</f>
        <v/>
      </c>
      <c r="Q3110" s="1"/>
      <c r="R3110" s="1" t="str">
        <f>_xlfn.IFNA(VLOOKUP(Tabla1[[#This Row],[Municipio]],Municipios,2,FALSE),"")</f>
        <v/>
      </c>
      <c r="S3110" s="1"/>
      <c r="T3110" s="1"/>
      <c r="U3110" s="1"/>
      <c r="V3110" s="1"/>
      <c r="W3110" s="1"/>
      <c r="Z3110" s="1"/>
    </row>
    <row r="3111" spans="1:26">
      <c r="A3111" s="1"/>
      <c r="B3111" s="1"/>
      <c r="D3111" s="1"/>
      <c r="E3111" s="1"/>
      <c r="F3111" s="1"/>
      <c r="G3111" s="1"/>
      <c r="H3111" s="1"/>
      <c r="I3111" s="1" t="str">
        <f>IFERROR(VLOOKUP(Tabla1[[#This Row],[Tipo de Petición, queja o reclamo, queja o reclamo]],Tipif,2,0),"")</f>
        <v/>
      </c>
      <c r="J3111" s="2" t="str">
        <f>IF(Tabla1[[#This Row],[Fecha Radicado]]="","",IF(Tabla1[[#This Row],[Tipo de Petición, queja o reclamo, queja o reclamo]]="Sin término de respuesta","No aplica",WORKDAY(Tabla1[[#This Row],[Fecha Radicado]],Tabla1[[#This Row],[Plazo]],Festivos)))</f>
        <v/>
      </c>
      <c r="K3111" s="3" t="str">
        <f ca="1">IF(Tabla1[[#This Row],[Estado]]="No Aplica","",IF(Tabla1[[#This Row],[Estado]]="Con respuesta","Gestionado",IFERROR(NETWORKDAYS(TODAY(),Tabla1[[#This Row],[Fecha de Vencimiento]],Festivos),"")))</f>
        <v/>
      </c>
      <c r="L31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11" s="1"/>
      <c r="N3111" s="1"/>
      <c r="O3111" s="1"/>
      <c r="P3111" s="1" t="str">
        <f>_xlfn.IFNA(VLOOKUP(Tabla1[[#This Row],[Departamento]],Departamentos,2,FALSE),"")</f>
        <v/>
      </c>
      <c r="Q3111" s="1"/>
      <c r="R3111" s="1" t="str">
        <f>_xlfn.IFNA(VLOOKUP(Tabla1[[#This Row],[Municipio]],Municipios,2,FALSE),"")</f>
        <v/>
      </c>
      <c r="S3111" s="1"/>
      <c r="T3111" s="1"/>
      <c r="U3111" s="1"/>
      <c r="V3111" s="1"/>
      <c r="W3111" s="1"/>
      <c r="Z3111" s="1"/>
    </row>
    <row r="3112" spans="1:26">
      <c r="A3112" s="1"/>
      <c r="B3112" s="1"/>
      <c r="D3112" s="1"/>
      <c r="E3112" s="1"/>
      <c r="F3112" s="1"/>
      <c r="G3112" s="1"/>
      <c r="H3112" s="1"/>
      <c r="I3112" s="1" t="str">
        <f>IFERROR(VLOOKUP(Tabla1[[#This Row],[Tipo de Petición, queja o reclamo, queja o reclamo]],Tipif,2,0),"")</f>
        <v/>
      </c>
      <c r="J3112" s="2" t="str">
        <f>IF(Tabla1[[#This Row],[Fecha Radicado]]="","",IF(Tabla1[[#This Row],[Tipo de Petición, queja o reclamo, queja o reclamo]]="Sin término de respuesta","No aplica",WORKDAY(Tabla1[[#This Row],[Fecha Radicado]],Tabla1[[#This Row],[Plazo]],Festivos)))</f>
        <v/>
      </c>
      <c r="K3112" s="3" t="str">
        <f ca="1">IF(Tabla1[[#This Row],[Estado]]="No Aplica","",IF(Tabla1[[#This Row],[Estado]]="Con respuesta","Gestionado",IFERROR(NETWORKDAYS(TODAY(),Tabla1[[#This Row],[Fecha de Vencimiento]],Festivos),"")))</f>
        <v/>
      </c>
      <c r="L31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12" s="1"/>
      <c r="N3112" s="1"/>
      <c r="O3112" s="1"/>
      <c r="P3112" s="1" t="str">
        <f>_xlfn.IFNA(VLOOKUP(Tabla1[[#This Row],[Departamento]],Departamentos,2,FALSE),"")</f>
        <v/>
      </c>
      <c r="Q3112" s="1"/>
      <c r="R3112" s="1" t="str">
        <f>_xlfn.IFNA(VLOOKUP(Tabla1[[#This Row],[Municipio]],Municipios,2,FALSE),"")</f>
        <v/>
      </c>
      <c r="S3112" s="1"/>
      <c r="T3112" s="1"/>
      <c r="U3112" s="1"/>
      <c r="V3112" s="1"/>
      <c r="W3112" s="1"/>
      <c r="Z3112" s="1"/>
    </row>
    <row r="3113" spans="1:26">
      <c r="A3113" s="1"/>
      <c r="B3113" s="1"/>
      <c r="D3113" s="1"/>
      <c r="E3113" s="1"/>
      <c r="F3113" s="1"/>
      <c r="G3113" s="1"/>
      <c r="H3113" s="1"/>
      <c r="I3113" s="1" t="str">
        <f>IFERROR(VLOOKUP(Tabla1[[#This Row],[Tipo de Petición, queja o reclamo, queja o reclamo]],Tipif,2,0),"")</f>
        <v/>
      </c>
      <c r="J3113" s="2" t="str">
        <f>IF(Tabla1[[#This Row],[Fecha Radicado]]="","",IF(Tabla1[[#This Row],[Tipo de Petición, queja o reclamo, queja o reclamo]]="Sin término de respuesta","No aplica",WORKDAY(Tabla1[[#This Row],[Fecha Radicado]],Tabla1[[#This Row],[Plazo]],Festivos)))</f>
        <v/>
      </c>
      <c r="K3113" s="3" t="str">
        <f ca="1">IF(Tabla1[[#This Row],[Estado]]="No Aplica","",IF(Tabla1[[#This Row],[Estado]]="Con respuesta","Gestionado",IFERROR(NETWORKDAYS(TODAY(),Tabla1[[#This Row],[Fecha de Vencimiento]],Festivos),"")))</f>
        <v/>
      </c>
      <c r="L31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13" s="1"/>
      <c r="N3113" s="1"/>
      <c r="O3113" s="1"/>
      <c r="P3113" s="1" t="str">
        <f>_xlfn.IFNA(VLOOKUP(Tabla1[[#This Row],[Departamento]],Departamentos,2,FALSE),"")</f>
        <v/>
      </c>
      <c r="Q3113" s="1"/>
      <c r="R3113" s="1" t="str">
        <f>_xlfn.IFNA(VLOOKUP(Tabla1[[#This Row],[Municipio]],Municipios,2,FALSE),"")</f>
        <v/>
      </c>
      <c r="S3113" s="1"/>
      <c r="T3113" s="1"/>
      <c r="U3113" s="1"/>
      <c r="V3113" s="1"/>
      <c r="W3113" s="1"/>
      <c r="Z3113" s="1"/>
    </row>
    <row r="3114" spans="1:26">
      <c r="A3114" s="1"/>
      <c r="B3114" s="1"/>
      <c r="D3114" s="1"/>
      <c r="E3114" s="1"/>
      <c r="F3114" s="1"/>
      <c r="G3114" s="1"/>
      <c r="H3114" s="1"/>
      <c r="I3114" s="1" t="str">
        <f>IFERROR(VLOOKUP(Tabla1[[#This Row],[Tipo de Petición, queja o reclamo, queja o reclamo]],Tipif,2,0),"")</f>
        <v/>
      </c>
      <c r="J3114" s="2" t="str">
        <f>IF(Tabla1[[#This Row],[Fecha Radicado]]="","",IF(Tabla1[[#This Row],[Tipo de Petición, queja o reclamo, queja o reclamo]]="Sin término de respuesta","No aplica",WORKDAY(Tabla1[[#This Row],[Fecha Radicado]],Tabla1[[#This Row],[Plazo]],Festivos)))</f>
        <v/>
      </c>
      <c r="K3114" s="3" t="str">
        <f ca="1">IF(Tabla1[[#This Row],[Estado]]="No Aplica","",IF(Tabla1[[#This Row],[Estado]]="Con respuesta","Gestionado",IFERROR(NETWORKDAYS(TODAY(),Tabla1[[#This Row],[Fecha de Vencimiento]],Festivos),"")))</f>
        <v/>
      </c>
      <c r="L31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14" s="1"/>
      <c r="N3114" s="1"/>
      <c r="O3114" s="1"/>
      <c r="P3114" s="1" t="str">
        <f>_xlfn.IFNA(VLOOKUP(Tabla1[[#This Row],[Departamento]],Departamentos,2,FALSE),"")</f>
        <v/>
      </c>
      <c r="Q3114" s="1"/>
      <c r="R3114" s="1" t="str">
        <f>_xlfn.IFNA(VLOOKUP(Tabla1[[#This Row],[Municipio]],Municipios,2,FALSE),"")</f>
        <v/>
      </c>
      <c r="S3114" s="1"/>
      <c r="T3114" s="1"/>
      <c r="U3114" s="1"/>
      <c r="V3114" s="1"/>
      <c r="W3114" s="1"/>
      <c r="Z3114" s="1"/>
    </row>
    <row r="3115" spans="1:26">
      <c r="A3115" s="1"/>
      <c r="B3115" s="1"/>
      <c r="D3115" s="1"/>
      <c r="E3115" s="1"/>
      <c r="F3115" s="1"/>
      <c r="G3115" s="1"/>
      <c r="H3115" s="1"/>
      <c r="I3115" s="1" t="str">
        <f>IFERROR(VLOOKUP(Tabla1[[#This Row],[Tipo de Petición, queja o reclamo, queja o reclamo]],Tipif,2,0),"")</f>
        <v/>
      </c>
      <c r="J3115" s="2" t="str">
        <f>IF(Tabla1[[#This Row],[Fecha Radicado]]="","",IF(Tabla1[[#This Row],[Tipo de Petición, queja o reclamo, queja o reclamo]]="Sin término de respuesta","No aplica",WORKDAY(Tabla1[[#This Row],[Fecha Radicado]],Tabla1[[#This Row],[Plazo]],Festivos)))</f>
        <v/>
      </c>
      <c r="K3115" s="3" t="str">
        <f ca="1">IF(Tabla1[[#This Row],[Estado]]="No Aplica","",IF(Tabla1[[#This Row],[Estado]]="Con respuesta","Gestionado",IFERROR(NETWORKDAYS(TODAY(),Tabla1[[#This Row],[Fecha de Vencimiento]],Festivos),"")))</f>
        <v/>
      </c>
      <c r="L31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15" s="1"/>
      <c r="N3115" s="1"/>
      <c r="O3115" s="1"/>
      <c r="P3115" s="1" t="str">
        <f>_xlfn.IFNA(VLOOKUP(Tabla1[[#This Row],[Departamento]],Departamentos,2,FALSE),"")</f>
        <v/>
      </c>
      <c r="Q3115" s="1"/>
      <c r="R3115" s="1" t="str">
        <f>_xlfn.IFNA(VLOOKUP(Tabla1[[#This Row],[Municipio]],Municipios,2,FALSE),"")</f>
        <v/>
      </c>
      <c r="S3115" s="1"/>
      <c r="T3115" s="1"/>
      <c r="U3115" s="1"/>
      <c r="V3115" s="1"/>
      <c r="W3115" s="1"/>
      <c r="Z3115" s="1"/>
    </row>
    <row r="3116" spans="1:26">
      <c r="A3116" s="1"/>
      <c r="B3116" s="1"/>
      <c r="D3116" s="1"/>
      <c r="E3116" s="1"/>
      <c r="F3116" s="1"/>
      <c r="G3116" s="1"/>
      <c r="H3116" s="1"/>
      <c r="I3116" s="1" t="str">
        <f>IFERROR(VLOOKUP(Tabla1[[#This Row],[Tipo de Petición, queja o reclamo, queja o reclamo]],Tipif,2,0),"")</f>
        <v/>
      </c>
      <c r="J3116" s="2" t="str">
        <f>IF(Tabla1[[#This Row],[Fecha Radicado]]="","",IF(Tabla1[[#This Row],[Tipo de Petición, queja o reclamo, queja o reclamo]]="Sin término de respuesta","No aplica",WORKDAY(Tabla1[[#This Row],[Fecha Radicado]],Tabla1[[#This Row],[Plazo]],Festivos)))</f>
        <v/>
      </c>
      <c r="K3116" s="3" t="str">
        <f ca="1">IF(Tabla1[[#This Row],[Estado]]="No Aplica","",IF(Tabla1[[#This Row],[Estado]]="Con respuesta","Gestionado",IFERROR(NETWORKDAYS(TODAY(),Tabla1[[#This Row],[Fecha de Vencimiento]],Festivos),"")))</f>
        <v/>
      </c>
      <c r="L31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16" s="1"/>
      <c r="N3116" s="1"/>
      <c r="O3116" s="1"/>
      <c r="P3116" s="1" t="str">
        <f>_xlfn.IFNA(VLOOKUP(Tabla1[[#This Row],[Departamento]],Departamentos,2,FALSE),"")</f>
        <v/>
      </c>
      <c r="Q3116" s="1"/>
      <c r="R3116" s="1" t="str">
        <f>_xlfn.IFNA(VLOOKUP(Tabla1[[#This Row],[Municipio]],Municipios,2,FALSE),"")</f>
        <v/>
      </c>
      <c r="S3116" s="1"/>
      <c r="T3116" s="1"/>
      <c r="U3116" s="1"/>
      <c r="V3116" s="1"/>
      <c r="W3116" s="1"/>
      <c r="Z3116" s="1"/>
    </row>
    <row r="3117" spans="1:26">
      <c r="A3117" s="1"/>
      <c r="B3117" s="1"/>
      <c r="D3117" s="1"/>
      <c r="E3117" s="1"/>
      <c r="F3117" s="1"/>
      <c r="G3117" s="1"/>
      <c r="H3117" s="1"/>
      <c r="I3117" s="1" t="str">
        <f>IFERROR(VLOOKUP(Tabla1[[#This Row],[Tipo de Petición, queja o reclamo, queja o reclamo]],Tipif,2,0),"")</f>
        <v/>
      </c>
      <c r="J3117" s="2" t="str">
        <f>IF(Tabla1[[#This Row],[Fecha Radicado]]="","",IF(Tabla1[[#This Row],[Tipo de Petición, queja o reclamo, queja o reclamo]]="Sin término de respuesta","No aplica",WORKDAY(Tabla1[[#This Row],[Fecha Radicado]],Tabla1[[#This Row],[Plazo]],Festivos)))</f>
        <v/>
      </c>
      <c r="K3117" s="3" t="str">
        <f ca="1">IF(Tabla1[[#This Row],[Estado]]="No Aplica","",IF(Tabla1[[#This Row],[Estado]]="Con respuesta","Gestionado",IFERROR(NETWORKDAYS(TODAY(),Tabla1[[#This Row],[Fecha de Vencimiento]],Festivos),"")))</f>
        <v/>
      </c>
      <c r="L31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17" s="1"/>
      <c r="N3117" s="1"/>
      <c r="O3117" s="1"/>
      <c r="P3117" s="1" t="str">
        <f>_xlfn.IFNA(VLOOKUP(Tabla1[[#This Row],[Departamento]],Departamentos,2,FALSE),"")</f>
        <v/>
      </c>
      <c r="Q3117" s="1"/>
      <c r="R3117" s="1" t="str">
        <f>_xlfn.IFNA(VLOOKUP(Tabla1[[#This Row],[Municipio]],Municipios,2,FALSE),"")</f>
        <v/>
      </c>
      <c r="S3117" s="1"/>
      <c r="T3117" s="1"/>
      <c r="U3117" s="1"/>
      <c r="V3117" s="1"/>
      <c r="W3117" s="1"/>
      <c r="Z3117" s="1"/>
    </row>
    <row r="3118" spans="1:26">
      <c r="A3118" s="1"/>
      <c r="B3118" s="1"/>
      <c r="D3118" s="1"/>
      <c r="E3118" s="1"/>
      <c r="F3118" s="1"/>
      <c r="G3118" s="1"/>
      <c r="H3118" s="1"/>
      <c r="I3118" s="1" t="str">
        <f>IFERROR(VLOOKUP(Tabla1[[#This Row],[Tipo de Petición, queja o reclamo, queja o reclamo]],Tipif,2,0),"")</f>
        <v/>
      </c>
      <c r="J3118" s="2" t="str">
        <f>IF(Tabla1[[#This Row],[Fecha Radicado]]="","",IF(Tabla1[[#This Row],[Tipo de Petición, queja o reclamo, queja o reclamo]]="Sin término de respuesta","No aplica",WORKDAY(Tabla1[[#This Row],[Fecha Radicado]],Tabla1[[#This Row],[Plazo]],Festivos)))</f>
        <v/>
      </c>
      <c r="K3118" s="3" t="str">
        <f ca="1">IF(Tabla1[[#This Row],[Estado]]="No Aplica","",IF(Tabla1[[#This Row],[Estado]]="Con respuesta","Gestionado",IFERROR(NETWORKDAYS(TODAY(),Tabla1[[#This Row],[Fecha de Vencimiento]],Festivos),"")))</f>
        <v/>
      </c>
      <c r="L31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18" s="1"/>
      <c r="N3118" s="1"/>
      <c r="O3118" s="1"/>
      <c r="P3118" s="1" t="str">
        <f>_xlfn.IFNA(VLOOKUP(Tabla1[[#This Row],[Departamento]],Departamentos,2,FALSE),"")</f>
        <v/>
      </c>
      <c r="Q3118" s="1"/>
      <c r="R3118" s="1" t="str">
        <f>_xlfn.IFNA(VLOOKUP(Tabla1[[#This Row],[Municipio]],Municipios,2,FALSE),"")</f>
        <v/>
      </c>
      <c r="S3118" s="1"/>
      <c r="T3118" s="1"/>
      <c r="U3118" s="1"/>
      <c r="V3118" s="1"/>
      <c r="W3118" s="1"/>
      <c r="Z3118" s="1"/>
    </row>
    <row r="3119" spans="1:26">
      <c r="A3119" s="1"/>
      <c r="B3119" s="1"/>
      <c r="D3119" s="1"/>
      <c r="E3119" s="1"/>
      <c r="F3119" s="1"/>
      <c r="G3119" s="1"/>
      <c r="H3119" s="1"/>
      <c r="I3119" s="1" t="str">
        <f>IFERROR(VLOOKUP(Tabla1[[#This Row],[Tipo de Petición, queja o reclamo, queja o reclamo]],Tipif,2,0),"")</f>
        <v/>
      </c>
      <c r="J3119" s="2" t="str">
        <f>IF(Tabla1[[#This Row],[Fecha Radicado]]="","",IF(Tabla1[[#This Row],[Tipo de Petición, queja o reclamo, queja o reclamo]]="Sin término de respuesta","No aplica",WORKDAY(Tabla1[[#This Row],[Fecha Radicado]],Tabla1[[#This Row],[Plazo]],Festivos)))</f>
        <v/>
      </c>
      <c r="K3119" s="3" t="str">
        <f ca="1">IF(Tabla1[[#This Row],[Estado]]="No Aplica","",IF(Tabla1[[#This Row],[Estado]]="Con respuesta","Gestionado",IFERROR(NETWORKDAYS(TODAY(),Tabla1[[#This Row],[Fecha de Vencimiento]],Festivos),"")))</f>
        <v/>
      </c>
      <c r="L31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19" s="1"/>
      <c r="N3119" s="1"/>
      <c r="O3119" s="1"/>
      <c r="P3119" s="1" t="str">
        <f>_xlfn.IFNA(VLOOKUP(Tabla1[[#This Row],[Departamento]],Departamentos,2,FALSE),"")</f>
        <v/>
      </c>
      <c r="Q3119" s="1"/>
      <c r="R3119" s="1" t="str">
        <f>_xlfn.IFNA(VLOOKUP(Tabla1[[#This Row],[Municipio]],Municipios,2,FALSE),"")</f>
        <v/>
      </c>
      <c r="S3119" s="1"/>
      <c r="T3119" s="1"/>
      <c r="U3119" s="1"/>
      <c r="V3119" s="1"/>
      <c r="W3119" s="1"/>
      <c r="Z3119" s="1"/>
    </row>
    <row r="3120" spans="1:26">
      <c r="A3120" s="1"/>
      <c r="B3120" s="1"/>
      <c r="D3120" s="1"/>
      <c r="E3120" s="1"/>
      <c r="F3120" s="1"/>
      <c r="G3120" s="1"/>
      <c r="H3120" s="1"/>
      <c r="I3120" s="1" t="str">
        <f>IFERROR(VLOOKUP(Tabla1[[#This Row],[Tipo de Petición, queja o reclamo, queja o reclamo]],Tipif,2,0),"")</f>
        <v/>
      </c>
      <c r="J3120" s="2" t="str">
        <f>IF(Tabla1[[#This Row],[Fecha Radicado]]="","",IF(Tabla1[[#This Row],[Tipo de Petición, queja o reclamo, queja o reclamo]]="Sin término de respuesta","No aplica",WORKDAY(Tabla1[[#This Row],[Fecha Radicado]],Tabla1[[#This Row],[Plazo]],Festivos)))</f>
        <v/>
      </c>
      <c r="K3120" s="3" t="str">
        <f ca="1">IF(Tabla1[[#This Row],[Estado]]="No Aplica","",IF(Tabla1[[#This Row],[Estado]]="Con respuesta","Gestionado",IFERROR(NETWORKDAYS(TODAY(),Tabla1[[#This Row],[Fecha de Vencimiento]],Festivos),"")))</f>
        <v/>
      </c>
      <c r="L31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20" s="1"/>
      <c r="N3120" s="1"/>
      <c r="O3120" s="1"/>
      <c r="P3120" s="1" t="str">
        <f>_xlfn.IFNA(VLOOKUP(Tabla1[[#This Row],[Departamento]],Departamentos,2,FALSE),"")</f>
        <v/>
      </c>
      <c r="Q3120" s="1"/>
      <c r="R3120" s="1" t="str">
        <f>_xlfn.IFNA(VLOOKUP(Tabla1[[#This Row],[Municipio]],Municipios,2,FALSE),"")</f>
        <v/>
      </c>
      <c r="S3120" s="1"/>
      <c r="T3120" s="1"/>
      <c r="U3120" s="1"/>
      <c r="V3120" s="1"/>
      <c r="W3120" s="1"/>
      <c r="Z3120" s="1"/>
    </row>
    <row r="3121" spans="1:26">
      <c r="A3121" s="1"/>
      <c r="B3121" s="1"/>
      <c r="D3121" s="1"/>
      <c r="E3121" s="1"/>
      <c r="F3121" s="1"/>
      <c r="G3121" s="1"/>
      <c r="H3121" s="1"/>
      <c r="I3121" s="1" t="str">
        <f>IFERROR(VLOOKUP(Tabla1[[#This Row],[Tipo de Petición, queja o reclamo, queja o reclamo]],Tipif,2,0),"")</f>
        <v/>
      </c>
      <c r="J3121" s="2" t="str">
        <f>IF(Tabla1[[#This Row],[Fecha Radicado]]="","",IF(Tabla1[[#This Row],[Tipo de Petición, queja o reclamo, queja o reclamo]]="Sin término de respuesta","No aplica",WORKDAY(Tabla1[[#This Row],[Fecha Radicado]],Tabla1[[#This Row],[Plazo]],Festivos)))</f>
        <v/>
      </c>
      <c r="K3121" s="3" t="str">
        <f ca="1">IF(Tabla1[[#This Row],[Estado]]="No Aplica","",IF(Tabla1[[#This Row],[Estado]]="Con respuesta","Gestionado",IFERROR(NETWORKDAYS(TODAY(),Tabla1[[#This Row],[Fecha de Vencimiento]],Festivos),"")))</f>
        <v/>
      </c>
      <c r="L31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21" s="1"/>
      <c r="N3121" s="1"/>
      <c r="O3121" s="1"/>
      <c r="P3121" s="1" t="str">
        <f>_xlfn.IFNA(VLOOKUP(Tabla1[[#This Row],[Departamento]],Departamentos,2,FALSE),"")</f>
        <v/>
      </c>
      <c r="Q3121" s="1"/>
      <c r="R3121" s="1" t="str">
        <f>_xlfn.IFNA(VLOOKUP(Tabla1[[#This Row],[Municipio]],Municipios,2,FALSE),"")</f>
        <v/>
      </c>
      <c r="S3121" s="1"/>
      <c r="T3121" s="1"/>
      <c r="U3121" s="1"/>
      <c r="V3121" s="1"/>
      <c r="W3121" s="1"/>
      <c r="Z3121" s="1"/>
    </row>
    <row r="3122" spans="1:26">
      <c r="A3122" s="1"/>
      <c r="B3122" s="1"/>
      <c r="D3122" s="1"/>
      <c r="E3122" s="1"/>
      <c r="F3122" s="1"/>
      <c r="G3122" s="1"/>
      <c r="H3122" s="1"/>
      <c r="I3122" s="1" t="str">
        <f>IFERROR(VLOOKUP(Tabla1[[#This Row],[Tipo de Petición, queja o reclamo, queja o reclamo]],Tipif,2,0),"")</f>
        <v/>
      </c>
      <c r="J3122" s="2" t="str">
        <f>IF(Tabla1[[#This Row],[Fecha Radicado]]="","",IF(Tabla1[[#This Row],[Tipo de Petición, queja o reclamo, queja o reclamo]]="Sin término de respuesta","No aplica",WORKDAY(Tabla1[[#This Row],[Fecha Radicado]],Tabla1[[#This Row],[Plazo]],Festivos)))</f>
        <v/>
      </c>
      <c r="K3122" s="3" t="str">
        <f ca="1">IF(Tabla1[[#This Row],[Estado]]="No Aplica","",IF(Tabla1[[#This Row],[Estado]]="Con respuesta","Gestionado",IFERROR(NETWORKDAYS(TODAY(),Tabla1[[#This Row],[Fecha de Vencimiento]],Festivos),"")))</f>
        <v/>
      </c>
      <c r="L31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22" s="1"/>
      <c r="N3122" s="1"/>
      <c r="O3122" s="1"/>
      <c r="P3122" s="1" t="str">
        <f>_xlfn.IFNA(VLOOKUP(Tabla1[[#This Row],[Departamento]],Departamentos,2,FALSE),"")</f>
        <v/>
      </c>
      <c r="Q3122" s="1"/>
      <c r="R3122" s="1" t="str">
        <f>_xlfn.IFNA(VLOOKUP(Tabla1[[#This Row],[Municipio]],Municipios,2,FALSE),"")</f>
        <v/>
      </c>
      <c r="S3122" s="1"/>
      <c r="T3122" s="1"/>
      <c r="U3122" s="1"/>
      <c r="V3122" s="1"/>
      <c r="W3122" s="1"/>
      <c r="Z3122" s="1"/>
    </row>
    <row r="3123" spans="1:26">
      <c r="A3123" s="1"/>
      <c r="B3123" s="1"/>
      <c r="D3123" s="1"/>
      <c r="E3123" s="1"/>
      <c r="F3123" s="1"/>
      <c r="G3123" s="1"/>
      <c r="H3123" s="1"/>
      <c r="I3123" s="1" t="str">
        <f>IFERROR(VLOOKUP(Tabla1[[#This Row],[Tipo de Petición, queja o reclamo, queja o reclamo]],Tipif,2,0),"")</f>
        <v/>
      </c>
      <c r="J3123" s="2" t="str">
        <f>IF(Tabla1[[#This Row],[Fecha Radicado]]="","",IF(Tabla1[[#This Row],[Tipo de Petición, queja o reclamo, queja o reclamo]]="Sin término de respuesta","No aplica",WORKDAY(Tabla1[[#This Row],[Fecha Radicado]],Tabla1[[#This Row],[Plazo]],Festivos)))</f>
        <v/>
      </c>
      <c r="K3123" s="3" t="str">
        <f ca="1">IF(Tabla1[[#This Row],[Estado]]="No Aplica","",IF(Tabla1[[#This Row],[Estado]]="Con respuesta","Gestionado",IFERROR(NETWORKDAYS(TODAY(),Tabla1[[#This Row],[Fecha de Vencimiento]],Festivos),"")))</f>
        <v/>
      </c>
      <c r="L31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23" s="1"/>
      <c r="N3123" s="1"/>
      <c r="O3123" s="1"/>
      <c r="P3123" s="1" t="str">
        <f>_xlfn.IFNA(VLOOKUP(Tabla1[[#This Row],[Departamento]],Departamentos,2,FALSE),"")</f>
        <v/>
      </c>
      <c r="Q3123" s="1"/>
      <c r="R3123" s="1" t="str">
        <f>_xlfn.IFNA(VLOOKUP(Tabla1[[#This Row],[Municipio]],Municipios,2,FALSE),"")</f>
        <v/>
      </c>
      <c r="S3123" s="1"/>
      <c r="T3123" s="1"/>
      <c r="U3123" s="1"/>
      <c r="V3123" s="1"/>
      <c r="W3123" s="1"/>
      <c r="Z3123" s="1"/>
    </row>
    <row r="3124" spans="1:26">
      <c r="A3124" s="1"/>
      <c r="B3124" s="1"/>
      <c r="D3124" s="1"/>
      <c r="E3124" s="1"/>
      <c r="F3124" s="1"/>
      <c r="G3124" s="1"/>
      <c r="H3124" s="1"/>
      <c r="I3124" s="1" t="str">
        <f>IFERROR(VLOOKUP(Tabla1[[#This Row],[Tipo de Petición, queja o reclamo, queja o reclamo]],Tipif,2,0),"")</f>
        <v/>
      </c>
      <c r="J3124" s="2" t="str">
        <f>IF(Tabla1[[#This Row],[Fecha Radicado]]="","",IF(Tabla1[[#This Row],[Tipo de Petición, queja o reclamo, queja o reclamo]]="Sin término de respuesta","No aplica",WORKDAY(Tabla1[[#This Row],[Fecha Radicado]],Tabla1[[#This Row],[Plazo]],Festivos)))</f>
        <v/>
      </c>
      <c r="K3124" s="3" t="str">
        <f ca="1">IF(Tabla1[[#This Row],[Estado]]="No Aplica","",IF(Tabla1[[#This Row],[Estado]]="Con respuesta","Gestionado",IFERROR(NETWORKDAYS(TODAY(),Tabla1[[#This Row],[Fecha de Vencimiento]],Festivos),"")))</f>
        <v/>
      </c>
      <c r="L31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24" s="1"/>
      <c r="N3124" s="1"/>
      <c r="O3124" s="1"/>
      <c r="P3124" s="1" t="str">
        <f>_xlfn.IFNA(VLOOKUP(Tabla1[[#This Row],[Departamento]],Departamentos,2,FALSE),"")</f>
        <v/>
      </c>
      <c r="Q3124" s="1"/>
      <c r="R3124" s="1" t="str">
        <f>_xlfn.IFNA(VLOOKUP(Tabla1[[#This Row],[Municipio]],Municipios,2,FALSE),"")</f>
        <v/>
      </c>
      <c r="S3124" s="1"/>
      <c r="T3124" s="1"/>
      <c r="U3124" s="1"/>
      <c r="V3124" s="1"/>
      <c r="W3124" s="1"/>
      <c r="Z3124" s="1"/>
    </row>
    <row r="3125" spans="1:26">
      <c r="A3125" s="1"/>
      <c r="B3125" s="1"/>
      <c r="D3125" s="1"/>
      <c r="E3125" s="1"/>
      <c r="F3125" s="1"/>
      <c r="G3125" s="1"/>
      <c r="H3125" s="1"/>
      <c r="I3125" s="1" t="str">
        <f>IFERROR(VLOOKUP(Tabla1[[#This Row],[Tipo de Petición, queja o reclamo, queja o reclamo]],Tipif,2,0),"")</f>
        <v/>
      </c>
      <c r="J3125" s="2" t="str">
        <f>IF(Tabla1[[#This Row],[Fecha Radicado]]="","",IF(Tabla1[[#This Row],[Tipo de Petición, queja o reclamo, queja o reclamo]]="Sin término de respuesta","No aplica",WORKDAY(Tabla1[[#This Row],[Fecha Radicado]],Tabla1[[#This Row],[Plazo]],Festivos)))</f>
        <v/>
      </c>
      <c r="K3125" s="3" t="str">
        <f ca="1">IF(Tabla1[[#This Row],[Estado]]="No Aplica","",IF(Tabla1[[#This Row],[Estado]]="Con respuesta","Gestionado",IFERROR(NETWORKDAYS(TODAY(),Tabla1[[#This Row],[Fecha de Vencimiento]],Festivos),"")))</f>
        <v/>
      </c>
      <c r="L31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25" s="1"/>
      <c r="N3125" s="1"/>
      <c r="O3125" s="1"/>
      <c r="P3125" s="1" t="str">
        <f>_xlfn.IFNA(VLOOKUP(Tabla1[[#This Row],[Departamento]],Departamentos,2,FALSE),"")</f>
        <v/>
      </c>
      <c r="Q3125" s="1"/>
      <c r="R3125" s="1" t="str">
        <f>_xlfn.IFNA(VLOOKUP(Tabla1[[#This Row],[Municipio]],Municipios,2,FALSE),"")</f>
        <v/>
      </c>
      <c r="S3125" s="1"/>
      <c r="T3125" s="1"/>
      <c r="U3125" s="1"/>
      <c r="V3125" s="1"/>
      <c r="W3125" s="1"/>
      <c r="Z3125" s="1"/>
    </row>
    <row r="3126" spans="1:26">
      <c r="A3126" s="1"/>
      <c r="B3126" s="1"/>
      <c r="D3126" s="1"/>
      <c r="E3126" s="1"/>
      <c r="F3126" s="1"/>
      <c r="G3126" s="1"/>
      <c r="H3126" s="1"/>
      <c r="I3126" s="1" t="str">
        <f>IFERROR(VLOOKUP(Tabla1[[#This Row],[Tipo de Petición, queja o reclamo, queja o reclamo]],Tipif,2,0),"")</f>
        <v/>
      </c>
      <c r="J3126" s="2" t="str">
        <f>IF(Tabla1[[#This Row],[Fecha Radicado]]="","",IF(Tabla1[[#This Row],[Tipo de Petición, queja o reclamo, queja o reclamo]]="Sin término de respuesta","No aplica",WORKDAY(Tabla1[[#This Row],[Fecha Radicado]],Tabla1[[#This Row],[Plazo]],Festivos)))</f>
        <v/>
      </c>
      <c r="K3126" s="3" t="str">
        <f ca="1">IF(Tabla1[[#This Row],[Estado]]="No Aplica","",IF(Tabla1[[#This Row],[Estado]]="Con respuesta","Gestionado",IFERROR(NETWORKDAYS(TODAY(),Tabla1[[#This Row],[Fecha de Vencimiento]],Festivos),"")))</f>
        <v/>
      </c>
      <c r="L31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26" s="1"/>
      <c r="N3126" s="1"/>
      <c r="O3126" s="1"/>
      <c r="P3126" s="1" t="str">
        <f>_xlfn.IFNA(VLOOKUP(Tabla1[[#This Row],[Departamento]],Departamentos,2,FALSE),"")</f>
        <v/>
      </c>
      <c r="Q3126" s="1"/>
      <c r="R3126" s="1" t="str">
        <f>_xlfn.IFNA(VLOOKUP(Tabla1[[#This Row],[Municipio]],Municipios,2,FALSE),"")</f>
        <v/>
      </c>
      <c r="S3126" s="1"/>
      <c r="T3126" s="1"/>
      <c r="U3126" s="1"/>
      <c r="V3126" s="1"/>
      <c r="W3126" s="1"/>
      <c r="Z3126" s="1"/>
    </row>
    <row r="3127" spans="1:26">
      <c r="A3127" s="1"/>
      <c r="B3127" s="1"/>
      <c r="D3127" s="1"/>
      <c r="E3127" s="1"/>
      <c r="F3127" s="1"/>
      <c r="G3127" s="1"/>
      <c r="H3127" s="1"/>
      <c r="I3127" s="1" t="str">
        <f>IFERROR(VLOOKUP(Tabla1[[#This Row],[Tipo de Petición, queja o reclamo, queja o reclamo]],Tipif,2,0),"")</f>
        <v/>
      </c>
      <c r="J3127" s="2" t="str">
        <f>IF(Tabla1[[#This Row],[Fecha Radicado]]="","",IF(Tabla1[[#This Row],[Tipo de Petición, queja o reclamo, queja o reclamo]]="Sin término de respuesta","No aplica",WORKDAY(Tabla1[[#This Row],[Fecha Radicado]],Tabla1[[#This Row],[Plazo]],Festivos)))</f>
        <v/>
      </c>
      <c r="K3127" s="3" t="str">
        <f ca="1">IF(Tabla1[[#This Row],[Estado]]="No Aplica","",IF(Tabla1[[#This Row],[Estado]]="Con respuesta","Gestionado",IFERROR(NETWORKDAYS(TODAY(),Tabla1[[#This Row],[Fecha de Vencimiento]],Festivos),"")))</f>
        <v/>
      </c>
      <c r="L31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27" s="1"/>
      <c r="N3127" s="1"/>
      <c r="O3127" s="1"/>
      <c r="P3127" s="1" t="str">
        <f>_xlfn.IFNA(VLOOKUP(Tabla1[[#This Row],[Departamento]],Departamentos,2,FALSE),"")</f>
        <v/>
      </c>
      <c r="Q3127" s="1"/>
      <c r="R3127" s="1" t="str">
        <f>_xlfn.IFNA(VLOOKUP(Tabla1[[#This Row],[Municipio]],Municipios,2,FALSE),"")</f>
        <v/>
      </c>
      <c r="S3127" s="1"/>
      <c r="T3127" s="1"/>
      <c r="U3127" s="1"/>
      <c r="V3127" s="1"/>
      <c r="W3127" s="1"/>
      <c r="Z3127" s="1"/>
    </row>
    <row r="3128" spans="1:26">
      <c r="A3128" s="1"/>
      <c r="B3128" s="1"/>
      <c r="D3128" s="1"/>
      <c r="E3128" s="1"/>
      <c r="F3128" s="1"/>
      <c r="G3128" s="1"/>
      <c r="H3128" s="1"/>
      <c r="I3128" s="1" t="str">
        <f>IFERROR(VLOOKUP(Tabla1[[#This Row],[Tipo de Petición, queja o reclamo, queja o reclamo]],Tipif,2,0),"")</f>
        <v/>
      </c>
      <c r="J3128" s="2" t="str">
        <f>IF(Tabla1[[#This Row],[Fecha Radicado]]="","",IF(Tabla1[[#This Row],[Tipo de Petición, queja o reclamo, queja o reclamo]]="Sin término de respuesta","No aplica",WORKDAY(Tabla1[[#This Row],[Fecha Radicado]],Tabla1[[#This Row],[Plazo]],Festivos)))</f>
        <v/>
      </c>
      <c r="K3128" s="3" t="str">
        <f ca="1">IF(Tabla1[[#This Row],[Estado]]="No Aplica","",IF(Tabla1[[#This Row],[Estado]]="Con respuesta","Gestionado",IFERROR(NETWORKDAYS(TODAY(),Tabla1[[#This Row],[Fecha de Vencimiento]],Festivos),"")))</f>
        <v/>
      </c>
      <c r="L31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28" s="1"/>
      <c r="N3128" s="1"/>
      <c r="O3128" s="1"/>
      <c r="P3128" s="1" t="str">
        <f>_xlfn.IFNA(VLOOKUP(Tabla1[[#This Row],[Departamento]],Departamentos,2,FALSE),"")</f>
        <v/>
      </c>
      <c r="Q3128" s="1"/>
      <c r="R3128" s="1" t="str">
        <f>_xlfn.IFNA(VLOOKUP(Tabla1[[#This Row],[Municipio]],Municipios,2,FALSE),"")</f>
        <v/>
      </c>
      <c r="S3128" s="1"/>
      <c r="T3128" s="1"/>
      <c r="U3128" s="1"/>
      <c r="V3128" s="1"/>
      <c r="W3128" s="1"/>
      <c r="Z3128" s="1"/>
    </row>
    <row r="3129" spans="1:26">
      <c r="A3129" s="1"/>
      <c r="B3129" s="1"/>
      <c r="D3129" s="1"/>
      <c r="E3129" s="1"/>
      <c r="F3129" s="1"/>
      <c r="G3129" s="1"/>
      <c r="H3129" s="1"/>
      <c r="I3129" s="1" t="str">
        <f>IFERROR(VLOOKUP(Tabla1[[#This Row],[Tipo de Petición, queja o reclamo, queja o reclamo]],Tipif,2,0),"")</f>
        <v/>
      </c>
      <c r="J3129" s="2" t="str">
        <f>IF(Tabla1[[#This Row],[Fecha Radicado]]="","",IF(Tabla1[[#This Row],[Tipo de Petición, queja o reclamo, queja o reclamo]]="Sin término de respuesta","No aplica",WORKDAY(Tabla1[[#This Row],[Fecha Radicado]],Tabla1[[#This Row],[Plazo]],Festivos)))</f>
        <v/>
      </c>
      <c r="K3129" s="3" t="str">
        <f ca="1">IF(Tabla1[[#This Row],[Estado]]="No Aplica","",IF(Tabla1[[#This Row],[Estado]]="Con respuesta","Gestionado",IFERROR(NETWORKDAYS(TODAY(),Tabla1[[#This Row],[Fecha de Vencimiento]],Festivos),"")))</f>
        <v/>
      </c>
      <c r="L31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29" s="1"/>
      <c r="N3129" s="1"/>
      <c r="O3129" s="1"/>
      <c r="P3129" s="1" t="str">
        <f>_xlfn.IFNA(VLOOKUP(Tabla1[[#This Row],[Departamento]],Departamentos,2,FALSE),"")</f>
        <v/>
      </c>
      <c r="Q3129" s="1"/>
      <c r="R3129" s="1" t="str">
        <f>_xlfn.IFNA(VLOOKUP(Tabla1[[#This Row],[Municipio]],Municipios,2,FALSE),"")</f>
        <v/>
      </c>
      <c r="S3129" s="1"/>
      <c r="T3129" s="1"/>
      <c r="U3129" s="1"/>
      <c r="V3129" s="1"/>
      <c r="W3129" s="1"/>
      <c r="Z3129" s="1"/>
    </row>
    <row r="3130" spans="1:26">
      <c r="A3130" s="1"/>
      <c r="B3130" s="1"/>
      <c r="D3130" s="1"/>
      <c r="E3130" s="1"/>
      <c r="F3130" s="1"/>
      <c r="G3130" s="1"/>
      <c r="H3130" s="1"/>
      <c r="I3130" s="1" t="str">
        <f>IFERROR(VLOOKUP(Tabla1[[#This Row],[Tipo de Petición, queja o reclamo, queja o reclamo]],Tipif,2,0),"")</f>
        <v/>
      </c>
      <c r="J3130" s="2" t="str">
        <f>IF(Tabla1[[#This Row],[Fecha Radicado]]="","",IF(Tabla1[[#This Row],[Tipo de Petición, queja o reclamo, queja o reclamo]]="Sin término de respuesta","No aplica",WORKDAY(Tabla1[[#This Row],[Fecha Radicado]],Tabla1[[#This Row],[Plazo]],Festivos)))</f>
        <v/>
      </c>
      <c r="K3130" s="3" t="str">
        <f ca="1">IF(Tabla1[[#This Row],[Estado]]="No Aplica","",IF(Tabla1[[#This Row],[Estado]]="Con respuesta","Gestionado",IFERROR(NETWORKDAYS(TODAY(),Tabla1[[#This Row],[Fecha de Vencimiento]],Festivos),"")))</f>
        <v/>
      </c>
      <c r="L31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30" s="1"/>
      <c r="N3130" s="1"/>
      <c r="O3130" s="1"/>
      <c r="P3130" s="1" t="str">
        <f>_xlfn.IFNA(VLOOKUP(Tabla1[[#This Row],[Departamento]],Departamentos,2,FALSE),"")</f>
        <v/>
      </c>
      <c r="Q3130" s="1"/>
      <c r="R3130" s="1" t="str">
        <f>_xlfn.IFNA(VLOOKUP(Tabla1[[#This Row],[Municipio]],Municipios,2,FALSE),"")</f>
        <v/>
      </c>
      <c r="S3130" s="1"/>
      <c r="T3130" s="1"/>
      <c r="U3130" s="1"/>
      <c r="V3130" s="1"/>
      <c r="W3130" s="1"/>
      <c r="Z3130" s="1"/>
    </row>
    <row r="3131" spans="1:26">
      <c r="A3131" s="1"/>
      <c r="B3131" s="1"/>
      <c r="D3131" s="1"/>
      <c r="E3131" s="1"/>
      <c r="F3131" s="1"/>
      <c r="G3131" s="1"/>
      <c r="H3131" s="1"/>
      <c r="I3131" s="1" t="str">
        <f>IFERROR(VLOOKUP(Tabla1[[#This Row],[Tipo de Petición, queja o reclamo, queja o reclamo]],Tipif,2,0),"")</f>
        <v/>
      </c>
      <c r="J3131" s="2" t="str">
        <f>IF(Tabla1[[#This Row],[Fecha Radicado]]="","",IF(Tabla1[[#This Row],[Tipo de Petición, queja o reclamo, queja o reclamo]]="Sin término de respuesta","No aplica",WORKDAY(Tabla1[[#This Row],[Fecha Radicado]],Tabla1[[#This Row],[Plazo]],Festivos)))</f>
        <v/>
      </c>
      <c r="K3131" s="3" t="str">
        <f ca="1">IF(Tabla1[[#This Row],[Estado]]="No Aplica","",IF(Tabla1[[#This Row],[Estado]]="Con respuesta","Gestionado",IFERROR(NETWORKDAYS(TODAY(),Tabla1[[#This Row],[Fecha de Vencimiento]],Festivos),"")))</f>
        <v/>
      </c>
      <c r="L31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31" s="1"/>
      <c r="N3131" s="1"/>
      <c r="O3131" s="1"/>
      <c r="P3131" s="1" t="str">
        <f>_xlfn.IFNA(VLOOKUP(Tabla1[[#This Row],[Departamento]],Departamentos,2,FALSE),"")</f>
        <v/>
      </c>
      <c r="Q3131" s="1"/>
      <c r="R3131" s="1" t="str">
        <f>_xlfn.IFNA(VLOOKUP(Tabla1[[#This Row],[Municipio]],Municipios,2,FALSE),"")</f>
        <v/>
      </c>
      <c r="S3131" s="1"/>
      <c r="T3131" s="1"/>
      <c r="U3131" s="1"/>
      <c r="V3131" s="1"/>
      <c r="W3131" s="1"/>
      <c r="Z3131" s="1"/>
    </row>
    <row r="3132" spans="1:26">
      <c r="A3132" s="1"/>
      <c r="B3132" s="1"/>
      <c r="D3132" s="1"/>
      <c r="E3132" s="1"/>
      <c r="F3132" s="1"/>
      <c r="G3132" s="1"/>
      <c r="H3132" s="1"/>
      <c r="I3132" s="1" t="str">
        <f>IFERROR(VLOOKUP(Tabla1[[#This Row],[Tipo de Petición, queja o reclamo, queja o reclamo]],Tipif,2,0),"")</f>
        <v/>
      </c>
      <c r="J3132" s="2" t="str">
        <f>IF(Tabla1[[#This Row],[Fecha Radicado]]="","",IF(Tabla1[[#This Row],[Tipo de Petición, queja o reclamo, queja o reclamo]]="Sin término de respuesta","No aplica",WORKDAY(Tabla1[[#This Row],[Fecha Radicado]],Tabla1[[#This Row],[Plazo]],Festivos)))</f>
        <v/>
      </c>
      <c r="K3132" s="3" t="str">
        <f ca="1">IF(Tabla1[[#This Row],[Estado]]="No Aplica","",IF(Tabla1[[#This Row],[Estado]]="Con respuesta","Gestionado",IFERROR(NETWORKDAYS(TODAY(),Tabla1[[#This Row],[Fecha de Vencimiento]],Festivos),"")))</f>
        <v/>
      </c>
      <c r="L31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32" s="1"/>
      <c r="N3132" s="1"/>
      <c r="O3132" s="1"/>
      <c r="P3132" s="1" t="str">
        <f>_xlfn.IFNA(VLOOKUP(Tabla1[[#This Row],[Departamento]],Departamentos,2,FALSE),"")</f>
        <v/>
      </c>
      <c r="Q3132" s="1"/>
      <c r="R3132" s="1" t="str">
        <f>_xlfn.IFNA(VLOOKUP(Tabla1[[#This Row],[Municipio]],Municipios,2,FALSE),"")</f>
        <v/>
      </c>
      <c r="S3132" s="1"/>
      <c r="T3132" s="1"/>
      <c r="U3132" s="1"/>
      <c r="V3132" s="1"/>
      <c r="W3132" s="1"/>
      <c r="Z3132" s="1"/>
    </row>
    <row r="3133" spans="1:26">
      <c r="A3133" s="1"/>
      <c r="B3133" s="1"/>
      <c r="D3133" s="1"/>
      <c r="E3133" s="1"/>
      <c r="F3133" s="1"/>
      <c r="G3133" s="1"/>
      <c r="H3133" s="1"/>
      <c r="I3133" s="1" t="str">
        <f>IFERROR(VLOOKUP(Tabla1[[#This Row],[Tipo de Petición, queja o reclamo, queja o reclamo]],Tipif,2,0),"")</f>
        <v/>
      </c>
      <c r="J3133" s="2" t="str">
        <f>IF(Tabla1[[#This Row],[Fecha Radicado]]="","",IF(Tabla1[[#This Row],[Tipo de Petición, queja o reclamo, queja o reclamo]]="Sin término de respuesta","No aplica",WORKDAY(Tabla1[[#This Row],[Fecha Radicado]],Tabla1[[#This Row],[Plazo]],Festivos)))</f>
        <v/>
      </c>
      <c r="K3133" s="3" t="str">
        <f ca="1">IF(Tabla1[[#This Row],[Estado]]="No Aplica","",IF(Tabla1[[#This Row],[Estado]]="Con respuesta","Gestionado",IFERROR(NETWORKDAYS(TODAY(),Tabla1[[#This Row],[Fecha de Vencimiento]],Festivos),"")))</f>
        <v/>
      </c>
      <c r="L31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33" s="1"/>
      <c r="N3133" s="1"/>
      <c r="O3133" s="1"/>
      <c r="P3133" s="1" t="str">
        <f>_xlfn.IFNA(VLOOKUP(Tabla1[[#This Row],[Departamento]],Departamentos,2,FALSE),"")</f>
        <v/>
      </c>
      <c r="Q3133" s="1"/>
      <c r="R3133" s="1" t="str">
        <f>_xlfn.IFNA(VLOOKUP(Tabla1[[#This Row],[Municipio]],Municipios,2,FALSE),"")</f>
        <v/>
      </c>
      <c r="S3133" s="1"/>
      <c r="T3133" s="1"/>
      <c r="U3133" s="1"/>
      <c r="V3133" s="1"/>
      <c r="W3133" s="1"/>
      <c r="Z3133" s="1"/>
    </row>
    <row r="3134" spans="1:26">
      <c r="A3134" s="1"/>
      <c r="B3134" s="1"/>
      <c r="D3134" s="1"/>
      <c r="E3134" s="1"/>
      <c r="F3134" s="1"/>
      <c r="G3134" s="1"/>
      <c r="H3134" s="1"/>
      <c r="I3134" s="1" t="str">
        <f>IFERROR(VLOOKUP(Tabla1[[#This Row],[Tipo de Petición, queja o reclamo, queja o reclamo]],Tipif,2,0),"")</f>
        <v/>
      </c>
      <c r="J3134" s="2" t="str">
        <f>IF(Tabla1[[#This Row],[Fecha Radicado]]="","",IF(Tabla1[[#This Row],[Tipo de Petición, queja o reclamo, queja o reclamo]]="Sin término de respuesta","No aplica",WORKDAY(Tabla1[[#This Row],[Fecha Radicado]],Tabla1[[#This Row],[Plazo]],Festivos)))</f>
        <v/>
      </c>
      <c r="K3134" s="3" t="str">
        <f ca="1">IF(Tabla1[[#This Row],[Estado]]="No Aplica","",IF(Tabla1[[#This Row],[Estado]]="Con respuesta","Gestionado",IFERROR(NETWORKDAYS(TODAY(),Tabla1[[#This Row],[Fecha de Vencimiento]],Festivos),"")))</f>
        <v/>
      </c>
      <c r="L31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34" s="1"/>
      <c r="N3134" s="1"/>
      <c r="O3134" s="1"/>
      <c r="P3134" s="1" t="str">
        <f>_xlfn.IFNA(VLOOKUP(Tabla1[[#This Row],[Departamento]],Departamentos,2,FALSE),"")</f>
        <v/>
      </c>
      <c r="Q3134" s="1"/>
      <c r="R3134" s="1" t="str">
        <f>_xlfn.IFNA(VLOOKUP(Tabla1[[#This Row],[Municipio]],Municipios,2,FALSE),"")</f>
        <v/>
      </c>
      <c r="S3134" s="1"/>
      <c r="T3134" s="1"/>
      <c r="U3134" s="1"/>
      <c r="V3134" s="1"/>
      <c r="W3134" s="1"/>
      <c r="Z3134" s="1"/>
    </row>
    <row r="3135" spans="1:26">
      <c r="A3135" s="1"/>
      <c r="B3135" s="1"/>
      <c r="D3135" s="1"/>
      <c r="E3135" s="1"/>
      <c r="F3135" s="1"/>
      <c r="G3135" s="1"/>
      <c r="H3135" s="1"/>
      <c r="I3135" s="1" t="str">
        <f>IFERROR(VLOOKUP(Tabla1[[#This Row],[Tipo de Petición, queja o reclamo, queja o reclamo]],Tipif,2,0),"")</f>
        <v/>
      </c>
      <c r="J3135" s="2" t="str">
        <f>IF(Tabla1[[#This Row],[Fecha Radicado]]="","",IF(Tabla1[[#This Row],[Tipo de Petición, queja o reclamo, queja o reclamo]]="Sin término de respuesta","No aplica",WORKDAY(Tabla1[[#This Row],[Fecha Radicado]],Tabla1[[#This Row],[Plazo]],Festivos)))</f>
        <v/>
      </c>
      <c r="K3135" s="3" t="str">
        <f ca="1">IF(Tabla1[[#This Row],[Estado]]="No Aplica","",IF(Tabla1[[#This Row],[Estado]]="Con respuesta","Gestionado",IFERROR(NETWORKDAYS(TODAY(),Tabla1[[#This Row],[Fecha de Vencimiento]],Festivos),"")))</f>
        <v/>
      </c>
      <c r="L31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35" s="1"/>
      <c r="N3135" s="1"/>
      <c r="O3135" s="1"/>
      <c r="P3135" s="1" t="str">
        <f>_xlfn.IFNA(VLOOKUP(Tabla1[[#This Row],[Departamento]],Departamentos,2,FALSE),"")</f>
        <v/>
      </c>
      <c r="Q3135" s="1"/>
      <c r="R3135" s="1" t="str">
        <f>_xlfn.IFNA(VLOOKUP(Tabla1[[#This Row],[Municipio]],Municipios,2,FALSE),"")</f>
        <v/>
      </c>
      <c r="S3135" s="1"/>
      <c r="T3135" s="1"/>
      <c r="U3135" s="1"/>
      <c r="V3135" s="1"/>
      <c r="W3135" s="1"/>
      <c r="Z3135" s="1"/>
    </row>
    <row r="3136" spans="1:26">
      <c r="A3136" s="1"/>
      <c r="B3136" s="1"/>
      <c r="D3136" s="1"/>
      <c r="E3136" s="1"/>
      <c r="F3136" s="1"/>
      <c r="G3136" s="1"/>
      <c r="H3136" s="1"/>
      <c r="I3136" s="1" t="str">
        <f>IFERROR(VLOOKUP(Tabla1[[#This Row],[Tipo de Petición, queja o reclamo, queja o reclamo]],Tipif,2,0),"")</f>
        <v/>
      </c>
      <c r="J3136" s="2" t="str">
        <f>IF(Tabla1[[#This Row],[Fecha Radicado]]="","",IF(Tabla1[[#This Row],[Tipo de Petición, queja o reclamo, queja o reclamo]]="Sin término de respuesta","No aplica",WORKDAY(Tabla1[[#This Row],[Fecha Radicado]],Tabla1[[#This Row],[Plazo]],Festivos)))</f>
        <v/>
      </c>
      <c r="K3136" s="3" t="str">
        <f ca="1">IF(Tabla1[[#This Row],[Estado]]="No Aplica","",IF(Tabla1[[#This Row],[Estado]]="Con respuesta","Gestionado",IFERROR(NETWORKDAYS(TODAY(),Tabla1[[#This Row],[Fecha de Vencimiento]],Festivos),"")))</f>
        <v/>
      </c>
      <c r="L31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36" s="1"/>
      <c r="N3136" s="1"/>
      <c r="O3136" s="1"/>
      <c r="P3136" s="1" t="str">
        <f>_xlfn.IFNA(VLOOKUP(Tabla1[[#This Row],[Departamento]],Departamentos,2,FALSE),"")</f>
        <v/>
      </c>
      <c r="Q3136" s="1"/>
      <c r="R3136" s="1" t="str">
        <f>_xlfn.IFNA(VLOOKUP(Tabla1[[#This Row],[Municipio]],Municipios,2,FALSE),"")</f>
        <v/>
      </c>
      <c r="S3136" s="1"/>
      <c r="T3136" s="1"/>
      <c r="U3136" s="1"/>
      <c r="V3136" s="1"/>
      <c r="W3136" s="1"/>
      <c r="Z3136" s="1"/>
    </row>
    <row r="3137" spans="1:26">
      <c r="A3137" s="1"/>
      <c r="B3137" s="1"/>
      <c r="D3137" s="1"/>
      <c r="E3137" s="1"/>
      <c r="F3137" s="1"/>
      <c r="G3137" s="1"/>
      <c r="H3137" s="1"/>
      <c r="I3137" s="1" t="str">
        <f>IFERROR(VLOOKUP(Tabla1[[#This Row],[Tipo de Petición, queja o reclamo, queja o reclamo]],Tipif,2,0),"")</f>
        <v/>
      </c>
      <c r="J3137" s="2" t="str">
        <f>IF(Tabla1[[#This Row],[Fecha Radicado]]="","",IF(Tabla1[[#This Row],[Tipo de Petición, queja o reclamo, queja o reclamo]]="Sin término de respuesta","No aplica",WORKDAY(Tabla1[[#This Row],[Fecha Radicado]],Tabla1[[#This Row],[Plazo]],Festivos)))</f>
        <v/>
      </c>
      <c r="K3137" s="3" t="str">
        <f ca="1">IF(Tabla1[[#This Row],[Estado]]="No Aplica","",IF(Tabla1[[#This Row],[Estado]]="Con respuesta","Gestionado",IFERROR(NETWORKDAYS(TODAY(),Tabla1[[#This Row],[Fecha de Vencimiento]],Festivos),"")))</f>
        <v/>
      </c>
      <c r="L31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37" s="1"/>
      <c r="N3137" s="1"/>
      <c r="O3137" s="1"/>
      <c r="P3137" s="1" t="str">
        <f>_xlfn.IFNA(VLOOKUP(Tabla1[[#This Row],[Departamento]],Departamentos,2,FALSE),"")</f>
        <v/>
      </c>
      <c r="Q3137" s="1"/>
      <c r="R3137" s="1" t="str">
        <f>_xlfn.IFNA(VLOOKUP(Tabla1[[#This Row],[Municipio]],Municipios,2,FALSE),"")</f>
        <v/>
      </c>
      <c r="S3137" s="1"/>
      <c r="T3137" s="1"/>
      <c r="U3137" s="1"/>
      <c r="V3137" s="1"/>
      <c r="W3137" s="1"/>
      <c r="Z3137" s="1"/>
    </row>
    <row r="3138" spans="1:26">
      <c r="A3138" s="1"/>
      <c r="B3138" s="1"/>
      <c r="D3138" s="1"/>
      <c r="E3138" s="1"/>
      <c r="F3138" s="1"/>
      <c r="G3138" s="1"/>
      <c r="H3138" s="1"/>
      <c r="I3138" s="1" t="str">
        <f>IFERROR(VLOOKUP(Tabla1[[#This Row],[Tipo de Petición, queja o reclamo, queja o reclamo]],Tipif,2,0),"")</f>
        <v/>
      </c>
      <c r="J3138" s="2" t="str">
        <f>IF(Tabla1[[#This Row],[Fecha Radicado]]="","",IF(Tabla1[[#This Row],[Tipo de Petición, queja o reclamo, queja o reclamo]]="Sin término de respuesta","No aplica",WORKDAY(Tabla1[[#This Row],[Fecha Radicado]],Tabla1[[#This Row],[Plazo]],Festivos)))</f>
        <v/>
      </c>
      <c r="K3138" s="3" t="str">
        <f ca="1">IF(Tabla1[[#This Row],[Estado]]="No Aplica","",IF(Tabla1[[#This Row],[Estado]]="Con respuesta","Gestionado",IFERROR(NETWORKDAYS(TODAY(),Tabla1[[#This Row],[Fecha de Vencimiento]],Festivos),"")))</f>
        <v/>
      </c>
      <c r="L31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38" s="1"/>
      <c r="N3138" s="1"/>
      <c r="O3138" s="1"/>
      <c r="P3138" s="1" t="str">
        <f>_xlfn.IFNA(VLOOKUP(Tabla1[[#This Row],[Departamento]],Departamentos,2,FALSE),"")</f>
        <v/>
      </c>
      <c r="Q3138" s="1"/>
      <c r="R3138" s="1" t="str">
        <f>_xlfn.IFNA(VLOOKUP(Tabla1[[#This Row],[Municipio]],Municipios,2,FALSE),"")</f>
        <v/>
      </c>
      <c r="S3138" s="1"/>
      <c r="T3138" s="1"/>
      <c r="U3138" s="1"/>
      <c r="V3138" s="1"/>
      <c r="W3138" s="1"/>
      <c r="Z3138" s="1"/>
    </row>
    <row r="3139" spans="1:26">
      <c r="A3139" s="1"/>
      <c r="B3139" s="1"/>
      <c r="D3139" s="1"/>
      <c r="E3139" s="1"/>
      <c r="F3139" s="1"/>
      <c r="G3139" s="1"/>
      <c r="H3139" s="1"/>
      <c r="I3139" s="1" t="str">
        <f>IFERROR(VLOOKUP(Tabla1[[#This Row],[Tipo de Petición, queja o reclamo, queja o reclamo]],Tipif,2,0),"")</f>
        <v/>
      </c>
      <c r="J3139" s="2" t="str">
        <f>IF(Tabla1[[#This Row],[Fecha Radicado]]="","",IF(Tabla1[[#This Row],[Tipo de Petición, queja o reclamo, queja o reclamo]]="Sin término de respuesta","No aplica",WORKDAY(Tabla1[[#This Row],[Fecha Radicado]],Tabla1[[#This Row],[Plazo]],Festivos)))</f>
        <v/>
      </c>
      <c r="K3139" s="3" t="str">
        <f ca="1">IF(Tabla1[[#This Row],[Estado]]="No Aplica","",IF(Tabla1[[#This Row],[Estado]]="Con respuesta","Gestionado",IFERROR(NETWORKDAYS(TODAY(),Tabla1[[#This Row],[Fecha de Vencimiento]],Festivos),"")))</f>
        <v/>
      </c>
      <c r="L31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39" s="1"/>
      <c r="N3139" s="1"/>
      <c r="O3139" s="1"/>
      <c r="P3139" s="1" t="str">
        <f>_xlfn.IFNA(VLOOKUP(Tabla1[[#This Row],[Departamento]],Departamentos,2,FALSE),"")</f>
        <v/>
      </c>
      <c r="Q3139" s="1"/>
      <c r="R3139" s="1" t="str">
        <f>_xlfn.IFNA(VLOOKUP(Tabla1[[#This Row],[Municipio]],Municipios,2,FALSE),"")</f>
        <v/>
      </c>
      <c r="S3139" s="1"/>
      <c r="T3139" s="1"/>
      <c r="U3139" s="1"/>
      <c r="V3139" s="1"/>
      <c r="W3139" s="1"/>
      <c r="Z3139" s="1"/>
    </row>
    <row r="3140" spans="1:26">
      <c r="A3140" s="1"/>
      <c r="B3140" s="1"/>
      <c r="D3140" s="1"/>
      <c r="E3140" s="1"/>
      <c r="F3140" s="1"/>
      <c r="G3140" s="1"/>
      <c r="H3140" s="1"/>
      <c r="I3140" s="1" t="str">
        <f>IFERROR(VLOOKUP(Tabla1[[#This Row],[Tipo de Petición, queja o reclamo, queja o reclamo]],Tipif,2,0),"")</f>
        <v/>
      </c>
      <c r="J3140" s="2" t="str">
        <f>IF(Tabla1[[#This Row],[Fecha Radicado]]="","",IF(Tabla1[[#This Row],[Tipo de Petición, queja o reclamo, queja o reclamo]]="Sin término de respuesta","No aplica",WORKDAY(Tabla1[[#This Row],[Fecha Radicado]],Tabla1[[#This Row],[Plazo]],Festivos)))</f>
        <v/>
      </c>
      <c r="K3140" s="3" t="str">
        <f ca="1">IF(Tabla1[[#This Row],[Estado]]="No Aplica","",IF(Tabla1[[#This Row],[Estado]]="Con respuesta","Gestionado",IFERROR(NETWORKDAYS(TODAY(),Tabla1[[#This Row],[Fecha de Vencimiento]],Festivos),"")))</f>
        <v/>
      </c>
      <c r="L31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40" s="1"/>
      <c r="N3140" s="1"/>
      <c r="O3140" s="1"/>
      <c r="P3140" s="1" t="str">
        <f>_xlfn.IFNA(VLOOKUP(Tabla1[[#This Row],[Departamento]],Departamentos,2,FALSE),"")</f>
        <v/>
      </c>
      <c r="Q3140" s="1"/>
      <c r="R3140" s="1" t="str">
        <f>_xlfn.IFNA(VLOOKUP(Tabla1[[#This Row],[Municipio]],Municipios,2,FALSE),"")</f>
        <v/>
      </c>
      <c r="S3140" s="1"/>
      <c r="T3140" s="1"/>
      <c r="U3140" s="1"/>
      <c r="V3140" s="1"/>
      <c r="W3140" s="1"/>
      <c r="Z3140" s="1"/>
    </row>
    <row r="3141" spans="1:26">
      <c r="A3141" s="1"/>
      <c r="B3141" s="1"/>
      <c r="D3141" s="1"/>
      <c r="E3141" s="1"/>
      <c r="F3141" s="1"/>
      <c r="G3141" s="1"/>
      <c r="H3141" s="1"/>
      <c r="I3141" s="1" t="str">
        <f>IFERROR(VLOOKUP(Tabla1[[#This Row],[Tipo de Petición, queja o reclamo, queja o reclamo]],Tipif,2,0),"")</f>
        <v/>
      </c>
      <c r="J3141" s="2" t="str">
        <f>IF(Tabla1[[#This Row],[Fecha Radicado]]="","",IF(Tabla1[[#This Row],[Tipo de Petición, queja o reclamo, queja o reclamo]]="Sin término de respuesta","No aplica",WORKDAY(Tabla1[[#This Row],[Fecha Radicado]],Tabla1[[#This Row],[Plazo]],Festivos)))</f>
        <v/>
      </c>
      <c r="K3141" s="3" t="str">
        <f ca="1">IF(Tabla1[[#This Row],[Estado]]="No Aplica","",IF(Tabla1[[#This Row],[Estado]]="Con respuesta","Gestionado",IFERROR(NETWORKDAYS(TODAY(),Tabla1[[#This Row],[Fecha de Vencimiento]],Festivos),"")))</f>
        <v/>
      </c>
      <c r="L31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41" s="1"/>
      <c r="N3141" s="1"/>
      <c r="O3141" s="1"/>
      <c r="P3141" s="1" t="str">
        <f>_xlfn.IFNA(VLOOKUP(Tabla1[[#This Row],[Departamento]],Departamentos,2,FALSE),"")</f>
        <v/>
      </c>
      <c r="Q3141" s="1"/>
      <c r="R3141" s="1" t="str">
        <f>_xlfn.IFNA(VLOOKUP(Tabla1[[#This Row],[Municipio]],Municipios,2,FALSE),"")</f>
        <v/>
      </c>
      <c r="S3141" s="1"/>
      <c r="T3141" s="1"/>
      <c r="U3141" s="1"/>
      <c r="V3141" s="1"/>
      <c r="W3141" s="1"/>
      <c r="Z3141" s="1"/>
    </row>
    <row r="3142" spans="1:26">
      <c r="A3142" s="1"/>
      <c r="B3142" s="1"/>
      <c r="D3142" s="1"/>
      <c r="E3142" s="1"/>
      <c r="F3142" s="1"/>
      <c r="G3142" s="1"/>
      <c r="H3142" s="1"/>
      <c r="I3142" s="1" t="str">
        <f>IFERROR(VLOOKUP(Tabla1[[#This Row],[Tipo de Petición, queja o reclamo, queja o reclamo]],Tipif,2,0),"")</f>
        <v/>
      </c>
      <c r="J3142" s="2" t="str">
        <f>IF(Tabla1[[#This Row],[Fecha Radicado]]="","",IF(Tabla1[[#This Row],[Tipo de Petición, queja o reclamo, queja o reclamo]]="Sin término de respuesta","No aplica",WORKDAY(Tabla1[[#This Row],[Fecha Radicado]],Tabla1[[#This Row],[Plazo]],Festivos)))</f>
        <v/>
      </c>
      <c r="K3142" s="3" t="str">
        <f ca="1">IF(Tabla1[[#This Row],[Estado]]="No Aplica","",IF(Tabla1[[#This Row],[Estado]]="Con respuesta","Gestionado",IFERROR(NETWORKDAYS(TODAY(),Tabla1[[#This Row],[Fecha de Vencimiento]],Festivos),"")))</f>
        <v/>
      </c>
      <c r="L31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42" s="1"/>
      <c r="N3142" s="1"/>
      <c r="O3142" s="1"/>
      <c r="P3142" s="1" t="str">
        <f>_xlfn.IFNA(VLOOKUP(Tabla1[[#This Row],[Departamento]],Departamentos,2,FALSE),"")</f>
        <v/>
      </c>
      <c r="Q3142" s="1"/>
      <c r="R3142" s="1" t="str">
        <f>_xlfn.IFNA(VLOOKUP(Tabla1[[#This Row],[Municipio]],Municipios,2,FALSE),"")</f>
        <v/>
      </c>
      <c r="S3142" s="1"/>
      <c r="T3142" s="1"/>
      <c r="U3142" s="1"/>
      <c r="V3142" s="1"/>
      <c r="W3142" s="1"/>
      <c r="Z3142" s="1"/>
    </row>
    <row r="3143" spans="1:26">
      <c r="A3143" s="1"/>
      <c r="B3143" s="1"/>
      <c r="D3143" s="1"/>
      <c r="E3143" s="1"/>
      <c r="F3143" s="1"/>
      <c r="G3143" s="1"/>
      <c r="H3143" s="1"/>
      <c r="I3143" s="1" t="str">
        <f>IFERROR(VLOOKUP(Tabla1[[#This Row],[Tipo de Petición, queja o reclamo, queja o reclamo]],Tipif,2,0),"")</f>
        <v/>
      </c>
      <c r="J3143" s="2" t="str">
        <f>IF(Tabla1[[#This Row],[Fecha Radicado]]="","",IF(Tabla1[[#This Row],[Tipo de Petición, queja o reclamo, queja o reclamo]]="Sin término de respuesta","No aplica",WORKDAY(Tabla1[[#This Row],[Fecha Radicado]],Tabla1[[#This Row],[Plazo]],Festivos)))</f>
        <v/>
      </c>
      <c r="K3143" s="3" t="str">
        <f ca="1">IF(Tabla1[[#This Row],[Estado]]="No Aplica","",IF(Tabla1[[#This Row],[Estado]]="Con respuesta","Gestionado",IFERROR(NETWORKDAYS(TODAY(),Tabla1[[#This Row],[Fecha de Vencimiento]],Festivos),"")))</f>
        <v/>
      </c>
      <c r="L31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43" s="1"/>
      <c r="N3143" s="1"/>
      <c r="O3143" s="1"/>
      <c r="P3143" s="1" t="str">
        <f>_xlfn.IFNA(VLOOKUP(Tabla1[[#This Row],[Departamento]],Departamentos,2,FALSE),"")</f>
        <v/>
      </c>
      <c r="Q3143" s="1"/>
      <c r="R3143" s="1" t="str">
        <f>_xlfn.IFNA(VLOOKUP(Tabla1[[#This Row],[Municipio]],Municipios,2,FALSE),"")</f>
        <v/>
      </c>
      <c r="S3143" s="1"/>
      <c r="T3143" s="1"/>
      <c r="U3143" s="1"/>
      <c r="V3143" s="1"/>
      <c r="W3143" s="1"/>
      <c r="Z3143" s="1"/>
    </row>
    <row r="3144" spans="1:26">
      <c r="A3144" s="1"/>
      <c r="B3144" s="1"/>
      <c r="D3144" s="1"/>
      <c r="E3144" s="1"/>
      <c r="F3144" s="1"/>
      <c r="G3144" s="1"/>
      <c r="H3144" s="1"/>
      <c r="I3144" s="1" t="str">
        <f>IFERROR(VLOOKUP(Tabla1[[#This Row],[Tipo de Petición, queja o reclamo, queja o reclamo]],Tipif,2,0),"")</f>
        <v/>
      </c>
      <c r="J3144" s="2" t="str">
        <f>IF(Tabla1[[#This Row],[Fecha Radicado]]="","",IF(Tabla1[[#This Row],[Tipo de Petición, queja o reclamo, queja o reclamo]]="Sin término de respuesta","No aplica",WORKDAY(Tabla1[[#This Row],[Fecha Radicado]],Tabla1[[#This Row],[Plazo]],Festivos)))</f>
        <v/>
      </c>
      <c r="K3144" s="3" t="str">
        <f ca="1">IF(Tabla1[[#This Row],[Estado]]="No Aplica","",IF(Tabla1[[#This Row],[Estado]]="Con respuesta","Gestionado",IFERROR(NETWORKDAYS(TODAY(),Tabla1[[#This Row],[Fecha de Vencimiento]],Festivos),"")))</f>
        <v/>
      </c>
      <c r="L31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44" s="1"/>
      <c r="N3144" s="1"/>
      <c r="O3144" s="1"/>
      <c r="P3144" s="1" t="str">
        <f>_xlfn.IFNA(VLOOKUP(Tabla1[[#This Row],[Departamento]],Departamentos,2,FALSE),"")</f>
        <v/>
      </c>
      <c r="Q3144" s="1"/>
      <c r="R3144" s="1" t="str">
        <f>_xlfn.IFNA(VLOOKUP(Tabla1[[#This Row],[Municipio]],Municipios,2,FALSE),"")</f>
        <v/>
      </c>
      <c r="S3144" s="1"/>
      <c r="T3144" s="1"/>
      <c r="U3144" s="1"/>
      <c r="V3144" s="1"/>
      <c r="W3144" s="1"/>
      <c r="Z3144" s="1"/>
    </row>
    <row r="3145" spans="1:26">
      <c r="A3145" s="1"/>
      <c r="B3145" s="1"/>
      <c r="D3145" s="1"/>
      <c r="E3145" s="1"/>
      <c r="F3145" s="1"/>
      <c r="G3145" s="1"/>
      <c r="H3145" s="1"/>
      <c r="I3145" s="1" t="str">
        <f>IFERROR(VLOOKUP(Tabla1[[#This Row],[Tipo de Petición, queja o reclamo, queja o reclamo]],Tipif,2,0),"")</f>
        <v/>
      </c>
      <c r="J3145" s="2" t="str">
        <f>IF(Tabla1[[#This Row],[Fecha Radicado]]="","",IF(Tabla1[[#This Row],[Tipo de Petición, queja o reclamo, queja o reclamo]]="Sin término de respuesta","No aplica",WORKDAY(Tabla1[[#This Row],[Fecha Radicado]],Tabla1[[#This Row],[Plazo]],Festivos)))</f>
        <v/>
      </c>
      <c r="K3145" s="3" t="str">
        <f ca="1">IF(Tabla1[[#This Row],[Estado]]="No Aplica","",IF(Tabla1[[#This Row],[Estado]]="Con respuesta","Gestionado",IFERROR(NETWORKDAYS(TODAY(),Tabla1[[#This Row],[Fecha de Vencimiento]],Festivos),"")))</f>
        <v/>
      </c>
      <c r="L31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45" s="1"/>
      <c r="N3145" s="1"/>
      <c r="O3145" s="1"/>
      <c r="P3145" s="1" t="str">
        <f>_xlfn.IFNA(VLOOKUP(Tabla1[[#This Row],[Departamento]],Departamentos,2,FALSE),"")</f>
        <v/>
      </c>
      <c r="Q3145" s="1"/>
      <c r="R3145" s="1" t="str">
        <f>_xlfn.IFNA(VLOOKUP(Tabla1[[#This Row],[Municipio]],Municipios,2,FALSE),"")</f>
        <v/>
      </c>
      <c r="S3145" s="1"/>
      <c r="T3145" s="1"/>
      <c r="U3145" s="1"/>
      <c r="V3145" s="1"/>
      <c r="W3145" s="1"/>
      <c r="Z3145" s="1"/>
    </row>
    <row r="3146" spans="1:26">
      <c r="A3146" s="1"/>
      <c r="B3146" s="1"/>
      <c r="D3146" s="1"/>
      <c r="E3146" s="1"/>
      <c r="F3146" s="1"/>
      <c r="G3146" s="1"/>
      <c r="H3146" s="1"/>
      <c r="I3146" s="1" t="str">
        <f>IFERROR(VLOOKUP(Tabla1[[#This Row],[Tipo de Petición, queja o reclamo, queja o reclamo]],Tipif,2,0),"")</f>
        <v/>
      </c>
      <c r="J3146" s="2" t="str">
        <f>IF(Tabla1[[#This Row],[Fecha Radicado]]="","",IF(Tabla1[[#This Row],[Tipo de Petición, queja o reclamo, queja o reclamo]]="Sin término de respuesta","No aplica",WORKDAY(Tabla1[[#This Row],[Fecha Radicado]],Tabla1[[#This Row],[Plazo]],Festivos)))</f>
        <v/>
      </c>
      <c r="K3146" s="3" t="str">
        <f ca="1">IF(Tabla1[[#This Row],[Estado]]="No Aplica","",IF(Tabla1[[#This Row],[Estado]]="Con respuesta","Gestionado",IFERROR(NETWORKDAYS(TODAY(),Tabla1[[#This Row],[Fecha de Vencimiento]],Festivos),"")))</f>
        <v/>
      </c>
      <c r="L31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46" s="1"/>
      <c r="N3146" s="1"/>
      <c r="O3146" s="1"/>
      <c r="P3146" s="1" t="str">
        <f>_xlfn.IFNA(VLOOKUP(Tabla1[[#This Row],[Departamento]],Departamentos,2,FALSE),"")</f>
        <v/>
      </c>
      <c r="Q3146" s="1"/>
      <c r="R3146" s="1" t="str">
        <f>_xlfn.IFNA(VLOOKUP(Tabla1[[#This Row],[Municipio]],Municipios,2,FALSE),"")</f>
        <v/>
      </c>
      <c r="S3146" s="1"/>
      <c r="T3146" s="1"/>
      <c r="U3146" s="1"/>
      <c r="V3146" s="1"/>
      <c r="W3146" s="1"/>
      <c r="Z3146" s="1"/>
    </row>
    <row r="3147" spans="1:26">
      <c r="A3147" s="1"/>
      <c r="B3147" s="1"/>
      <c r="D3147" s="1"/>
      <c r="E3147" s="1"/>
      <c r="F3147" s="1"/>
      <c r="G3147" s="1"/>
      <c r="H3147" s="1"/>
      <c r="I3147" s="1" t="str">
        <f>IFERROR(VLOOKUP(Tabla1[[#This Row],[Tipo de Petición, queja o reclamo, queja o reclamo]],Tipif,2,0),"")</f>
        <v/>
      </c>
      <c r="J3147" s="2" t="str">
        <f>IF(Tabla1[[#This Row],[Fecha Radicado]]="","",IF(Tabla1[[#This Row],[Tipo de Petición, queja o reclamo, queja o reclamo]]="Sin término de respuesta","No aplica",WORKDAY(Tabla1[[#This Row],[Fecha Radicado]],Tabla1[[#This Row],[Plazo]],Festivos)))</f>
        <v/>
      </c>
      <c r="K3147" s="3" t="str">
        <f ca="1">IF(Tabla1[[#This Row],[Estado]]="No Aplica","",IF(Tabla1[[#This Row],[Estado]]="Con respuesta","Gestionado",IFERROR(NETWORKDAYS(TODAY(),Tabla1[[#This Row],[Fecha de Vencimiento]],Festivos),"")))</f>
        <v/>
      </c>
      <c r="L31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47" s="1"/>
      <c r="N3147" s="1"/>
      <c r="O3147" s="1"/>
      <c r="P3147" s="1" t="str">
        <f>_xlfn.IFNA(VLOOKUP(Tabla1[[#This Row],[Departamento]],Departamentos,2,FALSE),"")</f>
        <v/>
      </c>
      <c r="Q3147" s="1"/>
      <c r="R3147" s="1" t="str">
        <f>_xlfn.IFNA(VLOOKUP(Tabla1[[#This Row],[Municipio]],Municipios,2,FALSE),"")</f>
        <v/>
      </c>
      <c r="S3147" s="1"/>
      <c r="T3147" s="1"/>
      <c r="U3147" s="1"/>
      <c r="V3147" s="1"/>
      <c r="W3147" s="1"/>
      <c r="Z3147" s="1"/>
    </row>
    <row r="3148" spans="1:26">
      <c r="A3148" s="1"/>
      <c r="B3148" s="1"/>
      <c r="D3148" s="1"/>
      <c r="E3148" s="1"/>
      <c r="F3148" s="1"/>
      <c r="G3148" s="1"/>
      <c r="H3148" s="1"/>
      <c r="I3148" s="1" t="str">
        <f>IFERROR(VLOOKUP(Tabla1[[#This Row],[Tipo de Petición, queja o reclamo, queja o reclamo]],Tipif,2,0),"")</f>
        <v/>
      </c>
      <c r="J3148" s="2" t="str">
        <f>IF(Tabla1[[#This Row],[Fecha Radicado]]="","",IF(Tabla1[[#This Row],[Tipo de Petición, queja o reclamo, queja o reclamo]]="Sin término de respuesta","No aplica",WORKDAY(Tabla1[[#This Row],[Fecha Radicado]],Tabla1[[#This Row],[Plazo]],Festivos)))</f>
        <v/>
      </c>
      <c r="K3148" s="3" t="str">
        <f ca="1">IF(Tabla1[[#This Row],[Estado]]="No Aplica","",IF(Tabla1[[#This Row],[Estado]]="Con respuesta","Gestionado",IFERROR(NETWORKDAYS(TODAY(),Tabla1[[#This Row],[Fecha de Vencimiento]],Festivos),"")))</f>
        <v/>
      </c>
      <c r="L31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48" s="1"/>
      <c r="N3148" s="1"/>
      <c r="O3148" s="1"/>
      <c r="P3148" s="1" t="str">
        <f>_xlfn.IFNA(VLOOKUP(Tabla1[[#This Row],[Departamento]],Departamentos,2,FALSE),"")</f>
        <v/>
      </c>
      <c r="Q3148" s="1"/>
      <c r="R3148" s="1" t="str">
        <f>_xlfn.IFNA(VLOOKUP(Tabla1[[#This Row],[Municipio]],Municipios,2,FALSE),"")</f>
        <v/>
      </c>
      <c r="S3148" s="1"/>
      <c r="T3148" s="1"/>
      <c r="U3148" s="1"/>
      <c r="V3148" s="1"/>
      <c r="W3148" s="1"/>
      <c r="Z3148" s="1"/>
    </row>
    <row r="3149" spans="1:26">
      <c r="A3149" s="1"/>
      <c r="B3149" s="1"/>
      <c r="D3149" s="1"/>
      <c r="E3149" s="1"/>
      <c r="F3149" s="1"/>
      <c r="G3149" s="1"/>
      <c r="H3149" s="1"/>
      <c r="I3149" s="1" t="str">
        <f>IFERROR(VLOOKUP(Tabla1[[#This Row],[Tipo de Petición, queja o reclamo, queja o reclamo]],Tipif,2,0),"")</f>
        <v/>
      </c>
      <c r="J3149" s="2" t="str">
        <f>IF(Tabla1[[#This Row],[Fecha Radicado]]="","",IF(Tabla1[[#This Row],[Tipo de Petición, queja o reclamo, queja o reclamo]]="Sin término de respuesta","No aplica",WORKDAY(Tabla1[[#This Row],[Fecha Radicado]],Tabla1[[#This Row],[Plazo]],Festivos)))</f>
        <v/>
      </c>
      <c r="K3149" s="3" t="str">
        <f ca="1">IF(Tabla1[[#This Row],[Estado]]="No Aplica","",IF(Tabla1[[#This Row],[Estado]]="Con respuesta","Gestionado",IFERROR(NETWORKDAYS(TODAY(),Tabla1[[#This Row],[Fecha de Vencimiento]],Festivos),"")))</f>
        <v/>
      </c>
      <c r="L31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49" s="1"/>
      <c r="N3149" s="1"/>
      <c r="O3149" s="1"/>
      <c r="P3149" s="1" t="str">
        <f>_xlfn.IFNA(VLOOKUP(Tabla1[[#This Row],[Departamento]],Departamentos,2,FALSE),"")</f>
        <v/>
      </c>
      <c r="Q3149" s="1"/>
      <c r="R3149" s="1" t="str">
        <f>_xlfn.IFNA(VLOOKUP(Tabla1[[#This Row],[Municipio]],Municipios,2,FALSE),"")</f>
        <v/>
      </c>
      <c r="S3149" s="1"/>
      <c r="T3149" s="1"/>
      <c r="U3149" s="1"/>
      <c r="V3149" s="1"/>
      <c r="W3149" s="1"/>
      <c r="Z3149" s="1"/>
    </row>
    <row r="3150" spans="1:26">
      <c r="A3150" s="1"/>
      <c r="B3150" s="1"/>
      <c r="D3150" s="1"/>
      <c r="E3150" s="1"/>
      <c r="F3150" s="1"/>
      <c r="G3150" s="1"/>
      <c r="H3150" s="1"/>
      <c r="I3150" s="1" t="str">
        <f>IFERROR(VLOOKUP(Tabla1[[#This Row],[Tipo de Petición, queja o reclamo, queja o reclamo]],Tipif,2,0),"")</f>
        <v/>
      </c>
      <c r="J3150" s="2" t="str">
        <f>IF(Tabla1[[#This Row],[Fecha Radicado]]="","",IF(Tabla1[[#This Row],[Tipo de Petición, queja o reclamo, queja o reclamo]]="Sin término de respuesta","No aplica",WORKDAY(Tabla1[[#This Row],[Fecha Radicado]],Tabla1[[#This Row],[Plazo]],Festivos)))</f>
        <v/>
      </c>
      <c r="K3150" s="3" t="str">
        <f ca="1">IF(Tabla1[[#This Row],[Estado]]="No Aplica","",IF(Tabla1[[#This Row],[Estado]]="Con respuesta","Gestionado",IFERROR(NETWORKDAYS(TODAY(),Tabla1[[#This Row],[Fecha de Vencimiento]],Festivos),"")))</f>
        <v/>
      </c>
      <c r="L31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50" s="1"/>
      <c r="N3150" s="1"/>
      <c r="O3150" s="1"/>
      <c r="P3150" s="1" t="str">
        <f>_xlfn.IFNA(VLOOKUP(Tabla1[[#This Row],[Departamento]],Departamentos,2,FALSE),"")</f>
        <v/>
      </c>
      <c r="Q3150" s="1"/>
      <c r="R3150" s="1" t="str">
        <f>_xlfn.IFNA(VLOOKUP(Tabla1[[#This Row],[Municipio]],Municipios,2,FALSE),"")</f>
        <v/>
      </c>
      <c r="S3150" s="1"/>
      <c r="T3150" s="1"/>
      <c r="U3150" s="1"/>
      <c r="V3150" s="1"/>
      <c r="W3150" s="1"/>
      <c r="Z3150" s="1"/>
    </row>
    <row r="3151" spans="1:26">
      <c r="A3151" s="1"/>
      <c r="B3151" s="1"/>
      <c r="D3151" s="1"/>
      <c r="E3151" s="1"/>
      <c r="F3151" s="1"/>
      <c r="G3151" s="1"/>
      <c r="H3151" s="1"/>
      <c r="I3151" s="1" t="str">
        <f>IFERROR(VLOOKUP(Tabla1[[#This Row],[Tipo de Petición, queja o reclamo, queja o reclamo]],Tipif,2,0),"")</f>
        <v/>
      </c>
      <c r="J3151" s="2" t="str">
        <f>IF(Tabla1[[#This Row],[Fecha Radicado]]="","",IF(Tabla1[[#This Row],[Tipo de Petición, queja o reclamo, queja o reclamo]]="Sin término de respuesta","No aplica",WORKDAY(Tabla1[[#This Row],[Fecha Radicado]],Tabla1[[#This Row],[Plazo]],Festivos)))</f>
        <v/>
      </c>
      <c r="K3151" s="3" t="str">
        <f ca="1">IF(Tabla1[[#This Row],[Estado]]="No Aplica","",IF(Tabla1[[#This Row],[Estado]]="Con respuesta","Gestionado",IFERROR(NETWORKDAYS(TODAY(),Tabla1[[#This Row],[Fecha de Vencimiento]],Festivos),"")))</f>
        <v/>
      </c>
      <c r="L31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51" s="1"/>
      <c r="N3151" s="1"/>
      <c r="O3151" s="1"/>
      <c r="P3151" s="1" t="str">
        <f>_xlfn.IFNA(VLOOKUP(Tabla1[[#This Row],[Departamento]],Departamentos,2,FALSE),"")</f>
        <v/>
      </c>
      <c r="Q3151" s="1"/>
      <c r="R3151" s="1" t="str">
        <f>_xlfn.IFNA(VLOOKUP(Tabla1[[#This Row],[Municipio]],Municipios,2,FALSE),"")</f>
        <v/>
      </c>
      <c r="S3151" s="1"/>
      <c r="T3151" s="1"/>
      <c r="U3151" s="1"/>
      <c r="V3151" s="1"/>
      <c r="W3151" s="1"/>
      <c r="Z3151" s="1"/>
    </row>
    <row r="3152" spans="1:26">
      <c r="A3152" s="1"/>
      <c r="B3152" s="1"/>
      <c r="D3152" s="1"/>
      <c r="E3152" s="1"/>
      <c r="F3152" s="1"/>
      <c r="G3152" s="1"/>
      <c r="H3152" s="1"/>
      <c r="I3152" s="1" t="str">
        <f>IFERROR(VLOOKUP(Tabla1[[#This Row],[Tipo de Petición, queja o reclamo, queja o reclamo]],Tipif,2,0),"")</f>
        <v/>
      </c>
      <c r="J3152" s="2" t="str">
        <f>IF(Tabla1[[#This Row],[Fecha Radicado]]="","",IF(Tabla1[[#This Row],[Tipo de Petición, queja o reclamo, queja o reclamo]]="Sin término de respuesta","No aplica",WORKDAY(Tabla1[[#This Row],[Fecha Radicado]],Tabla1[[#This Row],[Plazo]],Festivos)))</f>
        <v/>
      </c>
      <c r="K3152" s="3" t="str">
        <f ca="1">IF(Tabla1[[#This Row],[Estado]]="No Aplica","",IF(Tabla1[[#This Row],[Estado]]="Con respuesta","Gestionado",IFERROR(NETWORKDAYS(TODAY(),Tabla1[[#This Row],[Fecha de Vencimiento]],Festivos),"")))</f>
        <v/>
      </c>
      <c r="L31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52" s="1"/>
      <c r="N3152" s="1"/>
      <c r="O3152" s="1"/>
      <c r="P3152" s="1" t="str">
        <f>_xlfn.IFNA(VLOOKUP(Tabla1[[#This Row],[Departamento]],Departamentos,2,FALSE),"")</f>
        <v/>
      </c>
      <c r="Q3152" s="1"/>
      <c r="R3152" s="1" t="str">
        <f>_xlfn.IFNA(VLOOKUP(Tabla1[[#This Row],[Municipio]],Municipios,2,FALSE),"")</f>
        <v/>
      </c>
      <c r="S3152" s="1"/>
      <c r="T3152" s="1"/>
      <c r="U3152" s="1"/>
      <c r="V3152" s="1"/>
      <c r="W3152" s="1"/>
      <c r="Z3152" s="1"/>
    </row>
    <row r="3153" spans="1:26">
      <c r="A3153" s="1"/>
      <c r="B3153" s="1"/>
      <c r="D3153" s="1"/>
      <c r="E3153" s="1"/>
      <c r="F3153" s="1"/>
      <c r="G3153" s="1"/>
      <c r="H3153" s="1"/>
      <c r="I3153" s="1" t="str">
        <f>IFERROR(VLOOKUP(Tabla1[[#This Row],[Tipo de Petición, queja o reclamo, queja o reclamo]],Tipif,2,0),"")</f>
        <v/>
      </c>
      <c r="J3153" s="2" t="str">
        <f>IF(Tabla1[[#This Row],[Fecha Radicado]]="","",IF(Tabla1[[#This Row],[Tipo de Petición, queja o reclamo, queja o reclamo]]="Sin término de respuesta","No aplica",WORKDAY(Tabla1[[#This Row],[Fecha Radicado]],Tabla1[[#This Row],[Plazo]],Festivos)))</f>
        <v/>
      </c>
      <c r="K3153" s="3" t="str">
        <f ca="1">IF(Tabla1[[#This Row],[Estado]]="No Aplica","",IF(Tabla1[[#This Row],[Estado]]="Con respuesta","Gestionado",IFERROR(NETWORKDAYS(TODAY(),Tabla1[[#This Row],[Fecha de Vencimiento]],Festivos),"")))</f>
        <v/>
      </c>
      <c r="L31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53" s="1"/>
      <c r="N3153" s="1"/>
      <c r="O3153" s="1"/>
      <c r="P3153" s="1" t="str">
        <f>_xlfn.IFNA(VLOOKUP(Tabla1[[#This Row],[Departamento]],Departamentos,2,FALSE),"")</f>
        <v/>
      </c>
      <c r="Q3153" s="1"/>
      <c r="R3153" s="1" t="str">
        <f>_xlfn.IFNA(VLOOKUP(Tabla1[[#This Row],[Municipio]],Municipios,2,FALSE),"")</f>
        <v/>
      </c>
      <c r="S3153" s="1"/>
      <c r="T3153" s="1"/>
      <c r="U3153" s="1"/>
      <c r="V3153" s="1"/>
      <c r="W3153" s="1"/>
      <c r="Z3153" s="1"/>
    </row>
    <row r="3154" spans="1:26">
      <c r="A3154" s="1"/>
      <c r="B3154" s="1"/>
      <c r="D3154" s="1"/>
      <c r="E3154" s="1"/>
      <c r="F3154" s="1"/>
      <c r="G3154" s="1"/>
      <c r="H3154" s="1"/>
      <c r="I3154" s="1" t="str">
        <f>IFERROR(VLOOKUP(Tabla1[[#This Row],[Tipo de Petición, queja o reclamo, queja o reclamo]],Tipif,2,0),"")</f>
        <v/>
      </c>
      <c r="J3154" s="2" t="str">
        <f>IF(Tabla1[[#This Row],[Fecha Radicado]]="","",IF(Tabla1[[#This Row],[Tipo de Petición, queja o reclamo, queja o reclamo]]="Sin término de respuesta","No aplica",WORKDAY(Tabla1[[#This Row],[Fecha Radicado]],Tabla1[[#This Row],[Plazo]],Festivos)))</f>
        <v/>
      </c>
      <c r="K3154" s="3" t="str">
        <f ca="1">IF(Tabla1[[#This Row],[Estado]]="No Aplica","",IF(Tabla1[[#This Row],[Estado]]="Con respuesta","Gestionado",IFERROR(NETWORKDAYS(TODAY(),Tabla1[[#This Row],[Fecha de Vencimiento]],Festivos),"")))</f>
        <v/>
      </c>
      <c r="L31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54" s="1"/>
      <c r="N3154" s="1"/>
      <c r="O3154" s="1"/>
      <c r="P3154" s="1" t="str">
        <f>_xlfn.IFNA(VLOOKUP(Tabla1[[#This Row],[Departamento]],Departamentos,2,FALSE),"")</f>
        <v/>
      </c>
      <c r="Q3154" s="1"/>
      <c r="R3154" s="1" t="str">
        <f>_xlfn.IFNA(VLOOKUP(Tabla1[[#This Row],[Municipio]],Municipios,2,FALSE),"")</f>
        <v/>
      </c>
      <c r="S3154" s="1"/>
      <c r="T3154" s="1"/>
      <c r="U3154" s="1"/>
      <c r="V3154" s="1"/>
      <c r="W3154" s="1"/>
      <c r="Z3154" s="1"/>
    </row>
    <row r="3155" spans="1:26">
      <c r="A3155" s="1"/>
      <c r="B3155" s="1"/>
      <c r="D3155" s="1"/>
      <c r="E3155" s="1"/>
      <c r="F3155" s="1"/>
      <c r="G3155" s="1"/>
      <c r="H3155" s="1"/>
      <c r="I3155" s="1" t="str">
        <f>IFERROR(VLOOKUP(Tabla1[[#This Row],[Tipo de Petición, queja o reclamo, queja o reclamo]],Tipif,2,0),"")</f>
        <v/>
      </c>
      <c r="J3155" s="2" t="str">
        <f>IF(Tabla1[[#This Row],[Fecha Radicado]]="","",IF(Tabla1[[#This Row],[Tipo de Petición, queja o reclamo, queja o reclamo]]="Sin término de respuesta","No aplica",WORKDAY(Tabla1[[#This Row],[Fecha Radicado]],Tabla1[[#This Row],[Plazo]],Festivos)))</f>
        <v/>
      </c>
      <c r="K3155" s="3" t="str">
        <f ca="1">IF(Tabla1[[#This Row],[Estado]]="No Aplica","",IF(Tabla1[[#This Row],[Estado]]="Con respuesta","Gestionado",IFERROR(NETWORKDAYS(TODAY(),Tabla1[[#This Row],[Fecha de Vencimiento]],Festivos),"")))</f>
        <v/>
      </c>
      <c r="L31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55" s="1"/>
      <c r="N3155" s="1"/>
      <c r="O3155" s="1"/>
      <c r="P3155" s="1" t="str">
        <f>_xlfn.IFNA(VLOOKUP(Tabla1[[#This Row],[Departamento]],Departamentos,2,FALSE),"")</f>
        <v/>
      </c>
      <c r="Q3155" s="1"/>
      <c r="R3155" s="1" t="str">
        <f>_xlfn.IFNA(VLOOKUP(Tabla1[[#This Row],[Municipio]],Municipios,2,FALSE),"")</f>
        <v/>
      </c>
      <c r="S3155" s="1"/>
      <c r="T3155" s="1"/>
      <c r="U3155" s="1"/>
      <c r="V3155" s="1"/>
      <c r="W3155" s="1"/>
      <c r="Z3155" s="1"/>
    </row>
    <row r="3156" spans="1:26">
      <c r="A3156" s="1"/>
      <c r="B3156" s="1"/>
      <c r="D3156" s="1"/>
      <c r="E3156" s="1"/>
      <c r="F3156" s="1"/>
      <c r="G3156" s="1"/>
      <c r="H3156" s="1"/>
      <c r="I3156" s="1" t="str">
        <f>IFERROR(VLOOKUP(Tabla1[[#This Row],[Tipo de Petición, queja o reclamo, queja o reclamo]],Tipif,2,0),"")</f>
        <v/>
      </c>
      <c r="J3156" s="2" t="str">
        <f>IF(Tabla1[[#This Row],[Fecha Radicado]]="","",IF(Tabla1[[#This Row],[Tipo de Petición, queja o reclamo, queja o reclamo]]="Sin término de respuesta","No aplica",WORKDAY(Tabla1[[#This Row],[Fecha Radicado]],Tabla1[[#This Row],[Plazo]],Festivos)))</f>
        <v/>
      </c>
      <c r="K3156" s="3" t="str">
        <f ca="1">IF(Tabla1[[#This Row],[Estado]]="No Aplica","",IF(Tabla1[[#This Row],[Estado]]="Con respuesta","Gestionado",IFERROR(NETWORKDAYS(TODAY(),Tabla1[[#This Row],[Fecha de Vencimiento]],Festivos),"")))</f>
        <v/>
      </c>
      <c r="L31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56" s="1"/>
      <c r="N3156" s="1"/>
      <c r="O3156" s="1"/>
      <c r="P3156" s="1" t="str">
        <f>_xlfn.IFNA(VLOOKUP(Tabla1[[#This Row],[Departamento]],Departamentos,2,FALSE),"")</f>
        <v/>
      </c>
      <c r="Q3156" s="1"/>
      <c r="R3156" s="1" t="str">
        <f>_xlfn.IFNA(VLOOKUP(Tabla1[[#This Row],[Municipio]],Municipios,2,FALSE),"")</f>
        <v/>
      </c>
      <c r="S3156" s="1"/>
      <c r="T3156" s="1"/>
      <c r="U3156" s="1"/>
      <c r="V3156" s="1"/>
      <c r="W3156" s="1"/>
      <c r="Z3156" s="1"/>
    </row>
    <row r="3157" spans="1:26">
      <c r="A3157" s="1"/>
      <c r="B3157" s="1"/>
      <c r="D3157" s="1"/>
      <c r="E3157" s="1"/>
      <c r="F3157" s="1"/>
      <c r="G3157" s="1"/>
      <c r="H3157" s="1"/>
      <c r="I3157" s="1" t="str">
        <f>IFERROR(VLOOKUP(Tabla1[[#This Row],[Tipo de Petición, queja o reclamo, queja o reclamo]],Tipif,2,0),"")</f>
        <v/>
      </c>
      <c r="J3157" s="2" t="str">
        <f>IF(Tabla1[[#This Row],[Fecha Radicado]]="","",IF(Tabla1[[#This Row],[Tipo de Petición, queja o reclamo, queja o reclamo]]="Sin término de respuesta","No aplica",WORKDAY(Tabla1[[#This Row],[Fecha Radicado]],Tabla1[[#This Row],[Plazo]],Festivos)))</f>
        <v/>
      </c>
      <c r="K3157" s="3" t="str">
        <f ca="1">IF(Tabla1[[#This Row],[Estado]]="No Aplica","",IF(Tabla1[[#This Row],[Estado]]="Con respuesta","Gestionado",IFERROR(NETWORKDAYS(TODAY(),Tabla1[[#This Row],[Fecha de Vencimiento]],Festivos),"")))</f>
        <v/>
      </c>
      <c r="L31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57" s="1"/>
      <c r="N3157" s="1"/>
      <c r="O3157" s="1"/>
      <c r="P3157" s="1" t="str">
        <f>_xlfn.IFNA(VLOOKUP(Tabla1[[#This Row],[Departamento]],Departamentos,2,FALSE),"")</f>
        <v/>
      </c>
      <c r="Q3157" s="1"/>
      <c r="R3157" s="1" t="str">
        <f>_xlfn.IFNA(VLOOKUP(Tabla1[[#This Row],[Municipio]],Municipios,2,FALSE),"")</f>
        <v/>
      </c>
      <c r="S3157" s="1"/>
      <c r="T3157" s="1"/>
      <c r="U3157" s="1"/>
      <c r="V3157" s="1"/>
      <c r="W3157" s="1"/>
      <c r="Z3157" s="1"/>
    </row>
    <row r="3158" spans="1:26">
      <c r="A3158" s="1"/>
      <c r="B3158" s="1"/>
      <c r="D3158" s="1"/>
      <c r="E3158" s="1"/>
      <c r="F3158" s="1"/>
      <c r="G3158" s="1"/>
      <c r="H3158" s="1"/>
      <c r="I3158" s="1" t="str">
        <f>IFERROR(VLOOKUP(Tabla1[[#This Row],[Tipo de Petición, queja o reclamo, queja o reclamo]],Tipif,2,0),"")</f>
        <v/>
      </c>
      <c r="J3158" s="2" t="str">
        <f>IF(Tabla1[[#This Row],[Fecha Radicado]]="","",IF(Tabla1[[#This Row],[Tipo de Petición, queja o reclamo, queja o reclamo]]="Sin término de respuesta","No aplica",WORKDAY(Tabla1[[#This Row],[Fecha Radicado]],Tabla1[[#This Row],[Plazo]],Festivos)))</f>
        <v/>
      </c>
      <c r="K3158" s="3" t="str">
        <f ca="1">IF(Tabla1[[#This Row],[Estado]]="No Aplica","",IF(Tabla1[[#This Row],[Estado]]="Con respuesta","Gestionado",IFERROR(NETWORKDAYS(TODAY(),Tabla1[[#This Row],[Fecha de Vencimiento]],Festivos),"")))</f>
        <v/>
      </c>
      <c r="L31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58" s="1"/>
      <c r="N3158" s="1"/>
      <c r="O3158" s="1"/>
      <c r="P3158" s="1" t="str">
        <f>_xlfn.IFNA(VLOOKUP(Tabla1[[#This Row],[Departamento]],Departamentos,2,FALSE),"")</f>
        <v/>
      </c>
      <c r="Q3158" s="1"/>
      <c r="R3158" s="1" t="str">
        <f>_xlfn.IFNA(VLOOKUP(Tabla1[[#This Row],[Municipio]],Municipios,2,FALSE),"")</f>
        <v/>
      </c>
      <c r="S3158" s="1"/>
      <c r="T3158" s="1"/>
      <c r="U3158" s="1"/>
      <c r="V3158" s="1"/>
      <c r="W3158" s="1"/>
      <c r="Z3158" s="1"/>
    </row>
    <row r="3159" spans="1:26">
      <c r="A3159" s="1"/>
      <c r="B3159" s="1"/>
      <c r="D3159" s="1"/>
      <c r="E3159" s="1"/>
      <c r="F3159" s="1"/>
      <c r="G3159" s="1"/>
      <c r="H3159" s="1"/>
      <c r="I3159" s="1" t="str">
        <f>IFERROR(VLOOKUP(Tabla1[[#This Row],[Tipo de Petición, queja o reclamo, queja o reclamo]],Tipif,2,0),"")</f>
        <v/>
      </c>
      <c r="J3159" s="2" t="str">
        <f>IF(Tabla1[[#This Row],[Fecha Radicado]]="","",IF(Tabla1[[#This Row],[Tipo de Petición, queja o reclamo, queja o reclamo]]="Sin término de respuesta","No aplica",WORKDAY(Tabla1[[#This Row],[Fecha Radicado]],Tabla1[[#This Row],[Plazo]],Festivos)))</f>
        <v/>
      </c>
      <c r="K3159" s="3" t="str">
        <f ca="1">IF(Tabla1[[#This Row],[Estado]]="No Aplica","",IF(Tabla1[[#This Row],[Estado]]="Con respuesta","Gestionado",IFERROR(NETWORKDAYS(TODAY(),Tabla1[[#This Row],[Fecha de Vencimiento]],Festivos),"")))</f>
        <v/>
      </c>
      <c r="L31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59" s="1"/>
      <c r="N3159" s="1"/>
      <c r="O3159" s="1"/>
      <c r="P3159" s="1" t="str">
        <f>_xlfn.IFNA(VLOOKUP(Tabla1[[#This Row],[Departamento]],Departamentos,2,FALSE),"")</f>
        <v/>
      </c>
      <c r="Q3159" s="1"/>
      <c r="R3159" s="1" t="str">
        <f>_xlfn.IFNA(VLOOKUP(Tabla1[[#This Row],[Municipio]],Municipios,2,FALSE),"")</f>
        <v/>
      </c>
      <c r="S3159" s="1"/>
      <c r="T3159" s="1"/>
      <c r="U3159" s="1"/>
      <c r="V3159" s="1"/>
      <c r="W3159" s="1"/>
      <c r="Z3159" s="1"/>
    </row>
    <row r="3160" spans="1:26">
      <c r="A3160" s="1"/>
      <c r="B3160" s="1"/>
      <c r="D3160" s="1"/>
      <c r="E3160" s="1"/>
      <c r="F3160" s="1"/>
      <c r="G3160" s="1"/>
      <c r="H3160" s="1"/>
      <c r="I3160" s="1" t="str">
        <f>IFERROR(VLOOKUP(Tabla1[[#This Row],[Tipo de Petición, queja o reclamo, queja o reclamo]],Tipif,2,0),"")</f>
        <v/>
      </c>
      <c r="J3160" s="2" t="str">
        <f>IF(Tabla1[[#This Row],[Fecha Radicado]]="","",IF(Tabla1[[#This Row],[Tipo de Petición, queja o reclamo, queja o reclamo]]="Sin término de respuesta","No aplica",WORKDAY(Tabla1[[#This Row],[Fecha Radicado]],Tabla1[[#This Row],[Plazo]],Festivos)))</f>
        <v/>
      </c>
      <c r="K3160" s="3" t="str">
        <f ca="1">IF(Tabla1[[#This Row],[Estado]]="No Aplica","",IF(Tabla1[[#This Row],[Estado]]="Con respuesta","Gestionado",IFERROR(NETWORKDAYS(TODAY(),Tabla1[[#This Row],[Fecha de Vencimiento]],Festivos),"")))</f>
        <v/>
      </c>
      <c r="L31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60" s="1"/>
      <c r="N3160" s="1"/>
      <c r="O3160" s="1"/>
      <c r="P3160" s="1" t="str">
        <f>_xlfn.IFNA(VLOOKUP(Tabla1[[#This Row],[Departamento]],Departamentos,2,FALSE),"")</f>
        <v/>
      </c>
      <c r="Q3160" s="1"/>
      <c r="R3160" s="1" t="str">
        <f>_xlfn.IFNA(VLOOKUP(Tabla1[[#This Row],[Municipio]],Municipios,2,FALSE),"")</f>
        <v/>
      </c>
      <c r="S3160" s="1"/>
      <c r="T3160" s="1"/>
      <c r="U3160" s="1"/>
      <c r="V3160" s="1"/>
      <c r="W3160" s="1"/>
      <c r="Z3160" s="1"/>
    </row>
    <row r="3161" spans="1:26">
      <c r="A3161" s="1"/>
      <c r="B3161" s="1"/>
      <c r="D3161" s="1"/>
      <c r="E3161" s="1"/>
      <c r="F3161" s="1"/>
      <c r="G3161" s="1"/>
      <c r="H3161" s="1"/>
      <c r="I3161" s="1" t="str">
        <f>IFERROR(VLOOKUP(Tabla1[[#This Row],[Tipo de Petición, queja o reclamo, queja o reclamo]],Tipif,2,0),"")</f>
        <v/>
      </c>
      <c r="J3161" s="2" t="str">
        <f>IF(Tabla1[[#This Row],[Fecha Radicado]]="","",IF(Tabla1[[#This Row],[Tipo de Petición, queja o reclamo, queja o reclamo]]="Sin término de respuesta","No aplica",WORKDAY(Tabla1[[#This Row],[Fecha Radicado]],Tabla1[[#This Row],[Plazo]],Festivos)))</f>
        <v/>
      </c>
      <c r="K3161" s="3" t="str">
        <f ca="1">IF(Tabla1[[#This Row],[Estado]]="No Aplica","",IF(Tabla1[[#This Row],[Estado]]="Con respuesta","Gestionado",IFERROR(NETWORKDAYS(TODAY(),Tabla1[[#This Row],[Fecha de Vencimiento]],Festivos),"")))</f>
        <v/>
      </c>
      <c r="L31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61" s="1"/>
      <c r="N3161" s="1"/>
      <c r="O3161" s="1"/>
      <c r="P3161" s="1" t="str">
        <f>_xlfn.IFNA(VLOOKUP(Tabla1[[#This Row],[Departamento]],Departamentos,2,FALSE),"")</f>
        <v/>
      </c>
      <c r="Q3161" s="1"/>
      <c r="R3161" s="1" t="str">
        <f>_xlfn.IFNA(VLOOKUP(Tabla1[[#This Row],[Municipio]],Municipios,2,FALSE),"")</f>
        <v/>
      </c>
      <c r="S3161" s="1"/>
      <c r="T3161" s="1"/>
      <c r="U3161" s="1"/>
      <c r="V3161" s="1"/>
      <c r="W3161" s="1"/>
      <c r="Z3161" s="1"/>
    </row>
    <row r="3162" spans="1:26">
      <c r="A3162" s="1"/>
      <c r="B3162" s="1"/>
      <c r="D3162" s="1"/>
      <c r="E3162" s="1"/>
      <c r="F3162" s="1"/>
      <c r="G3162" s="1"/>
      <c r="H3162" s="1"/>
      <c r="I3162" s="1" t="str">
        <f>IFERROR(VLOOKUP(Tabla1[[#This Row],[Tipo de Petición, queja o reclamo, queja o reclamo]],Tipif,2,0),"")</f>
        <v/>
      </c>
      <c r="J3162" s="2" t="str">
        <f>IF(Tabla1[[#This Row],[Fecha Radicado]]="","",IF(Tabla1[[#This Row],[Tipo de Petición, queja o reclamo, queja o reclamo]]="Sin término de respuesta","No aplica",WORKDAY(Tabla1[[#This Row],[Fecha Radicado]],Tabla1[[#This Row],[Plazo]],Festivos)))</f>
        <v/>
      </c>
      <c r="K3162" s="3" t="str">
        <f ca="1">IF(Tabla1[[#This Row],[Estado]]="No Aplica","",IF(Tabla1[[#This Row],[Estado]]="Con respuesta","Gestionado",IFERROR(NETWORKDAYS(TODAY(),Tabla1[[#This Row],[Fecha de Vencimiento]],Festivos),"")))</f>
        <v/>
      </c>
      <c r="L31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62" s="1"/>
      <c r="N3162" s="1"/>
      <c r="O3162" s="1"/>
      <c r="P3162" s="1" t="str">
        <f>_xlfn.IFNA(VLOOKUP(Tabla1[[#This Row],[Departamento]],Departamentos,2,FALSE),"")</f>
        <v/>
      </c>
      <c r="Q3162" s="1"/>
      <c r="R3162" s="1" t="str">
        <f>_xlfn.IFNA(VLOOKUP(Tabla1[[#This Row],[Municipio]],Municipios,2,FALSE),"")</f>
        <v/>
      </c>
      <c r="S3162" s="1"/>
      <c r="T3162" s="1"/>
      <c r="U3162" s="1"/>
      <c r="V3162" s="1"/>
      <c r="W3162" s="1"/>
      <c r="Z3162" s="1"/>
    </row>
    <row r="3163" spans="1:26">
      <c r="A3163" s="1"/>
      <c r="B3163" s="1"/>
      <c r="D3163" s="1"/>
      <c r="E3163" s="1"/>
      <c r="F3163" s="1"/>
      <c r="G3163" s="1"/>
      <c r="H3163" s="1"/>
      <c r="I3163" s="1" t="str">
        <f>IFERROR(VLOOKUP(Tabla1[[#This Row],[Tipo de Petición, queja o reclamo, queja o reclamo]],Tipif,2,0),"")</f>
        <v/>
      </c>
      <c r="J3163" s="2" t="str">
        <f>IF(Tabla1[[#This Row],[Fecha Radicado]]="","",IF(Tabla1[[#This Row],[Tipo de Petición, queja o reclamo, queja o reclamo]]="Sin término de respuesta","No aplica",WORKDAY(Tabla1[[#This Row],[Fecha Radicado]],Tabla1[[#This Row],[Plazo]],Festivos)))</f>
        <v/>
      </c>
      <c r="K3163" s="3" t="str">
        <f ca="1">IF(Tabla1[[#This Row],[Estado]]="No Aplica","",IF(Tabla1[[#This Row],[Estado]]="Con respuesta","Gestionado",IFERROR(NETWORKDAYS(TODAY(),Tabla1[[#This Row],[Fecha de Vencimiento]],Festivos),"")))</f>
        <v/>
      </c>
      <c r="L31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63" s="1"/>
      <c r="N3163" s="1"/>
      <c r="O3163" s="1"/>
      <c r="P3163" s="1" t="str">
        <f>_xlfn.IFNA(VLOOKUP(Tabla1[[#This Row],[Departamento]],Departamentos,2,FALSE),"")</f>
        <v/>
      </c>
      <c r="Q3163" s="1"/>
      <c r="R3163" s="1" t="str">
        <f>_xlfn.IFNA(VLOOKUP(Tabla1[[#This Row],[Municipio]],Municipios,2,FALSE),"")</f>
        <v/>
      </c>
      <c r="S3163" s="1"/>
      <c r="T3163" s="1"/>
      <c r="U3163" s="1"/>
      <c r="V3163" s="1"/>
      <c r="W3163" s="1"/>
      <c r="Z3163" s="1"/>
    </row>
    <row r="3164" spans="1:26">
      <c r="A3164" s="1"/>
      <c r="B3164" s="1"/>
      <c r="D3164" s="1"/>
      <c r="E3164" s="1"/>
      <c r="F3164" s="1"/>
      <c r="G3164" s="1"/>
      <c r="H3164" s="1"/>
      <c r="I3164" s="1" t="str">
        <f>IFERROR(VLOOKUP(Tabla1[[#This Row],[Tipo de Petición, queja o reclamo, queja o reclamo]],Tipif,2,0),"")</f>
        <v/>
      </c>
      <c r="J3164" s="2" t="str">
        <f>IF(Tabla1[[#This Row],[Fecha Radicado]]="","",IF(Tabla1[[#This Row],[Tipo de Petición, queja o reclamo, queja o reclamo]]="Sin término de respuesta","No aplica",WORKDAY(Tabla1[[#This Row],[Fecha Radicado]],Tabla1[[#This Row],[Plazo]],Festivos)))</f>
        <v/>
      </c>
      <c r="K3164" s="3" t="str">
        <f ca="1">IF(Tabla1[[#This Row],[Estado]]="No Aplica","",IF(Tabla1[[#This Row],[Estado]]="Con respuesta","Gestionado",IFERROR(NETWORKDAYS(TODAY(),Tabla1[[#This Row],[Fecha de Vencimiento]],Festivos),"")))</f>
        <v/>
      </c>
      <c r="L31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64" s="1"/>
      <c r="N3164" s="1"/>
      <c r="O3164" s="1"/>
      <c r="P3164" s="1" t="str">
        <f>_xlfn.IFNA(VLOOKUP(Tabla1[[#This Row],[Departamento]],Departamentos,2,FALSE),"")</f>
        <v/>
      </c>
      <c r="Q3164" s="1"/>
      <c r="R3164" s="1" t="str">
        <f>_xlfn.IFNA(VLOOKUP(Tabla1[[#This Row],[Municipio]],Municipios,2,FALSE),"")</f>
        <v/>
      </c>
      <c r="S3164" s="1"/>
      <c r="T3164" s="1"/>
      <c r="U3164" s="1"/>
      <c r="V3164" s="1"/>
      <c r="W3164" s="1"/>
      <c r="Z3164" s="1"/>
    </row>
    <row r="3165" spans="1:26">
      <c r="A3165" s="1"/>
      <c r="B3165" s="1"/>
      <c r="D3165" s="1"/>
      <c r="E3165" s="1"/>
      <c r="F3165" s="1"/>
      <c r="G3165" s="1"/>
      <c r="H3165" s="1"/>
      <c r="I3165" s="1" t="str">
        <f>IFERROR(VLOOKUP(Tabla1[[#This Row],[Tipo de Petición, queja o reclamo, queja o reclamo]],Tipif,2,0),"")</f>
        <v/>
      </c>
      <c r="J3165" s="2" t="str">
        <f>IF(Tabla1[[#This Row],[Fecha Radicado]]="","",IF(Tabla1[[#This Row],[Tipo de Petición, queja o reclamo, queja o reclamo]]="Sin término de respuesta","No aplica",WORKDAY(Tabla1[[#This Row],[Fecha Radicado]],Tabla1[[#This Row],[Plazo]],Festivos)))</f>
        <v/>
      </c>
      <c r="K3165" s="3" t="str">
        <f ca="1">IF(Tabla1[[#This Row],[Estado]]="No Aplica","",IF(Tabla1[[#This Row],[Estado]]="Con respuesta","Gestionado",IFERROR(NETWORKDAYS(TODAY(),Tabla1[[#This Row],[Fecha de Vencimiento]],Festivos),"")))</f>
        <v/>
      </c>
      <c r="L31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65" s="1"/>
      <c r="N3165" s="1"/>
      <c r="O3165" s="1"/>
      <c r="P3165" s="1" t="str">
        <f>_xlfn.IFNA(VLOOKUP(Tabla1[[#This Row],[Departamento]],Departamentos,2,FALSE),"")</f>
        <v/>
      </c>
      <c r="Q3165" s="1"/>
      <c r="R3165" s="1" t="str">
        <f>_xlfn.IFNA(VLOOKUP(Tabla1[[#This Row],[Municipio]],Municipios,2,FALSE),"")</f>
        <v/>
      </c>
      <c r="S3165" s="1"/>
      <c r="T3165" s="1"/>
      <c r="U3165" s="1"/>
      <c r="V3165" s="1"/>
      <c r="W3165" s="1"/>
      <c r="Z3165" s="1"/>
    </row>
    <row r="3166" spans="1:26">
      <c r="A3166" s="1"/>
      <c r="B3166" s="1"/>
      <c r="D3166" s="1"/>
      <c r="E3166" s="1"/>
      <c r="F3166" s="1"/>
      <c r="G3166" s="1"/>
      <c r="H3166" s="1"/>
      <c r="I3166" s="1" t="str">
        <f>IFERROR(VLOOKUP(Tabla1[[#This Row],[Tipo de Petición, queja o reclamo, queja o reclamo]],Tipif,2,0),"")</f>
        <v/>
      </c>
      <c r="J3166" s="2" t="str">
        <f>IF(Tabla1[[#This Row],[Fecha Radicado]]="","",IF(Tabla1[[#This Row],[Tipo de Petición, queja o reclamo, queja o reclamo]]="Sin término de respuesta","No aplica",WORKDAY(Tabla1[[#This Row],[Fecha Radicado]],Tabla1[[#This Row],[Plazo]],Festivos)))</f>
        <v/>
      </c>
      <c r="K3166" s="3" t="str">
        <f ca="1">IF(Tabla1[[#This Row],[Estado]]="No Aplica","",IF(Tabla1[[#This Row],[Estado]]="Con respuesta","Gestionado",IFERROR(NETWORKDAYS(TODAY(),Tabla1[[#This Row],[Fecha de Vencimiento]],Festivos),"")))</f>
        <v/>
      </c>
      <c r="L31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66" s="1"/>
      <c r="N3166" s="1"/>
      <c r="O3166" s="1"/>
      <c r="P3166" s="1" t="str">
        <f>_xlfn.IFNA(VLOOKUP(Tabla1[[#This Row],[Departamento]],Departamentos,2,FALSE),"")</f>
        <v/>
      </c>
      <c r="Q3166" s="1"/>
      <c r="R3166" s="1" t="str">
        <f>_xlfn.IFNA(VLOOKUP(Tabla1[[#This Row],[Municipio]],Municipios,2,FALSE),"")</f>
        <v/>
      </c>
      <c r="S3166" s="1"/>
      <c r="T3166" s="1"/>
      <c r="U3166" s="1"/>
      <c r="V3166" s="1"/>
      <c r="W3166" s="1"/>
      <c r="Z3166" s="1"/>
    </row>
    <row r="3167" spans="1:26">
      <c r="A3167" s="1"/>
      <c r="B3167" s="1"/>
      <c r="D3167" s="1"/>
      <c r="E3167" s="1"/>
      <c r="F3167" s="1"/>
      <c r="G3167" s="1"/>
      <c r="H3167" s="1"/>
      <c r="I3167" s="1" t="str">
        <f>IFERROR(VLOOKUP(Tabla1[[#This Row],[Tipo de Petición, queja o reclamo, queja o reclamo]],Tipif,2,0),"")</f>
        <v/>
      </c>
      <c r="J3167" s="2" t="str">
        <f>IF(Tabla1[[#This Row],[Fecha Radicado]]="","",IF(Tabla1[[#This Row],[Tipo de Petición, queja o reclamo, queja o reclamo]]="Sin término de respuesta","No aplica",WORKDAY(Tabla1[[#This Row],[Fecha Radicado]],Tabla1[[#This Row],[Plazo]],Festivos)))</f>
        <v/>
      </c>
      <c r="K3167" s="3" t="str">
        <f ca="1">IF(Tabla1[[#This Row],[Estado]]="No Aplica","",IF(Tabla1[[#This Row],[Estado]]="Con respuesta","Gestionado",IFERROR(NETWORKDAYS(TODAY(),Tabla1[[#This Row],[Fecha de Vencimiento]],Festivos),"")))</f>
        <v/>
      </c>
      <c r="L31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67" s="1"/>
      <c r="N3167" s="1"/>
      <c r="O3167" s="1"/>
      <c r="P3167" s="1" t="str">
        <f>_xlfn.IFNA(VLOOKUP(Tabla1[[#This Row],[Departamento]],Departamentos,2,FALSE),"")</f>
        <v/>
      </c>
      <c r="Q3167" s="1"/>
      <c r="R3167" s="1" t="str">
        <f>_xlfn.IFNA(VLOOKUP(Tabla1[[#This Row],[Municipio]],Municipios,2,FALSE),"")</f>
        <v/>
      </c>
      <c r="S3167" s="1"/>
      <c r="T3167" s="1"/>
      <c r="U3167" s="1"/>
      <c r="V3167" s="1"/>
      <c r="W3167" s="1"/>
      <c r="Z3167" s="1"/>
    </row>
    <row r="3168" spans="1:26">
      <c r="A3168" s="1"/>
      <c r="B3168" s="1"/>
      <c r="D3168" s="1"/>
      <c r="E3168" s="1"/>
      <c r="F3168" s="1"/>
      <c r="G3168" s="1"/>
      <c r="H3168" s="1"/>
      <c r="I3168" s="1" t="str">
        <f>IFERROR(VLOOKUP(Tabla1[[#This Row],[Tipo de Petición, queja o reclamo, queja o reclamo]],Tipif,2,0),"")</f>
        <v/>
      </c>
      <c r="J3168" s="2" t="str">
        <f>IF(Tabla1[[#This Row],[Fecha Radicado]]="","",IF(Tabla1[[#This Row],[Tipo de Petición, queja o reclamo, queja o reclamo]]="Sin término de respuesta","No aplica",WORKDAY(Tabla1[[#This Row],[Fecha Radicado]],Tabla1[[#This Row],[Plazo]],Festivos)))</f>
        <v/>
      </c>
      <c r="K3168" s="3" t="str">
        <f ca="1">IF(Tabla1[[#This Row],[Estado]]="No Aplica","",IF(Tabla1[[#This Row],[Estado]]="Con respuesta","Gestionado",IFERROR(NETWORKDAYS(TODAY(),Tabla1[[#This Row],[Fecha de Vencimiento]],Festivos),"")))</f>
        <v/>
      </c>
      <c r="L31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68" s="1"/>
      <c r="N3168" s="1"/>
      <c r="O3168" s="1"/>
      <c r="P3168" s="1" t="str">
        <f>_xlfn.IFNA(VLOOKUP(Tabla1[[#This Row],[Departamento]],Departamentos,2,FALSE),"")</f>
        <v/>
      </c>
      <c r="Q3168" s="1"/>
      <c r="R3168" s="1" t="str">
        <f>_xlfn.IFNA(VLOOKUP(Tabla1[[#This Row],[Municipio]],Municipios,2,FALSE),"")</f>
        <v/>
      </c>
      <c r="S3168" s="1"/>
      <c r="T3168" s="1"/>
      <c r="U3168" s="1"/>
      <c r="V3168" s="1"/>
      <c r="W3168" s="1"/>
      <c r="Z3168" s="1"/>
    </row>
    <row r="3169" spans="1:26">
      <c r="A3169" s="1"/>
      <c r="B3169" s="1"/>
      <c r="D3169" s="1"/>
      <c r="E3169" s="1"/>
      <c r="F3169" s="1"/>
      <c r="G3169" s="1"/>
      <c r="H3169" s="1"/>
      <c r="I3169" s="1" t="str">
        <f>IFERROR(VLOOKUP(Tabla1[[#This Row],[Tipo de Petición, queja o reclamo, queja o reclamo]],Tipif,2,0),"")</f>
        <v/>
      </c>
      <c r="J3169" s="2" t="str">
        <f>IF(Tabla1[[#This Row],[Fecha Radicado]]="","",IF(Tabla1[[#This Row],[Tipo de Petición, queja o reclamo, queja o reclamo]]="Sin término de respuesta","No aplica",WORKDAY(Tabla1[[#This Row],[Fecha Radicado]],Tabla1[[#This Row],[Plazo]],Festivos)))</f>
        <v/>
      </c>
      <c r="K3169" s="3" t="str">
        <f ca="1">IF(Tabla1[[#This Row],[Estado]]="No Aplica","",IF(Tabla1[[#This Row],[Estado]]="Con respuesta","Gestionado",IFERROR(NETWORKDAYS(TODAY(),Tabla1[[#This Row],[Fecha de Vencimiento]],Festivos),"")))</f>
        <v/>
      </c>
      <c r="L31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69" s="1"/>
      <c r="N3169" s="1"/>
      <c r="O3169" s="1"/>
      <c r="P3169" s="1" t="str">
        <f>_xlfn.IFNA(VLOOKUP(Tabla1[[#This Row],[Departamento]],Departamentos,2,FALSE),"")</f>
        <v/>
      </c>
      <c r="Q3169" s="1"/>
      <c r="R3169" s="1" t="str">
        <f>_xlfn.IFNA(VLOOKUP(Tabla1[[#This Row],[Municipio]],Municipios,2,FALSE),"")</f>
        <v/>
      </c>
      <c r="S3169" s="1"/>
      <c r="T3169" s="1"/>
      <c r="U3169" s="1"/>
      <c r="V3169" s="1"/>
      <c r="W3169" s="1"/>
      <c r="Z3169" s="1"/>
    </row>
    <row r="3170" spans="1:26">
      <c r="A3170" s="1"/>
      <c r="B3170" s="1"/>
      <c r="D3170" s="1"/>
      <c r="E3170" s="1"/>
      <c r="F3170" s="1"/>
      <c r="G3170" s="1"/>
      <c r="H3170" s="1"/>
      <c r="I3170" s="1" t="str">
        <f>IFERROR(VLOOKUP(Tabla1[[#This Row],[Tipo de Petición, queja o reclamo, queja o reclamo]],Tipif,2,0),"")</f>
        <v/>
      </c>
      <c r="J3170" s="2" t="str">
        <f>IF(Tabla1[[#This Row],[Fecha Radicado]]="","",IF(Tabla1[[#This Row],[Tipo de Petición, queja o reclamo, queja o reclamo]]="Sin término de respuesta","No aplica",WORKDAY(Tabla1[[#This Row],[Fecha Radicado]],Tabla1[[#This Row],[Plazo]],Festivos)))</f>
        <v/>
      </c>
      <c r="K3170" s="3" t="str">
        <f ca="1">IF(Tabla1[[#This Row],[Estado]]="No Aplica","",IF(Tabla1[[#This Row],[Estado]]="Con respuesta","Gestionado",IFERROR(NETWORKDAYS(TODAY(),Tabla1[[#This Row],[Fecha de Vencimiento]],Festivos),"")))</f>
        <v/>
      </c>
      <c r="L31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70" s="1"/>
      <c r="N3170" s="1"/>
      <c r="O3170" s="1"/>
      <c r="P3170" s="1" t="str">
        <f>_xlfn.IFNA(VLOOKUP(Tabla1[[#This Row],[Departamento]],Departamentos,2,FALSE),"")</f>
        <v/>
      </c>
      <c r="Q3170" s="1"/>
      <c r="R3170" s="1" t="str">
        <f>_xlfn.IFNA(VLOOKUP(Tabla1[[#This Row],[Municipio]],Municipios,2,FALSE),"")</f>
        <v/>
      </c>
      <c r="S3170" s="1"/>
      <c r="T3170" s="1"/>
      <c r="U3170" s="1"/>
      <c r="V3170" s="1"/>
      <c r="W3170" s="1"/>
      <c r="Z3170" s="1"/>
    </row>
    <row r="3171" spans="1:26">
      <c r="A3171" s="1"/>
      <c r="B3171" s="1"/>
      <c r="D3171" s="1"/>
      <c r="E3171" s="1"/>
      <c r="F3171" s="1"/>
      <c r="G3171" s="1"/>
      <c r="H3171" s="1"/>
      <c r="I3171" s="1" t="str">
        <f>IFERROR(VLOOKUP(Tabla1[[#This Row],[Tipo de Petición, queja o reclamo, queja o reclamo]],Tipif,2,0),"")</f>
        <v/>
      </c>
      <c r="J3171" s="2" t="str">
        <f>IF(Tabla1[[#This Row],[Fecha Radicado]]="","",IF(Tabla1[[#This Row],[Tipo de Petición, queja o reclamo, queja o reclamo]]="Sin término de respuesta","No aplica",WORKDAY(Tabla1[[#This Row],[Fecha Radicado]],Tabla1[[#This Row],[Plazo]],Festivos)))</f>
        <v/>
      </c>
      <c r="K3171" s="3" t="str">
        <f ca="1">IF(Tabla1[[#This Row],[Estado]]="No Aplica","",IF(Tabla1[[#This Row],[Estado]]="Con respuesta","Gestionado",IFERROR(NETWORKDAYS(TODAY(),Tabla1[[#This Row],[Fecha de Vencimiento]],Festivos),"")))</f>
        <v/>
      </c>
      <c r="L31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71" s="1"/>
      <c r="N3171" s="1"/>
      <c r="O3171" s="1"/>
      <c r="P3171" s="1" t="str">
        <f>_xlfn.IFNA(VLOOKUP(Tabla1[[#This Row],[Departamento]],Departamentos,2,FALSE),"")</f>
        <v/>
      </c>
      <c r="Q3171" s="1"/>
      <c r="R3171" s="1" t="str">
        <f>_xlfn.IFNA(VLOOKUP(Tabla1[[#This Row],[Municipio]],Municipios,2,FALSE),"")</f>
        <v/>
      </c>
      <c r="S3171" s="1"/>
      <c r="T3171" s="1"/>
      <c r="U3171" s="1"/>
      <c r="V3171" s="1"/>
      <c r="W3171" s="1"/>
      <c r="Z3171" s="1"/>
    </row>
    <row r="3172" spans="1:26">
      <c r="A3172" s="1"/>
      <c r="B3172" s="1"/>
      <c r="D3172" s="1"/>
      <c r="E3172" s="1"/>
      <c r="F3172" s="1"/>
      <c r="G3172" s="1"/>
      <c r="H3172" s="1"/>
      <c r="I3172" s="1" t="str">
        <f>IFERROR(VLOOKUP(Tabla1[[#This Row],[Tipo de Petición, queja o reclamo, queja o reclamo]],Tipif,2,0),"")</f>
        <v/>
      </c>
      <c r="J3172" s="2" t="str">
        <f>IF(Tabla1[[#This Row],[Fecha Radicado]]="","",IF(Tabla1[[#This Row],[Tipo de Petición, queja o reclamo, queja o reclamo]]="Sin término de respuesta","No aplica",WORKDAY(Tabla1[[#This Row],[Fecha Radicado]],Tabla1[[#This Row],[Plazo]],Festivos)))</f>
        <v/>
      </c>
      <c r="K3172" s="3" t="str">
        <f ca="1">IF(Tabla1[[#This Row],[Estado]]="No Aplica","",IF(Tabla1[[#This Row],[Estado]]="Con respuesta","Gestionado",IFERROR(NETWORKDAYS(TODAY(),Tabla1[[#This Row],[Fecha de Vencimiento]],Festivos),"")))</f>
        <v/>
      </c>
      <c r="L31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72" s="1"/>
      <c r="N3172" s="1"/>
      <c r="O3172" s="1"/>
      <c r="P3172" s="1" t="str">
        <f>_xlfn.IFNA(VLOOKUP(Tabla1[[#This Row],[Departamento]],Departamentos,2,FALSE),"")</f>
        <v/>
      </c>
      <c r="Q3172" s="1"/>
      <c r="R3172" s="1" t="str">
        <f>_xlfn.IFNA(VLOOKUP(Tabla1[[#This Row],[Municipio]],Municipios,2,FALSE),"")</f>
        <v/>
      </c>
      <c r="S3172" s="1"/>
      <c r="T3172" s="1"/>
      <c r="U3172" s="1"/>
      <c r="V3172" s="1"/>
      <c r="W3172" s="1"/>
      <c r="Z3172" s="1"/>
    </row>
    <row r="3173" spans="1:26">
      <c r="A3173" s="1"/>
      <c r="B3173" s="1"/>
      <c r="D3173" s="1"/>
      <c r="E3173" s="1"/>
      <c r="F3173" s="1"/>
      <c r="G3173" s="1"/>
      <c r="H3173" s="1"/>
      <c r="I3173" s="1" t="str">
        <f>IFERROR(VLOOKUP(Tabla1[[#This Row],[Tipo de Petición, queja o reclamo, queja o reclamo]],Tipif,2,0),"")</f>
        <v/>
      </c>
      <c r="J3173" s="2" t="str">
        <f>IF(Tabla1[[#This Row],[Fecha Radicado]]="","",IF(Tabla1[[#This Row],[Tipo de Petición, queja o reclamo, queja o reclamo]]="Sin término de respuesta","No aplica",WORKDAY(Tabla1[[#This Row],[Fecha Radicado]],Tabla1[[#This Row],[Plazo]],Festivos)))</f>
        <v/>
      </c>
      <c r="K3173" s="3" t="str">
        <f ca="1">IF(Tabla1[[#This Row],[Estado]]="No Aplica","",IF(Tabla1[[#This Row],[Estado]]="Con respuesta","Gestionado",IFERROR(NETWORKDAYS(TODAY(),Tabla1[[#This Row],[Fecha de Vencimiento]],Festivos),"")))</f>
        <v/>
      </c>
      <c r="L31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73" s="1"/>
      <c r="N3173" s="1"/>
      <c r="O3173" s="1"/>
      <c r="P3173" s="1" t="str">
        <f>_xlfn.IFNA(VLOOKUP(Tabla1[[#This Row],[Departamento]],Departamentos,2,FALSE),"")</f>
        <v/>
      </c>
      <c r="Q3173" s="1"/>
      <c r="R3173" s="1" t="str">
        <f>_xlfn.IFNA(VLOOKUP(Tabla1[[#This Row],[Municipio]],Municipios,2,FALSE),"")</f>
        <v/>
      </c>
      <c r="S3173" s="1"/>
      <c r="T3173" s="1"/>
      <c r="U3173" s="1"/>
      <c r="V3173" s="1"/>
      <c r="W3173" s="1"/>
      <c r="Z3173" s="1"/>
    </row>
    <row r="3174" spans="1:26">
      <c r="A3174" s="1"/>
      <c r="B3174" s="1"/>
      <c r="D3174" s="1"/>
      <c r="E3174" s="1"/>
      <c r="F3174" s="1"/>
      <c r="G3174" s="1"/>
      <c r="H3174" s="1"/>
      <c r="I3174" s="1" t="str">
        <f>IFERROR(VLOOKUP(Tabla1[[#This Row],[Tipo de Petición, queja o reclamo, queja o reclamo]],Tipif,2,0),"")</f>
        <v/>
      </c>
      <c r="J3174" s="2" t="str">
        <f>IF(Tabla1[[#This Row],[Fecha Radicado]]="","",IF(Tabla1[[#This Row],[Tipo de Petición, queja o reclamo, queja o reclamo]]="Sin término de respuesta","No aplica",WORKDAY(Tabla1[[#This Row],[Fecha Radicado]],Tabla1[[#This Row],[Plazo]],Festivos)))</f>
        <v/>
      </c>
      <c r="K3174" s="3" t="str">
        <f ca="1">IF(Tabla1[[#This Row],[Estado]]="No Aplica","",IF(Tabla1[[#This Row],[Estado]]="Con respuesta","Gestionado",IFERROR(NETWORKDAYS(TODAY(),Tabla1[[#This Row],[Fecha de Vencimiento]],Festivos),"")))</f>
        <v/>
      </c>
      <c r="L31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74" s="1"/>
      <c r="N3174" s="1"/>
      <c r="O3174" s="1"/>
      <c r="P3174" s="1" t="str">
        <f>_xlfn.IFNA(VLOOKUP(Tabla1[[#This Row],[Departamento]],Departamentos,2,FALSE),"")</f>
        <v/>
      </c>
      <c r="Q3174" s="1"/>
      <c r="R3174" s="1" t="str">
        <f>_xlfn.IFNA(VLOOKUP(Tabla1[[#This Row],[Municipio]],Municipios,2,FALSE),"")</f>
        <v/>
      </c>
      <c r="S3174" s="1"/>
      <c r="T3174" s="1"/>
      <c r="U3174" s="1"/>
      <c r="V3174" s="1"/>
      <c r="W3174" s="1"/>
      <c r="Z3174" s="1"/>
    </row>
    <row r="3175" spans="1:26">
      <c r="A3175" s="1"/>
      <c r="B3175" s="1"/>
      <c r="D3175" s="1"/>
      <c r="E3175" s="1"/>
      <c r="F3175" s="1"/>
      <c r="G3175" s="1"/>
      <c r="H3175" s="1"/>
      <c r="I3175" s="1" t="str">
        <f>IFERROR(VLOOKUP(Tabla1[[#This Row],[Tipo de Petición, queja o reclamo, queja o reclamo]],Tipif,2,0),"")</f>
        <v/>
      </c>
      <c r="J3175" s="2" t="str">
        <f>IF(Tabla1[[#This Row],[Fecha Radicado]]="","",IF(Tabla1[[#This Row],[Tipo de Petición, queja o reclamo, queja o reclamo]]="Sin término de respuesta","No aplica",WORKDAY(Tabla1[[#This Row],[Fecha Radicado]],Tabla1[[#This Row],[Plazo]],Festivos)))</f>
        <v/>
      </c>
      <c r="K3175" s="3" t="str">
        <f ca="1">IF(Tabla1[[#This Row],[Estado]]="No Aplica","",IF(Tabla1[[#This Row],[Estado]]="Con respuesta","Gestionado",IFERROR(NETWORKDAYS(TODAY(),Tabla1[[#This Row],[Fecha de Vencimiento]],Festivos),"")))</f>
        <v/>
      </c>
      <c r="L31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75" s="1"/>
      <c r="N3175" s="1"/>
      <c r="O3175" s="1"/>
      <c r="P3175" s="1" t="str">
        <f>_xlfn.IFNA(VLOOKUP(Tabla1[[#This Row],[Departamento]],Departamentos,2,FALSE),"")</f>
        <v/>
      </c>
      <c r="Q3175" s="1"/>
      <c r="R3175" s="1" t="str">
        <f>_xlfn.IFNA(VLOOKUP(Tabla1[[#This Row],[Municipio]],Municipios,2,FALSE),"")</f>
        <v/>
      </c>
      <c r="S3175" s="1"/>
      <c r="T3175" s="1"/>
      <c r="U3175" s="1"/>
      <c r="V3175" s="1"/>
      <c r="W3175" s="1"/>
      <c r="Z3175" s="1"/>
    </row>
    <row r="3176" spans="1:26">
      <c r="A3176" s="1"/>
      <c r="B3176" s="1"/>
      <c r="D3176" s="1"/>
      <c r="E3176" s="1"/>
      <c r="F3176" s="1"/>
      <c r="G3176" s="1"/>
      <c r="H3176" s="1"/>
      <c r="I3176" s="1" t="str">
        <f>IFERROR(VLOOKUP(Tabla1[[#This Row],[Tipo de Petición, queja o reclamo, queja o reclamo]],Tipif,2,0),"")</f>
        <v/>
      </c>
      <c r="J3176" s="2" t="str">
        <f>IF(Tabla1[[#This Row],[Fecha Radicado]]="","",IF(Tabla1[[#This Row],[Tipo de Petición, queja o reclamo, queja o reclamo]]="Sin término de respuesta","No aplica",WORKDAY(Tabla1[[#This Row],[Fecha Radicado]],Tabla1[[#This Row],[Plazo]],Festivos)))</f>
        <v/>
      </c>
      <c r="K3176" s="3" t="str">
        <f ca="1">IF(Tabla1[[#This Row],[Estado]]="No Aplica","",IF(Tabla1[[#This Row],[Estado]]="Con respuesta","Gestionado",IFERROR(NETWORKDAYS(TODAY(),Tabla1[[#This Row],[Fecha de Vencimiento]],Festivos),"")))</f>
        <v/>
      </c>
      <c r="L31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76" s="1"/>
      <c r="N3176" s="1"/>
      <c r="O3176" s="1"/>
      <c r="P3176" s="1" t="str">
        <f>_xlfn.IFNA(VLOOKUP(Tabla1[[#This Row],[Departamento]],Departamentos,2,FALSE),"")</f>
        <v/>
      </c>
      <c r="Q3176" s="1"/>
      <c r="R3176" s="1" t="str">
        <f>_xlfn.IFNA(VLOOKUP(Tabla1[[#This Row],[Municipio]],Municipios,2,FALSE),"")</f>
        <v/>
      </c>
      <c r="S3176" s="1"/>
      <c r="T3176" s="1"/>
      <c r="U3176" s="1"/>
      <c r="V3176" s="1"/>
      <c r="W3176" s="1"/>
      <c r="Z3176" s="1"/>
    </row>
    <row r="3177" spans="1:26">
      <c r="A3177" s="1"/>
      <c r="B3177" s="1"/>
      <c r="D3177" s="1"/>
      <c r="E3177" s="1"/>
      <c r="F3177" s="1"/>
      <c r="G3177" s="1"/>
      <c r="H3177" s="1"/>
      <c r="I3177" s="1" t="str">
        <f>IFERROR(VLOOKUP(Tabla1[[#This Row],[Tipo de Petición, queja o reclamo, queja o reclamo]],Tipif,2,0),"")</f>
        <v/>
      </c>
      <c r="J3177" s="2" t="str">
        <f>IF(Tabla1[[#This Row],[Fecha Radicado]]="","",IF(Tabla1[[#This Row],[Tipo de Petición, queja o reclamo, queja o reclamo]]="Sin término de respuesta","No aplica",WORKDAY(Tabla1[[#This Row],[Fecha Radicado]],Tabla1[[#This Row],[Plazo]],Festivos)))</f>
        <v/>
      </c>
      <c r="K3177" s="3" t="str">
        <f ca="1">IF(Tabla1[[#This Row],[Estado]]="No Aplica","",IF(Tabla1[[#This Row],[Estado]]="Con respuesta","Gestionado",IFERROR(NETWORKDAYS(TODAY(),Tabla1[[#This Row],[Fecha de Vencimiento]],Festivos),"")))</f>
        <v/>
      </c>
      <c r="L31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77" s="1"/>
      <c r="N3177" s="1"/>
      <c r="O3177" s="1"/>
      <c r="P3177" s="1" t="str">
        <f>_xlfn.IFNA(VLOOKUP(Tabla1[[#This Row],[Departamento]],Departamentos,2,FALSE),"")</f>
        <v/>
      </c>
      <c r="Q3177" s="1"/>
      <c r="R3177" s="1" t="str">
        <f>_xlfn.IFNA(VLOOKUP(Tabla1[[#This Row],[Municipio]],Municipios,2,FALSE),"")</f>
        <v/>
      </c>
      <c r="S3177" s="1"/>
      <c r="T3177" s="1"/>
      <c r="U3177" s="1"/>
      <c r="V3177" s="1"/>
      <c r="W3177" s="1"/>
      <c r="Z3177" s="1"/>
    </row>
    <row r="3178" spans="1:26">
      <c r="A3178" s="1"/>
      <c r="B3178" s="1"/>
      <c r="D3178" s="1"/>
      <c r="E3178" s="1"/>
      <c r="F3178" s="1"/>
      <c r="G3178" s="1"/>
      <c r="H3178" s="1"/>
      <c r="I3178" s="1" t="str">
        <f>IFERROR(VLOOKUP(Tabla1[[#This Row],[Tipo de Petición, queja o reclamo, queja o reclamo]],Tipif,2,0),"")</f>
        <v/>
      </c>
      <c r="J3178" s="2" t="str">
        <f>IF(Tabla1[[#This Row],[Fecha Radicado]]="","",IF(Tabla1[[#This Row],[Tipo de Petición, queja o reclamo, queja o reclamo]]="Sin término de respuesta","No aplica",WORKDAY(Tabla1[[#This Row],[Fecha Radicado]],Tabla1[[#This Row],[Plazo]],Festivos)))</f>
        <v/>
      </c>
      <c r="K3178" s="3" t="str">
        <f ca="1">IF(Tabla1[[#This Row],[Estado]]="No Aplica","",IF(Tabla1[[#This Row],[Estado]]="Con respuesta","Gestionado",IFERROR(NETWORKDAYS(TODAY(),Tabla1[[#This Row],[Fecha de Vencimiento]],Festivos),"")))</f>
        <v/>
      </c>
      <c r="L31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78" s="1"/>
      <c r="N3178" s="1"/>
      <c r="O3178" s="1"/>
      <c r="P3178" s="1" t="str">
        <f>_xlfn.IFNA(VLOOKUP(Tabla1[[#This Row],[Departamento]],Departamentos,2,FALSE),"")</f>
        <v/>
      </c>
      <c r="Q3178" s="1"/>
      <c r="R3178" s="1" t="str">
        <f>_xlfn.IFNA(VLOOKUP(Tabla1[[#This Row],[Municipio]],Municipios,2,FALSE),"")</f>
        <v/>
      </c>
      <c r="S3178" s="1"/>
      <c r="T3178" s="1"/>
      <c r="U3178" s="1"/>
      <c r="V3178" s="1"/>
      <c r="W3178" s="1"/>
      <c r="Z3178" s="1"/>
    </row>
    <row r="3179" spans="1:26">
      <c r="A3179" s="1"/>
      <c r="B3179" s="1"/>
      <c r="D3179" s="1"/>
      <c r="E3179" s="1"/>
      <c r="F3179" s="1"/>
      <c r="G3179" s="1"/>
      <c r="H3179" s="1"/>
      <c r="I3179" s="1" t="str">
        <f>IFERROR(VLOOKUP(Tabla1[[#This Row],[Tipo de Petición, queja o reclamo, queja o reclamo]],Tipif,2,0),"")</f>
        <v/>
      </c>
      <c r="J3179" s="2" t="str">
        <f>IF(Tabla1[[#This Row],[Fecha Radicado]]="","",IF(Tabla1[[#This Row],[Tipo de Petición, queja o reclamo, queja o reclamo]]="Sin término de respuesta","No aplica",WORKDAY(Tabla1[[#This Row],[Fecha Radicado]],Tabla1[[#This Row],[Plazo]],Festivos)))</f>
        <v/>
      </c>
      <c r="K3179" s="3" t="str">
        <f ca="1">IF(Tabla1[[#This Row],[Estado]]="No Aplica","",IF(Tabla1[[#This Row],[Estado]]="Con respuesta","Gestionado",IFERROR(NETWORKDAYS(TODAY(),Tabla1[[#This Row],[Fecha de Vencimiento]],Festivos),"")))</f>
        <v/>
      </c>
      <c r="L31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79" s="1"/>
      <c r="N3179" s="1"/>
      <c r="O3179" s="1"/>
      <c r="P3179" s="1" t="str">
        <f>_xlfn.IFNA(VLOOKUP(Tabla1[[#This Row],[Departamento]],Departamentos,2,FALSE),"")</f>
        <v/>
      </c>
      <c r="Q3179" s="1"/>
      <c r="R3179" s="1" t="str">
        <f>_xlfn.IFNA(VLOOKUP(Tabla1[[#This Row],[Municipio]],Municipios,2,FALSE),"")</f>
        <v/>
      </c>
      <c r="S3179" s="1"/>
      <c r="T3179" s="1"/>
      <c r="U3179" s="1"/>
      <c r="V3179" s="1"/>
      <c r="W3179" s="1"/>
      <c r="Z3179" s="1"/>
    </row>
    <row r="3180" spans="1:26">
      <c r="A3180" s="1"/>
      <c r="B3180" s="1"/>
      <c r="D3180" s="1"/>
      <c r="E3180" s="1"/>
      <c r="F3180" s="1"/>
      <c r="G3180" s="1"/>
      <c r="H3180" s="1"/>
      <c r="I3180" s="1" t="str">
        <f>IFERROR(VLOOKUP(Tabla1[[#This Row],[Tipo de Petición, queja o reclamo, queja o reclamo]],Tipif,2,0),"")</f>
        <v/>
      </c>
      <c r="J3180" s="2" t="str">
        <f>IF(Tabla1[[#This Row],[Fecha Radicado]]="","",IF(Tabla1[[#This Row],[Tipo de Petición, queja o reclamo, queja o reclamo]]="Sin término de respuesta","No aplica",WORKDAY(Tabla1[[#This Row],[Fecha Radicado]],Tabla1[[#This Row],[Plazo]],Festivos)))</f>
        <v/>
      </c>
      <c r="K3180" s="3" t="str">
        <f ca="1">IF(Tabla1[[#This Row],[Estado]]="No Aplica","",IF(Tabla1[[#This Row],[Estado]]="Con respuesta","Gestionado",IFERROR(NETWORKDAYS(TODAY(),Tabla1[[#This Row],[Fecha de Vencimiento]],Festivos),"")))</f>
        <v/>
      </c>
      <c r="L31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80" s="1"/>
      <c r="N3180" s="1"/>
      <c r="O3180" s="1"/>
      <c r="P3180" s="1" t="str">
        <f>_xlfn.IFNA(VLOOKUP(Tabla1[[#This Row],[Departamento]],Departamentos,2,FALSE),"")</f>
        <v/>
      </c>
      <c r="Q3180" s="1"/>
      <c r="R3180" s="1" t="str">
        <f>_xlfn.IFNA(VLOOKUP(Tabla1[[#This Row],[Municipio]],Municipios,2,FALSE),"")</f>
        <v/>
      </c>
      <c r="S3180" s="1"/>
      <c r="T3180" s="1"/>
      <c r="U3180" s="1"/>
      <c r="V3180" s="1"/>
      <c r="W3180" s="1"/>
      <c r="Z3180" s="1"/>
    </row>
    <row r="3181" spans="1:26">
      <c r="A3181" s="1"/>
      <c r="B3181" s="1"/>
      <c r="D3181" s="1"/>
      <c r="E3181" s="1"/>
      <c r="F3181" s="1"/>
      <c r="G3181" s="1"/>
      <c r="H3181" s="1"/>
      <c r="I3181" s="1" t="str">
        <f>IFERROR(VLOOKUP(Tabla1[[#This Row],[Tipo de Petición, queja o reclamo, queja o reclamo]],Tipif,2,0),"")</f>
        <v/>
      </c>
      <c r="J3181" s="2" t="str">
        <f>IF(Tabla1[[#This Row],[Fecha Radicado]]="","",IF(Tabla1[[#This Row],[Tipo de Petición, queja o reclamo, queja o reclamo]]="Sin término de respuesta","No aplica",WORKDAY(Tabla1[[#This Row],[Fecha Radicado]],Tabla1[[#This Row],[Plazo]],Festivos)))</f>
        <v/>
      </c>
      <c r="K3181" s="3" t="str">
        <f ca="1">IF(Tabla1[[#This Row],[Estado]]="No Aplica","",IF(Tabla1[[#This Row],[Estado]]="Con respuesta","Gestionado",IFERROR(NETWORKDAYS(TODAY(),Tabla1[[#This Row],[Fecha de Vencimiento]],Festivos),"")))</f>
        <v/>
      </c>
      <c r="L31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81" s="1"/>
      <c r="N3181" s="1"/>
      <c r="O3181" s="1"/>
      <c r="P3181" s="1" t="str">
        <f>_xlfn.IFNA(VLOOKUP(Tabla1[[#This Row],[Departamento]],Departamentos,2,FALSE),"")</f>
        <v/>
      </c>
      <c r="Q3181" s="1"/>
      <c r="R3181" s="1" t="str">
        <f>_xlfn.IFNA(VLOOKUP(Tabla1[[#This Row],[Municipio]],Municipios,2,FALSE),"")</f>
        <v/>
      </c>
      <c r="S3181" s="1"/>
      <c r="T3181" s="1"/>
      <c r="U3181" s="1"/>
      <c r="V3181" s="1"/>
      <c r="W3181" s="1"/>
      <c r="Z3181" s="1"/>
    </row>
    <row r="3182" spans="1:26">
      <c r="A3182" s="1"/>
      <c r="B3182" s="1"/>
      <c r="D3182" s="1"/>
      <c r="E3182" s="1"/>
      <c r="F3182" s="1"/>
      <c r="G3182" s="1"/>
      <c r="H3182" s="1"/>
      <c r="I3182" s="1" t="str">
        <f>IFERROR(VLOOKUP(Tabla1[[#This Row],[Tipo de Petición, queja o reclamo, queja o reclamo]],Tipif,2,0),"")</f>
        <v/>
      </c>
      <c r="J3182" s="2" t="str">
        <f>IF(Tabla1[[#This Row],[Fecha Radicado]]="","",IF(Tabla1[[#This Row],[Tipo de Petición, queja o reclamo, queja o reclamo]]="Sin término de respuesta","No aplica",WORKDAY(Tabla1[[#This Row],[Fecha Radicado]],Tabla1[[#This Row],[Plazo]],Festivos)))</f>
        <v/>
      </c>
      <c r="K3182" s="3" t="str">
        <f ca="1">IF(Tabla1[[#This Row],[Estado]]="No Aplica","",IF(Tabla1[[#This Row],[Estado]]="Con respuesta","Gestionado",IFERROR(NETWORKDAYS(TODAY(),Tabla1[[#This Row],[Fecha de Vencimiento]],Festivos),"")))</f>
        <v/>
      </c>
      <c r="L31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82" s="1"/>
      <c r="N3182" s="1"/>
      <c r="O3182" s="1"/>
      <c r="P3182" s="1" t="str">
        <f>_xlfn.IFNA(VLOOKUP(Tabla1[[#This Row],[Departamento]],Departamentos,2,FALSE),"")</f>
        <v/>
      </c>
      <c r="Q3182" s="1"/>
      <c r="R3182" s="1" t="str">
        <f>_xlfn.IFNA(VLOOKUP(Tabla1[[#This Row],[Municipio]],Municipios,2,FALSE),"")</f>
        <v/>
      </c>
      <c r="S3182" s="1"/>
      <c r="T3182" s="1"/>
      <c r="U3182" s="1"/>
      <c r="V3182" s="1"/>
      <c r="W3182" s="1"/>
      <c r="Z3182" s="1"/>
    </row>
    <row r="3183" spans="1:26">
      <c r="A3183" s="1"/>
      <c r="B3183" s="1"/>
      <c r="D3183" s="1"/>
      <c r="E3183" s="1"/>
      <c r="F3183" s="1"/>
      <c r="G3183" s="1"/>
      <c r="H3183" s="1"/>
      <c r="I3183" s="1" t="str">
        <f>IFERROR(VLOOKUP(Tabla1[[#This Row],[Tipo de Petición, queja o reclamo, queja o reclamo]],Tipif,2,0),"")</f>
        <v/>
      </c>
      <c r="J3183" s="2" t="str">
        <f>IF(Tabla1[[#This Row],[Fecha Radicado]]="","",IF(Tabla1[[#This Row],[Tipo de Petición, queja o reclamo, queja o reclamo]]="Sin término de respuesta","No aplica",WORKDAY(Tabla1[[#This Row],[Fecha Radicado]],Tabla1[[#This Row],[Plazo]],Festivos)))</f>
        <v/>
      </c>
      <c r="K3183" s="3" t="str">
        <f ca="1">IF(Tabla1[[#This Row],[Estado]]="No Aplica","",IF(Tabla1[[#This Row],[Estado]]="Con respuesta","Gestionado",IFERROR(NETWORKDAYS(TODAY(),Tabla1[[#This Row],[Fecha de Vencimiento]],Festivos),"")))</f>
        <v/>
      </c>
      <c r="L31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83" s="1"/>
      <c r="N3183" s="1"/>
      <c r="O3183" s="1"/>
      <c r="P3183" s="1" t="str">
        <f>_xlfn.IFNA(VLOOKUP(Tabla1[[#This Row],[Departamento]],Departamentos,2,FALSE),"")</f>
        <v/>
      </c>
      <c r="Q3183" s="1"/>
      <c r="R3183" s="1" t="str">
        <f>_xlfn.IFNA(VLOOKUP(Tabla1[[#This Row],[Municipio]],Municipios,2,FALSE),"")</f>
        <v/>
      </c>
      <c r="S3183" s="1"/>
      <c r="T3183" s="1"/>
      <c r="U3183" s="1"/>
      <c r="V3183" s="1"/>
      <c r="W3183" s="1"/>
      <c r="Z3183" s="1"/>
    </row>
    <row r="3184" spans="1:26">
      <c r="A3184" s="1"/>
      <c r="B3184" s="1"/>
      <c r="D3184" s="1"/>
      <c r="E3184" s="1"/>
      <c r="F3184" s="1"/>
      <c r="G3184" s="1"/>
      <c r="H3184" s="1"/>
      <c r="I3184" s="1" t="str">
        <f>IFERROR(VLOOKUP(Tabla1[[#This Row],[Tipo de Petición, queja o reclamo, queja o reclamo]],Tipif,2,0),"")</f>
        <v/>
      </c>
      <c r="J3184" s="2" t="str">
        <f>IF(Tabla1[[#This Row],[Fecha Radicado]]="","",IF(Tabla1[[#This Row],[Tipo de Petición, queja o reclamo, queja o reclamo]]="Sin término de respuesta","No aplica",WORKDAY(Tabla1[[#This Row],[Fecha Radicado]],Tabla1[[#This Row],[Plazo]],Festivos)))</f>
        <v/>
      </c>
      <c r="K3184" s="3" t="str">
        <f ca="1">IF(Tabla1[[#This Row],[Estado]]="No Aplica","",IF(Tabla1[[#This Row],[Estado]]="Con respuesta","Gestionado",IFERROR(NETWORKDAYS(TODAY(),Tabla1[[#This Row],[Fecha de Vencimiento]],Festivos),"")))</f>
        <v/>
      </c>
      <c r="L31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84" s="1"/>
      <c r="N3184" s="1"/>
      <c r="O3184" s="1"/>
      <c r="P3184" s="1" t="str">
        <f>_xlfn.IFNA(VLOOKUP(Tabla1[[#This Row],[Departamento]],Departamentos,2,FALSE),"")</f>
        <v/>
      </c>
      <c r="Q3184" s="1"/>
      <c r="R3184" s="1" t="str">
        <f>_xlfn.IFNA(VLOOKUP(Tabla1[[#This Row],[Municipio]],Municipios,2,FALSE),"")</f>
        <v/>
      </c>
      <c r="S3184" s="1"/>
      <c r="T3184" s="1"/>
      <c r="U3184" s="1"/>
      <c r="V3184" s="1"/>
      <c r="W3184" s="1"/>
      <c r="Z3184" s="1"/>
    </row>
    <row r="3185" spans="1:26">
      <c r="A3185" s="1"/>
      <c r="B3185" s="1"/>
      <c r="D3185" s="1"/>
      <c r="E3185" s="1"/>
      <c r="F3185" s="1"/>
      <c r="G3185" s="1"/>
      <c r="H3185" s="1"/>
      <c r="I3185" s="1" t="str">
        <f>IFERROR(VLOOKUP(Tabla1[[#This Row],[Tipo de Petición, queja o reclamo, queja o reclamo]],Tipif,2,0),"")</f>
        <v/>
      </c>
      <c r="J3185" s="2" t="str">
        <f>IF(Tabla1[[#This Row],[Fecha Radicado]]="","",IF(Tabla1[[#This Row],[Tipo de Petición, queja o reclamo, queja o reclamo]]="Sin término de respuesta","No aplica",WORKDAY(Tabla1[[#This Row],[Fecha Radicado]],Tabla1[[#This Row],[Plazo]],Festivos)))</f>
        <v/>
      </c>
      <c r="K3185" s="3" t="str">
        <f ca="1">IF(Tabla1[[#This Row],[Estado]]="No Aplica","",IF(Tabla1[[#This Row],[Estado]]="Con respuesta","Gestionado",IFERROR(NETWORKDAYS(TODAY(),Tabla1[[#This Row],[Fecha de Vencimiento]],Festivos),"")))</f>
        <v/>
      </c>
      <c r="L31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85" s="1"/>
      <c r="N3185" s="1"/>
      <c r="O3185" s="1"/>
      <c r="P3185" s="1" t="str">
        <f>_xlfn.IFNA(VLOOKUP(Tabla1[[#This Row],[Departamento]],Departamentos,2,FALSE),"")</f>
        <v/>
      </c>
      <c r="Q3185" s="1"/>
      <c r="R3185" s="1" t="str">
        <f>_xlfn.IFNA(VLOOKUP(Tabla1[[#This Row],[Municipio]],Municipios,2,FALSE),"")</f>
        <v/>
      </c>
      <c r="S3185" s="1"/>
      <c r="T3185" s="1"/>
      <c r="U3185" s="1"/>
      <c r="V3185" s="1"/>
      <c r="W3185" s="1"/>
      <c r="Z3185" s="1"/>
    </row>
    <row r="3186" spans="1:26">
      <c r="A3186" s="1"/>
      <c r="B3186" s="1"/>
      <c r="D3186" s="1"/>
      <c r="E3186" s="1"/>
      <c r="F3186" s="1"/>
      <c r="G3186" s="1"/>
      <c r="H3186" s="1"/>
      <c r="I3186" s="1" t="str">
        <f>IFERROR(VLOOKUP(Tabla1[[#This Row],[Tipo de Petición, queja o reclamo, queja o reclamo]],Tipif,2,0),"")</f>
        <v/>
      </c>
      <c r="J3186" s="2" t="str">
        <f>IF(Tabla1[[#This Row],[Fecha Radicado]]="","",IF(Tabla1[[#This Row],[Tipo de Petición, queja o reclamo, queja o reclamo]]="Sin término de respuesta","No aplica",WORKDAY(Tabla1[[#This Row],[Fecha Radicado]],Tabla1[[#This Row],[Plazo]],Festivos)))</f>
        <v/>
      </c>
      <c r="K3186" s="3" t="str">
        <f ca="1">IF(Tabla1[[#This Row],[Estado]]="No Aplica","",IF(Tabla1[[#This Row],[Estado]]="Con respuesta","Gestionado",IFERROR(NETWORKDAYS(TODAY(),Tabla1[[#This Row],[Fecha de Vencimiento]],Festivos),"")))</f>
        <v/>
      </c>
      <c r="L31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86" s="1"/>
      <c r="N3186" s="1"/>
      <c r="O3186" s="1"/>
      <c r="P3186" s="1" t="str">
        <f>_xlfn.IFNA(VLOOKUP(Tabla1[[#This Row],[Departamento]],Departamentos,2,FALSE),"")</f>
        <v/>
      </c>
      <c r="Q3186" s="1"/>
      <c r="R3186" s="1" t="str">
        <f>_xlfn.IFNA(VLOOKUP(Tabla1[[#This Row],[Municipio]],Municipios,2,FALSE),"")</f>
        <v/>
      </c>
      <c r="S3186" s="1"/>
      <c r="T3186" s="1"/>
      <c r="U3186" s="1"/>
      <c r="V3186" s="1"/>
      <c r="W3186" s="1"/>
      <c r="Z3186" s="1"/>
    </row>
    <row r="3187" spans="1:26">
      <c r="A3187" s="1"/>
      <c r="B3187" s="1"/>
      <c r="D3187" s="1"/>
      <c r="E3187" s="1"/>
      <c r="F3187" s="1"/>
      <c r="G3187" s="1"/>
      <c r="H3187" s="1"/>
      <c r="I3187" s="1" t="str">
        <f>IFERROR(VLOOKUP(Tabla1[[#This Row],[Tipo de Petición, queja o reclamo, queja o reclamo]],Tipif,2,0),"")</f>
        <v/>
      </c>
      <c r="J3187" s="2" t="str">
        <f>IF(Tabla1[[#This Row],[Fecha Radicado]]="","",IF(Tabla1[[#This Row],[Tipo de Petición, queja o reclamo, queja o reclamo]]="Sin término de respuesta","No aplica",WORKDAY(Tabla1[[#This Row],[Fecha Radicado]],Tabla1[[#This Row],[Plazo]],Festivos)))</f>
        <v/>
      </c>
      <c r="K3187" s="3" t="str">
        <f ca="1">IF(Tabla1[[#This Row],[Estado]]="No Aplica","",IF(Tabla1[[#This Row],[Estado]]="Con respuesta","Gestionado",IFERROR(NETWORKDAYS(TODAY(),Tabla1[[#This Row],[Fecha de Vencimiento]],Festivos),"")))</f>
        <v/>
      </c>
      <c r="L31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87" s="1"/>
      <c r="N3187" s="1"/>
      <c r="O3187" s="1"/>
      <c r="P3187" s="1" t="str">
        <f>_xlfn.IFNA(VLOOKUP(Tabla1[[#This Row],[Departamento]],Departamentos,2,FALSE),"")</f>
        <v/>
      </c>
      <c r="Q3187" s="1"/>
      <c r="R3187" s="1" t="str">
        <f>_xlfn.IFNA(VLOOKUP(Tabla1[[#This Row],[Municipio]],Municipios,2,FALSE),"")</f>
        <v/>
      </c>
      <c r="S3187" s="1"/>
      <c r="T3187" s="1"/>
      <c r="U3187" s="1"/>
      <c r="V3187" s="1"/>
      <c r="W3187" s="1"/>
      <c r="Z3187" s="1"/>
    </row>
    <row r="3188" spans="1:26">
      <c r="A3188" s="1"/>
      <c r="B3188" s="1"/>
      <c r="D3188" s="1"/>
      <c r="E3188" s="1"/>
      <c r="F3188" s="1"/>
      <c r="G3188" s="1"/>
      <c r="H3188" s="1"/>
      <c r="I3188" s="1" t="str">
        <f>IFERROR(VLOOKUP(Tabla1[[#This Row],[Tipo de Petición, queja o reclamo, queja o reclamo]],Tipif,2,0),"")</f>
        <v/>
      </c>
      <c r="J3188" s="2" t="str">
        <f>IF(Tabla1[[#This Row],[Fecha Radicado]]="","",IF(Tabla1[[#This Row],[Tipo de Petición, queja o reclamo, queja o reclamo]]="Sin término de respuesta","No aplica",WORKDAY(Tabla1[[#This Row],[Fecha Radicado]],Tabla1[[#This Row],[Plazo]],Festivos)))</f>
        <v/>
      </c>
      <c r="K3188" s="3" t="str">
        <f ca="1">IF(Tabla1[[#This Row],[Estado]]="No Aplica","",IF(Tabla1[[#This Row],[Estado]]="Con respuesta","Gestionado",IFERROR(NETWORKDAYS(TODAY(),Tabla1[[#This Row],[Fecha de Vencimiento]],Festivos),"")))</f>
        <v/>
      </c>
      <c r="L31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88" s="1"/>
      <c r="N3188" s="1"/>
      <c r="O3188" s="1"/>
      <c r="P3188" s="1" t="str">
        <f>_xlfn.IFNA(VLOOKUP(Tabla1[[#This Row],[Departamento]],Departamentos,2,FALSE),"")</f>
        <v/>
      </c>
      <c r="Q3188" s="1"/>
      <c r="R3188" s="1" t="str">
        <f>_xlfn.IFNA(VLOOKUP(Tabla1[[#This Row],[Municipio]],Municipios,2,FALSE),"")</f>
        <v/>
      </c>
      <c r="S3188" s="1"/>
      <c r="T3188" s="1"/>
      <c r="U3188" s="1"/>
      <c r="V3188" s="1"/>
      <c r="W3188" s="1"/>
      <c r="Z3188" s="1"/>
    </row>
    <row r="3189" spans="1:26">
      <c r="A3189" s="1"/>
      <c r="B3189" s="1"/>
      <c r="D3189" s="1"/>
      <c r="E3189" s="1"/>
      <c r="F3189" s="1"/>
      <c r="G3189" s="1"/>
      <c r="H3189" s="1"/>
      <c r="I3189" s="1" t="str">
        <f>IFERROR(VLOOKUP(Tabla1[[#This Row],[Tipo de Petición, queja o reclamo, queja o reclamo]],Tipif,2,0),"")</f>
        <v/>
      </c>
      <c r="J3189" s="2" t="str">
        <f>IF(Tabla1[[#This Row],[Fecha Radicado]]="","",IF(Tabla1[[#This Row],[Tipo de Petición, queja o reclamo, queja o reclamo]]="Sin término de respuesta","No aplica",WORKDAY(Tabla1[[#This Row],[Fecha Radicado]],Tabla1[[#This Row],[Plazo]],Festivos)))</f>
        <v/>
      </c>
      <c r="K3189" s="3" t="str">
        <f ca="1">IF(Tabla1[[#This Row],[Estado]]="No Aplica","",IF(Tabla1[[#This Row],[Estado]]="Con respuesta","Gestionado",IFERROR(NETWORKDAYS(TODAY(),Tabla1[[#This Row],[Fecha de Vencimiento]],Festivos),"")))</f>
        <v/>
      </c>
      <c r="L31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89" s="1"/>
      <c r="N3189" s="1"/>
      <c r="O3189" s="1"/>
      <c r="P3189" s="1" t="str">
        <f>_xlfn.IFNA(VLOOKUP(Tabla1[[#This Row],[Departamento]],Departamentos,2,FALSE),"")</f>
        <v/>
      </c>
      <c r="Q3189" s="1"/>
      <c r="R3189" s="1" t="str">
        <f>_xlfn.IFNA(VLOOKUP(Tabla1[[#This Row],[Municipio]],Municipios,2,FALSE),"")</f>
        <v/>
      </c>
      <c r="S3189" s="1"/>
      <c r="T3189" s="1"/>
      <c r="U3189" s="1"/>
      <c r="V3189" s="1"/>
      <c r="W3189" s="1"/>
      <c r="Z3189" s="1"/>
    </row>
    <row r="3190" spans="1:26">
      <c r="A3190" s="1"/>
      <c r="B3190" s="1"/>
      <c r="D3190" s="1"/>
      <c r="E3190" s="1"/>
      <c r="F3190" s="1"/>
      <c r="G3190" s="1"/>
      <c r="H3190" s="1"/>
      <c r="I3190" s="1" t="str">
        <f>IFERROR(VLOOKUP(Tabla1[[#This Row],[Tipo de Petición, queja o reclamo, queja o reclamo]],Tipif,2,0),"")</f>
        <v/>
      </c>
      <c r="J3190" s="2" t="str">
        <f>IF(Tabla1[[#This Row],[Fecha Radicado]]="","",IF(Tabla1[[#This Row],[Tipo de Petición, queja o reclamo, queja o reclamo]]="Sin término de respuesta","No aplica",WORKDAY(Tabla1[[#This Row],[Fecha Radicado]],Tabla1[[#This Row],[Plazo]],Festivos)))</f>
        <v/>
      </c>
      <c r="K3190" s="3" t="str">
        <f ca="1">IF(Tabla1[[#This Row],[Estado]]="No Aplica","",IF(Tabla1[[#This Row],[Estado]]="Con respuesta","Gestionado",IFERROR(NETWORKDAYS(TODAY(),Tabla1[[#This Row],[Fecha de Vencimiento]],Festivos),"")))</f>
        <v/>
      </c>
      <c r="L31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90" s="1"/>
      <c r="N3190" s="1"/>
      <c r="O3190" s="1"/>
      <c r="P3190" s="1" t="str">
        <f>_xlfn.IFNA(VLOOKUP(Tabla1[[#This Row],[Departamento]],Departamentos,2,FALSE),"")</f>
        <v/>
      </c>
      <c r="Q3190" s="1"/>
      <c r="R3190" s="1" t="str">
        <f>_xlfn.IFNA(VLOOKUP(Tabla1[[#This Row],[Municipio]],Municipios,2,FALSE),"")</f>
        <v/>
      </c>
      <c r="S3190" s="1"/>
      <c r="T3190" s="1"/>
      <c r="U3190" s="1"/>
      <c r="V3190" s="1"/>
      <c r="W3190" s="1"/>
      <c r="Z3190" s="1"/>
    </row>
    <row r="3191" spans="1:26">
      <c r="A3191" s="1"/>
      <c r="B3191" s="1"/>
      <c r="D3191" s="1"/>
      <c r="E3191" s="1"/>
      <c r="F3191" s="1"/>
      <c r="G3191" s="1"/>
      <c r="H3191" s="1"/>
      <c r="I3191" s="1" t="str">
        <f>IFERROR(VLOOKUP(Tabla1[[#This Row],[Tipo de Petición, queja o reclamo, queja o reclamo]],Tipif,2,0),"")</f>
        <v/>
      </c>
      <c r="J3191" s="2" t="str">
        <f>IF(Tabla1[[#This Row],[Fecha Radicado]]="","",IF(Tabla1[[#This Row],[Tipo de Petición, queja o reclamo, queja o reclamo]]="Sin término de respuesta","No aplica",WORKDAY(Tabla1[[#This Row],[Fecha Radicado]],Tabla1[[#This Row],[Plazo]],Festivos)))</f>
        <v/>
      </c>
      <c r="K3191" s="3" t="str">
        <f ca="1">IF(Tabla1[[#This Row],[Estado]]="No Aplica","",IF(Tabla1[[#This Row],[Estado]]="Con respuesta","Gestionado",IFERROR(NETWORKDAYS(TODAY(),Tabla1[[#This Row],[Fecha de Vencimiento]],Festivos),"")))</f>
        <v/>
      </c>
      <c r="L31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91" s="1"/>
      <c r="N3191" s="1"/>
      <c r="O3191" s="1"/>
      <c r="P3191" s="1" t="str">
        <f>_xlfn.IFNA(VLOOKUP(Tabla1[[#This Row],[Departamento]],Departamentos,2,FALSE),"")</f>
        <v/>
      </c>
      <c r="Q3191" s="1"/>
      <c r="R3191" s="1" t="str">
        <f>_xlfn.IFNA(VLOOKUP(Tabla1[[#This Row],[Municipio]],Municipios,2,FALSE),"")</f>
        <v/>
      </c>
      <c r="S3191" s="1"/>
      <c r="T3191" s="1"/>
      <c r="U3191" s="1"/>
      <c r="V3191" s="1"/>
      <c r="W3191" s="1"/>
      <c r="Z3191" s="1"/>
    </row>
    <row r="3192" spans="1:26">
      <c r="A3192" s="1"/>
      <c r="B3192" s="1"/>
      <c r="D3192" s="1"/>
      <c r="E3192" s="1"/>
      <c r="F3192" s="1"/>
      <c r="G3192" s="1"/>
      <c r="H3192" s="1"/>
      <c r="I3192" s="1" t="str">
        <f>IFERROR(VLOOKUP(Tabla1[[#This Row],[Tipo de Petición, queja o reclamo, queja o reclamo]],Tipif,2,0),"")</f>
        <v/>
      </c>
      <c r="J3192" s="2" t="str">
        <f>IF(Tabla1[[#This Row],[Fecha Radicado]]="","",IF(Tabla1[[#This Row],[Tipo de Petición, queja o reclamo, queja o reclamo]]="Sin término de respuesta","No aplica",WORKDAY(Tabla1[[#This Row],[Fecha Radicado]],Tabla1[[#This Row],[Plazo]],Festivos)))</f>
        <v/>
      </c>
      <c r="K3192" s="3" t="str">
        <f ca="1">IF(Tabla1[[#This Row],[Estado]]="No Aplica","",IF(Tabla1[[#This Row],[Estado]]="Con respuesta","Gestionado",IFERROR(NETWORKDAYS(TODAY(),Tabla1[[#This Row],[Fecha de Vencimiento]],Festivos),"")))</f>
        <v/>
      </c>
      <c r="L31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92" s="1"/>
      <c r="N3192" s="1"/>
      <c r="O3192" s="1"/>
      <c r="P3192" s="1" t="str">
        <f>_xlfn.IFNA(VLOOKUP(Tabla1[[#This Row],[Departamento]],Departamentos,2,FALSE),"")</f>
        <v/>
      </c>
      <c r="Q3192" s="1"/>
      <c r="R3192" s="1" t="str">
        <f>_xlfn.IFNA(VLOOKUP(Tabla1[[#This Row],[Municipio]],Municipios,2,FALSE),"")</f>
        <v/>
      </c>
      <c r="S3192" s="1"/>
      <c r="T3192" s="1"/>
      <c r="U3192" s="1"/>
      <c r="V3192" s="1"/>
      <c r="W3192" s="1"/>
      <c r="Z3192" s="1"/>
    </row>
    <row r="3193" spans="1:26">
      <c r="A3193" s="1"/>
      <c r="B3193" s="1"/>
      <c r="D3193" s="1"/>
      <c r="E3193" s="1"/>
      <c r="F3193" s="1"/>
      <c r="G3193" s="1"/>
      <c r="H3193" s="1"/>
      <c r="I3193" s="1" t="str">
        <f>IFERROR(VLOOKUP(Tabla1[[#This Row],[Tipo de Petición, queja o reclamo, queja o reclamo]],Tipif,2,0),"")</f>
        <v/>
      </c>
      <c r="J3193" s="2" t="str">
        <f>IF(Tabla1[[#This Row],[Fecha Radicado]]="","",IF(Tabla1[[#This Row],[Tipo de Petición, queja o reclamo, queja o reclamo]]="Sin término de respuesta","No aplica",WORKDAY(Tabla1[[#This Row],[Fecha Radicado]],Tabla1[[#This Row],[Plazo]],Festivos)))</f>
        <v/>
      </c>
      <c r="K3193" s="3" t="str">
        <f ca="1">IF(Tabla1[[#This Row],[Estado]]="No Aplica","",IF(Tabla1[[#This Row],[Estado]]="Con respuesta","Gestionado",IFERROR(NETWORKDAYS(TODAY(),Tabla1[[#This Row],[Fecha de Vencimiento]],Festivos),"")))</f>
        <v/>
      </c>
      <c r="L31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93" s="1"/>
      <c r="N3193" s="1"/>
      <c r="O3193" s="1"/>
      <c r="P3193" s="1" t="str">
        <f>_xlfn.IFNA(VLOOKUP(Tabla1[[#This Row],[Departamento]],Departamentos,2,FALSE),"")</f>
        <v/>
      </c>
      <c r="Q3193" s="1"/>
      <c r="R3193" s="1" t="str">
        <f>_xlfn.IFNA(VLOOKUP(Tabla1[[#This Row],[Municipio]],Municipios,2,FALSE),"")</f>
        <v/>
      </c>
      <c r="S3193" s="1"/>
      <c r="T3193" s="1"/>
      <c r="U3193" s="1"/>
      <c r="V3193" s="1"/>
      <c r="W3193" s="1"/>
      <c r="Z3193" s="1"/>
    </row>
    <row r="3194" spans="1:26">
      <c r="A3194" s="1"/>
      <c r="B3194" s="1"/>
      <c r="D3194" s="1"/>
      <c r="E3194" s="1"/>
      <c r="F3194" s="1"/>
      <c r="G3194" s="1"/>
      <c r="H3194" s="1"/>
      <c r="I3194" s="1" t="str">
        <f>IFERROR(VLOOKUP(Tabla1[[#This Row],[Tipo de Petición, queja o reclamo, queja o reclamo]],Tipif,2,0),"")</f>
        <v/>
      </c>
      <c r="J3194" s="2" t="str">
        <f>IF(Tabla1[[#This Row],[Fecha Radicado]]="","",IF(Tabla1[[#This Row],[Tipo de Petición, queja o reclamo, queja o reclamo]]="Sin término de respuesta","No aplica",WORKDAY(Tabla1[[#This Row],[Fecha Radicado]],Tabla1[[#This Row],[Plazo]],Festivos)))</f>
        <v/>
      </c>
      <c r="K3194" s="3" t="str">
        <f ca="1">IF(Tabla1[[#This Row],[Estado]]="No Aplica","",IF(Tabla1[[#This Row],[Estado]]="Con respuesta","Gestionado",IFERROR(NETWORKDAYS(TODAY(),Tabla1[[#This Row],[Fecha de Vencimiento]],Festivos),"")))</f>
        <v/>
      </c>
      <c r="L31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94" s="1"/>
      <c r="N3194" s="1"/>
      <c r="O3194" s="1"/>
      <c r="P3194" s="1" t="str">
        <f>_xlfn.IFNA(VLOOKUP(Tabla1[[#This Row],[Departamento]],Departamentos,2,FALSE),"")</f>
        <v/>
      </c>
      <c r="Q3194" s="1"/>
      <c r="R3194" s="1" t="str">
        <f>_xlfn.IFNA(VLOOKUP(Tabla1[[#This Row],[Municipio]],Municipios,2,FALSE),"")</f>
        <v/>
      </c>
      <c r="S3194" s="1"/>
      <c r="T3194" s="1"/>
      <c r="U3194" s="1"/>
      <c r="V3194" s="1"/>
      <c r="W3194" s="1"/>
      <c r="Z3194" s="1"/>
    </row>
    <row r="3195" spans="1:26">
      <c r="A3195" s="1"/>
      <c r="B3195" s="1"/>
      <c r="D3195" s="1"/>
      <c r="E3195" s="1"/>
      <c r="F3195" s="1"/>
      <c r="G3195" s="1"/>
      <c r="H3195" s="1"/>
      <c r="I3195" s="1" t="str">
        <f>IFERROR(VLOOKUP(Tabla1[[#This Row],[Tipo de Petición, queja o reclamo, queja o reclamo]],Tipif,2,0),"")</f>
        <v/>
      </c>
      <c r="J3195" s="2" t="str">
        <f>IF(Tabla1[[#This Row],[Fecha Radicado]]="","",IF(Tabla1[[#This Row],[Tipo de Petición, queja o reclamo, queja o reclamo]]="Sin término de respuesta","No aplica",WORKDAY(Tabla1[[#This Row],[Fecha Radicado]],Tabla1[[#This Row],[Plazo]],Festivos)))</f>
        <v/>
      </c>
      <c r="K3195" s="3" t="str">
        <f ca="1">IF(Tabla1[[#This Row],[Estado]]="No Aplica","",IF(Tabla1[[#This Row],[Estado]]="Con respuesta","Gestionado",IFERROR(NETWORKDAYS(TODAY(),Tabla1[[#This Row],[Fecha de Vencimiento]],Festivos),"")))</f>
        <v/>
      </c>
      <c r="L31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95" s="1"/>
      <c r="N3195" s="1"/>
      <c r="O3195" s="1"/>
      <c r="P3195" s="1" t="str">
        <f>_xlfn.IFNA(VLOOKUP(Tabla1[[#This Row],[Departamento]],Departamentos,2,FALSE),"")</f>
        <v/>
      </c>
      <c r="Q3195" s="1"/>
      <c r="R3195" s="1" t="str">
        <f>_xlfn.IFNA(VLOOKUP(Tabla1[[#This Row],[Municipio]],Municipios,2,FALSE),"")</f>
        <v/>
      </c>
      <c r="S3195" s="1"/>
      <c r="T3195" s="1"/>
      <c r="U3195" s="1"/>
      <c r="V3195" s="1"/>
      <c r="W3195" s="1"/>
      <c r="Z3195" s="1"/>
    </row>
    <row r="3196" spans="1:26">
      <c r="A3196" s="1"/>
      <c r="B3196" s="1"/>
      <c r="D3196" s="1"/>
      <c r="E3196" s="1"/>
      <c r="F3196" s="1"/>
      <c r="G3196" s="1"/>
      <c r="H3196" s="1"/>
      <c r="I3196" s="1" t="str">
        <f>IFERROR(VLOOKUP(Tabla1[[#This Row],[Tipo de Petición, queja o reclamo, queja o reclamo]],Tipif,2,0),"")</f>
        <v/>
      </c>
      <c r="J3196" s="2" t="str">
        <f>IF(Tabla1[[#This Row],[Fecha Radicado]]="","",IF(Tabla1[[#This Row],[Tipo de Petición, queja o reclamo, queja o reclamo]]="Sin término de respuesta","No aplica",WORKDAY(Tabla1[[#This Row],[Fecha Radicado]],Tabla1[[#This Row],[Plazo]],Festivos)))</f>
        <v/>
      </c>
      <c r="K3196" s="3" t="str">
        <f ca="1">IF(Tabla1[[#This Row],[Estado]]="No Aplica","",IF(Tabla1[[#This Row],[Estado]]="Con respuesta","Gestionado",IFERROR(NETWORKDAYS(TODAY(),Tabla1[[#This Row],[Fecha de Vencimiento]],Festivos),"")))</f>
        <v/>
      </c>
      <c r="L31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96" s="1"/>
      <c r="N3196" s="1"/>
      <c r="O3196" s="1"/>
      <c r="P3196" s="1" t="str">
        <f>_xlfn.IFNA(VLOOKUP(Tabla1[[#This Row],[Departamento]],Departamentos,2,FALSE),"")</f>
        <v/>
      </c>
      <c r="Q3196" s="1"/>
      <c r="R3196" s="1" t="str">
        <f>_xlfn.IFNA(VLOOKUP(Tabla1[[#This Row],[Municipio]],Municipios,2,FALSE),"")</f>
        <v/>
      </c>
      <c r="S3196" s="1"/>
      <c r="T3196" s="1"/>
      <c r="U3196" s="1"/>
      <c r="V3196" s="1"/>
      <c r="W3196" s="1"/>
      <c r="Z3196" s="1"/>
    </row>
    <row r="3197" spans="1:26">
      <c r="A3197" s="1"/>
      <c r="B3197" s="1"/>
      <c r="D3197" s="1"/>
      <c r="E3197" s="1"/>
      <c r="F3197" s="1"/>
      <c r="G3197" s="1"/>
      <c r="H3197" s="1"/>
      <c r="I3197" s="1" t="str">
        <f>IFERROR(VLOOKUP(Tabla1[[#This Row],[Tipo de Petición, queja o reclamo, queja o reclamo]],Tipif,2,0),"")</f>
        <v/>
      </c>
      <c r="J3197" s="2" t="str">
        <f>IF(Tabla1[[#This Row],[Fecha Radicado]]="","",IF(Tabla1[[#This Row],[Tipo de Petición, queja o reclamo, queja o reclamo]]="Sin término de respuesta","No aplica",WORKDAY(Tabla1[[#This Row],[Fecha Radicado]],Tabla1[[#This Row],[Plazo]],Festivos)))</f>
        <v/>
      </c>
      <c r="K3197" s="3" t="str">
        <f ca="1">IF(Tabla1[[#This Row],[Estado]]="No Aplica","",IF(Tabla1[[#This Row],[Estado]]="Con respuesta","Gestionado",IFERROR(NETWORKDAYS(TODAY(),Tabla1[[#This Row],[Fecha de Vencimiento]],Festivos),"")))</f>
        <v/>
      </c>
      <c r="L31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97" s="1"/>
      <c r="N3197" s="1"/>
      <c r="O3197" s="1"/>
      <c r="P3197" s="1" t="str">
        <f>_xlfn.IFNA(VLOOKUP(Tabla1[[#This Row],[Departamento]],Departamentos,2,FALSE),"")</f>
        <v/>
      </c>
      <c r="Q3197" s="1"/>
      <c r="R3197" s="1" t="str">
        <f>_xlfn.IFNA(VLOOKUP(Tabla1[[#This Row],[Municipio]],Municipios,2,FALSE),"")</f>
        <v/>
      </c>
      <c r="S3197" s="1"/>
      <c r="T3197" s="1"/>
      <c r="U3197" s="1"/>
      <c r="V3197" s="1"/>
      <c r="W3197" s="1"/>
      <c r="Z3197" s="1"/>
    </row>
    <row r="3198" spans="1:26">
      <c r="A3198" s="1"/>
      <c r="B3198" s="1"/>
      <c r="D3198" s="1"/>
      <c r="E3198" s="1"/>
      <c r="F3198" s="1"/>
      <c r="G3198" s="1"/>
      <c r="H3198" s="1"/>
      <c r="I3198" s="1" t="str">
        <f>IFERROR(VLOOKUP(Tabla1[[#This Row],[Tipo de Petición, queja o reclamo, queja o reclamo]],Tipif,2,0),"")</f>
        <v/>
      </c>
      <c r="J3198" s="2" t="str">
        <f>IF(Tabla1[[#This Row],[Fecha Radicado]]="","",IF(Tabla1[[#This Row],[Tipo de Petición, queja o reclamo, queja o reclamo]]="Sin término de respuesta","No aplica",WORKDAY(Tabla1[[#This Row],[Fecha Radicado]],Tabla1[[#This Row],[Plazo]],Festivos)))</f>
        <v/>
      </c>
      <c r="K3198" s="3" t="str">
        <f ca="1">IF(Tabla1[[#This Row],[Estado]]="No Aplica","",IF(Tabla1[[#This Row],[Estado]]="Con respuesta","Gestionado",IFERROR(NETWORKDAYS(TODAY(),Tabla1[[#This Row],[Fecha de Vencimiento]],Festivos),"")))</f>
        <v/>
      </c>
      <c r="L31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98" s="1"/>
      <c r="N3198" s="1"/>
      <c r="O3198" s="1"/>
      <c r="P3198" s="1" t="str">
        <f>_xlfn.IFNA(VLOOKUP(Tabla1[[#This Row],[Departamento]],Departamentos,2,FALSE),"")</f>
        <v/>
      </c>
      <c r="Q3198" s="1"/>
      <c r="R3198" s="1" t="str">
        <f>_xlfn.IFNA(VLOOKUP(Tabla1[[#This Row],[Municipio]],Municipios,2,FALSE),"")</f>
        <v/>
      </c>
      <c r="S3198" s="1"/>
      <c r="T3198" s="1"/>
      <c r="U3198" s="1"/>
      <c r="V3198" s="1"/>
      <c r="W3198" s="1"/>
      <c r="Z3198" s="1"/>
    </row>
    <row r="3199" spans="1:26">
      <c r="A3199" s="1"/>
      <c r="B3199" s="1"/>
      <c r="D3199" s="1"/>
      <c r="E3199" s="1"/>
      <c r="F3199" s="1"/>
      <c r="G3199" s="1"/>
      <c r="H3199" s="1"/>
      <c r="I3199" s="1" t="str">
        <f>IFERROR(VLOOKUP(Tabla1[[#This Row],[Tipo de Petición, queja o reclamo, queja o reclamo]],Tipif,2,0),"")</f>
        <v/>
      </c>
      <c r="J3199" s="2" t="str">
        <f>IF(Tabla1[[#This Row],[Fecha Radicado]]="","",IF(Tabla1[[#This Row],[Tipo de Petición, queja o reclamo, queja o reclamo]]="Sin término de respuesta","No aplica",WORKDAY(Tabla1[[#This Row],[Fecha Radicado]],Tabla1[[#This Row],[Plazo]],Festivos)))</f>
        <v/>
      </c>
      <c r="K3199" s="3" t="str">
        <f ca="1">IF(Tabla1[[#This Row],[Estado]]="No Aplica","",IF(Tabla1[[#This Row],[Estado]]="Con respuesta","Gestionado",IFERROR(NETWORKDAYS(TODAY(),Tabla1[[#This Row],[Fecha de Vencimiento]],Festivos),"")))</f>
        <v/>
      </c>
      <c r="L31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199" s="1"/>
      <c r="N3199" s="1"/>
      <c r="O3199" s="1"/>
      <c r="P3199" s="1" t="str">
        <f>_xlfn.IFNA(VLOOKUP(Tabla1[[#This Row],[Departamento]],Departamentos,2,FALSE),"")</f>
        <v/>
      </c>
      <c r="Q3199" s="1"/>
      <c r="R3199" s="1" t="str">
        <f>_xlfn.IFNA(VLOOKUP(Tabla1[[#This Row],[Municipio]],Municipios,2,FALSE),"")</f>
        <v/>
      </c>
      <c r="S3199" s="1"/>
      <c r="T3199" s="1"/>
      <c r="U3199" s="1"/>
      <c r="V3199" s="1"/>
      <c r="W3199" s="1"/>
      <c r="Z3199" s="1"/>
    </row>
    <row r="3200" spans="1:26">
      <c r="A3200" s="1"/>
      <c r="B3200" s="1"/>
      <c r="D3200" s="1"/>
      <c r="E3200" s="1"/>
      <c r="F3200" s="1"/>
      <c r="G3200" s="1"/>
      <c r="H3200" s="1"/>
      <c r="I3200" s="1" t="str">
        <f>IFERROR(VLOOKUP(Tabla1[[#This Row],[Tipo de Petición, queja o reclamo, queja o reclamo]],Tipif,2,0),"")</f>
        <v/>
      </c>
      <c r="J3200" s="2" t="str">
        <f>IF(Tabla1[[#This Row],[Fecha Radicado]]="","",IF(Tabla1[[#This Row],[Tipo de Petición, queja o reclamo, queja o reclamo]]="Sin término de respuesta","No aplica",WORKDAY(Tabla1[[#This Row],[Fecha Radicado]],Tabla1[[#This Row],[Plazo]],Festivos)))</f>
        <v/>
      </c>
      <c r="K3200" s="3" t="str">
        <f ca="1">IF(Tabla1[[#This Row],[Estado]]="No Aplica","",IF(Tabla1[[#This Row],[Estado]]="Con respuesta","Gestionado",IFERROR(NETWORKDAYS(TODAY(),Tabla1[[#This Row],[Fecha de Vencimiento]],Festivos),"")))</f>
        <v/>
      </c>
      <c r="L32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00" s="1"/>
      <c r="N3200" s="1"/>
      <c r="O3200" s="1"/>
      <c r="P3200" s="1" t="str">
        <f>_xlfn.IFNA(VLOOKUP(Tabla1[[#This Row],[Departamento]],Departamentos,2,FALSE),"")</f>
        <v/>
      </c>
      <c r="Q3200" s="1"/>
      <c r="R3200" s="1" t="str">
        <f>_xlfn.IFNA(VLOOKUP(Tabla1[[#This Row],[Municipio]],Municipios,2,FALSE),"")</f>
        <v/>
      </c>
      <c r="S3200" s="1"/>
      <c r="T3200" s="1"/>
      <c r="U3200" s="1"/>
      <c r="V3200" s="1"/>
      <c r="W3200" s="1"/>
      <c r="Z3200" s="1"/>
    </row>
    <row r="3201" spans="1:26">
      <c r="A3201" s="1"/>
      <c r="B3201" s="1"/>
      <c r="D3201" s="1"/>
      <c r="E3201" s="1"/>
      <c r="F3201" s="1"/>
      <c r="G3201" s="1"/>
      <c r="H3201" s="1"/>
      <c r="I3201" s="1" t="str">
        <f>IFERROR(VLOOKUP(Tabla1[[#This Row],[Tipo de Petición, queja o reclamo, queja o reclamo]],Tipif,2,0),"")</f>
        <v/>
      </c>
      <c r="J3201" s="2" t="str">
        <f>IF(Tabla1[[#This Row],[Fecha Radicado]]="","",IF(Tabla1[[#This Row],[Tipo de Petición, queja o reclamo, queja o reclamo]]="Sin término de respuesta","No aplica",WORKDAY(Tabla1[[#This Row],[Fecha Radicado]],Tabla1[[#This Row],[Plazo]],Festivos)))</f>
        <v/>
      </c>
      <c r="K3201" s="3" t="str">
        <f ca="1">IF(Tabla1[[#This Row],[Estado]]="No Aplica","",IF(Tabla1[[#This Row],[Estado]]="Con respuesta","Gestionado",IFERROR(NETWORKDAYS(TODAY(),Tabla1[[#This Row],[Fecha de Vencimiento]],Festivos),"")))</f>
        <v/>
      </c>
      <c r="L32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01" s="1"/>
      <c r="N3201" s="1"/>
      <c r="O3201" s="1"/>
      <c r="P3201" s="1" t="str">
        <f>_xlfn.IFNA(VLOOKUP(Tabla1[[#This Row],[Departamento]],Departamentos,2,FALSE),"")</f>
        <v/>
      </c>
      <c r="Q3201" s="1"/>
      <c r="R3201" s="1" t="str">
        <f>_xlfn.IFNA(VLOOKUP(Tabla1[[#This Row],[Municipio]],Municipios,2,FALSE),"")</f>
        <v/>
      </c>
      <c r="S3201" s="1"/>
      <c r="T3201" s="1"/>
      <c r="U3201" s="1"/>
      <c r="V3201" s="1"/>
      <c r="W3201" s="1"/>
      <c r="Z3201" s="1"/>
    </row>
    <row r="3202" spans="1:26">
      <c r="A3202" s="1"/>
      <c r="B3202" s="1"/>
      <c r="D3202" s="1"/>
      <c r="E3202" s="1"/>
      <c r="F3202" s="1"/>
      <c r="G3202" s="1"/>
      <c r="H3202" s="1"/>
      <c r="I3202" s="1" t="str">
        <f>IFERROR(VLOOKUP(Tabla1[[#This Row],[Tipo de Petición, queja o reclamo, queja o reclamo]],Tipif,2,0),"")</f>
        <v/>
      </c>
      <c r="J3202" s="2" t="str">
        <f>IF(Tabla1[[#This Row],[Fecha Radicado]]="","",IF(Tabla1[[#This Row],[Tipo de Petición, queja o reclamo, queja o reclamo]]="Sin término de respuesta","No aplica",WORKDAY(Tabla1[[#This Row],[Fecha Radicado]],Tabla1[[#This Row],[Plazo]],Festivos)))</f>
        <v/>
      </c>
      <c r="K3202" s="3" t="str">
        <f ca="1">IF(Tabla1[[#This Row],[Estado]]="No Aplica","",IF(Tabla1[[#This Row],[Estado]]="Con respuesta","Gestionado",IFERROR(NETWORKDAYS(TODAY(),Tabla1[[#This Row],[Fecha de Vencimiento]],Festivos),"")))</f>
        <v/>
      </c>
      <c r="L32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02" s="1"/>
      <c r="N3202" s="1"/>
      <c r="O3202" s="1"/>
      <c r="P3202" s="1" t="str">
        <f>_xlfn.IFNA(VLOOKUP(Tabla1[[#This Row],[Departamento]],Departamentos,2,FALSE),"")</f>
        <v/>
      </c>
      <c r="Q3202" s="1"/>
      <c r="R3202" s="1" t="str">
        <f>_xlfn.IFNA(VLOOKUP(Tabla1[[#This Row],[Municipio]],Municipios,2,FALSE),"")</f>
        <v/>
      </c>
      <c r="S3202" s="1"/>
      <c r="T3202" s="1"/>
      <c r="U3202" s="1"/>
      <c r="V3202" s="1"/>
      <c r="W3202" s="1"/>
      <c r="Z3202" s="1"/>
    </row>
    <row r="3203" spans="1:26">
      <c r="A3203" s="1"/>
      <c r="B3203" s="1"/>
      <c r="D3203" s="1"/>
      <c r="E3203" s="1"/>
      <c r="F3203" s="1"/>
      <c r="G3203" s="1"/>
      <c r="H3203" s="1"/>
      <c r="I3203" s="1" t="str">
        <f>IFERROR(VLOOKUP(Tabla1[[#This Row],[Tipo de Petición, queja o reclamo, queja o reclamo]],Tipif,2,0),"")</f>
        <v/>
      </c>
      <c r="J3203" s="2" t="str">
        <f>IF(Tabla1[[#This Row],[Fecha Radicado]]="","",IF(Tabla1[[#This Row],[Tipo de Petición, queja o reclamo, queja o reclamo]]="Sin término de respuesta","No aplica",WORKDAY(Tabla1[[#This Row],[Fecha Radicado]],Tabla1[[#This Row],[Plazo]],Festivos)))</f>
        <v/>
      </c>
      <c r="K3203" s="3" t="str">
        <f ca="1">IF(Tabla1[[#This Row],[Estado]]="No Aplica","",IF(Tabla1[[#This Row],[Estado]]="Con respuesta","Gestionado",IFERROR(NETWORKDAYS(TODAY(),Tabla1[[#This Row],[Fecha de Vencimiento]],Festivos),"")))</f>
        <v/>
      </c>
      <c r="L32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03" s="1"/>
      <c r="N3203" s="1"/>
      <c r="O3203" s="1"/>
      <c r="P3203" s="1" t="str">
        <f>_xlfn.IFNA(VLOOKUP(Tabla1[[#This Row],[Departamento]],Departamentos,2,FALSE),"")</f>
        <v/>
      </c>
      <c r="Q3203" s="1"/>
      <c r="R3203" s="1" t="str">
        <f>_xlfn.IFNA(VLOOKUP(Tabla1[[#This Row],[Municipio]],Municipios,2,FALSE),"")</f>
        <v/>
      </c>
      <c r="S3203" s="1"/>
      <c r="T3203" s="1"/>
      <c r="U3203" s="1"/>
      <c r="V3203" s="1"/>
      <c r="W3203" s="1"/>
      <c r="Z3203" s="1"/>
    </row>
    <row r="3204" spans="1:26">
      <c r="A3204" s="1"/>
      <c r="B3204" s="1"/>
      <c r="D3204" s="1"/>
      <c r="E3204" s="1"/>
      <c r="F3204" s="1"/>
      <c r="G3204" s="1"/>
      <c r="H3204" s="1"/>
      <c r="I3204" s="1" t="str">
        <f>IFERROR(VLOOKUP(Tabla1[[#This Row],[Tipo de Petición, queja o reclamo, queja o reclamo]],Tipif,2,0),"")</f>
        <v/>
      </c>
      <c r="J3204" s="2" t="str">
        <f>IF(Tabla1[[#This Row],[Fecha Radicado]]="","",IF(Tabla1[[#This Row],[Tipo de Petición, queja o reclamo, queja o reclamo]]="Sin término de respuesta","No aplica",WORKDAY(Tabla1[[#This Row],[Fecha Radicado]],Tabla1[[#This Row],[Plazo]],Festivos)))</f>
        <v/>
      </c>
      <c r="K3204" s="3" t="str">
        <f ca="1">IF(Tabla1[[#This Row],[Estado]]="No Aplica","",IF(Tabla1[[#This Row],[Estado]]="Con respuesta","Gestionado",IFERROR(NETWORKDAYS(TODAY(),Tabla1[[#This Row],[Fecha de Vencimiento]],Festivos),"")))</f>
        <v/>
      </c>
      <c r="L32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04" s="1"/>
      <c r="N3204" s="1"/>
      <c r="O3204" s="1"/>
      <c r="P3204" s="1" t="str">
        <f>_xlfn.IFNA(VLOOKUP(Tabla1[[#This Row],[Departamento]],Departamentos,2,FALSE),"")</f>
        <v/>
      </c>
      <c r="Q3204" s="1"/>
      <c r="R3204" s="1" t="str">
        <f>_xlfn.IFNA(VLOOKUP(Tabla1[[#This Row],[Municipio]],Municipios,2,FALSE),"")</f>
        <v/>
      </c>
      <c r="S3204" s="1"/>
      <c r="T3204" s="1"/>
      <c r="U3204" s="1"/>
      <c r="V3204" s="1"/>
      <c r="W3204" s="1"/>
      <c r="Z3204" s="1"/>
    </row>
    <row r="3205" spans="1:26">
      <c r="A3205" s="1"/>
      <c r="B3205" s="1"/>
      <c r="D3205" s="1"/>
      <c r="E3205" s="1"/>
      <c r="F3205" s="1"/>
      <c r="G3205" s="1"/>
      <c r="H3205" s="1"/>
      <c r="I3205" s="1" t="str">
        <f>IFERROR(VLOOKUP(Tabla1[[#This Row],[Tipo de Petición, queja o reclamo, queja o reclamo]],Tipif,2,0),"")</f>
        <v/>
      </c>
      <c r="J3205" s="2" t="str">
        <f>IF(Tabla1[[#This Row],[Fecha Radicado]]="","",IF(Tabla1[[#This Row],[Tipo de Petición, queja o reclamo, queja o reclamo]]="Sin término de respuesta","No aplica",WORKDAY(Tabla1[[#This Row],[Fecha Radicado]],Tabla1[[#This Row],[Plazo]],Festivos)))</f>
        <v/>
      </c>
      <c r="K3205" s="3" t="str">
        <f ca="1">IF(Tabla1[[#This Row],[Estado]]="No Aplica","",IF(Tabla1[[#This Row],[Estado]]="Con respuesta","Gestionado",IFERROR(NETWORKDAYS(TODAY(),Tabla1[[#This Row],[Fecha de Vencimiento]],Festivos),"")))</f>
        <v/>
      </c>
      <c r="L32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05" s="1"/>
      <c r="N3205" s="1"/>
      <c r="O3205" s="1"/>
      <c r="P3205" s="1" t="str">
        <f>_xlfn.IFNA(VLOOKUP(Tabla1[[#This Row],[Departamento]],Departamentos,2,FALSE),"")</f>
        <v/>
      </c>
      <c r="Q3205" s="1"/>
      <c r="R3205" s="1" t="str">
        <f>_xlfn.IFNA(VLOOKUP(Tabla1[[#This Row],[Municipio]],Municipios,2,FALSE),"")</f>
        <v/>
      </c>
      <c r="S3205" s="1"/>
      <c r="T3205" s="1"/>
      <c r="U3205" s="1"/>
      <c r="V3205" s="1"/>
      <c r="W3205" s="1"/>
      <c r="Z3205" s="1"/>
    </row>
    <row r="3206" spans="1:26">
      <c r="A3206" s="1"/>
      <c r="B3206" s="1"/>
      <c r="D3206" s="1"/>
      <c r="E3206" s="1"/>
      <c r="F3206" s="1"/>
      <c r="G3206" s="1"/>
      <c r="H3206" s="1"/>
      <c r="I3206" s="1" t="str">
        <f>IFERROR(VLOOKUP(Tabla1[[#This Row],[Tipo de Petición, queja o reclamo, queja o reclamo]],Tipif,2,0),"")</f>
        <v/>
      </c>
      <c r="J3206" s="2" t="str">
        <f>IF(Tabla1[[#This Row],[Fecha Radicado]]="","",IF(Tabla1[[#This Row],[Tipo de Petición, queja o reclamo, queja o reclamo]]="Sin término de respuesta","No aplica",WORKDAY(Tabla1[[#This Row],[Fecha Radicado]],Tabla1[[#This Row],[Plazo]],Festivos)))</f>
        <v/>
      </c>
      <c r="K3206" s="3" t="str">
        <f ca="1">IF(Tabla1[[#This Row],[Estado]]="No Aplica","",IF(Tabla1[[#This Row],[Estado]]="Con respuesta","Gestionado",IFERROR(NETWORKDAYS(TODAY(),Tabla1[[#This Row],[Fecha de Vencimiento]],Festivos),"")))</f>
        <v/>
      </c>
      <c r="L32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06" s="1"/>
      <c r="N3206" s="1"/>
      <c r="O3206" s="1"/>
      <c r="P3206" s="1" t="str">
        <f>_xlfn.IFNA(VLOOKUP(Tabla1[[#This Row],[Departamento]],Departamentos,2,FALSE),"")</f>
        <v/>
      </c>
      <c r="Q3206" s="1"/>
      <c r="R3206" s="1" t="str">
        <f>_xlfn.IFNA(VLOOKUP(Tabla1[[#This Row],[Municipio]],Municipios,2,FALSE),"")</f>
        <v/>
      </c>
      <c r="S3206" s="1"/>
      <c r="T3206" s="1"/>
      <c r="U3206" s="1"/>
      <c r="V3206" s="1"/>
      <c r="W3206" s="1"/>
      <c r="Z3206" s="1"/>
    </row>
    <row r="3207" spans="1:26">
      <c r="A3207" s="1"/>
      <c r="B3207" s="1"/>
      <c r="D3207" s="1"/>
      <c r="E3207" s="1"/>
      <c r="F3207" s="1"/>
      <c r="G3207" s="1"/>
      <c r="H3207" s="1"/>
      <c r="I3207" s="1" t="str">
        <f>IFERROR(VLOOKUP(Tabla1[[#This Row],[Tipo de Petición, queja o reclamo, queja o reclamo]],Tipif,2,0),"")</f>
        <v/>
      </c>
      <c r="J3207" s="2" t="str">
        <f>IF(Tabla1[[#This Row],[Fecha Radicado]]="","",IF(Tabla1[[#This Row],[Tipo de Petición, queja o reclamo, queja o reclamo]]="Sin término de respuesta","No aplica",WORKDAY(Tabla1[[#This Row],[Fecha Radicado]],Tabla1[[#This Row],[Plazo]],Festivos)))</f>
        <v/>
      </c>
      <c r="K3207" s="3" t="str">
        <f ca="1">IF(Tabla1[[#This Row],[Estado]]="No Aplica","",IF(Tabla1[[#This Row],[Estado]]="Con respuesta","Gestionado",IFERROR(NETWORKDAYS(TODAY(),Tabla1[[#This Row],[Fecha de Vencimiento]],Festivos),"")))</f>
        <v/>
      </c>
      <c r="L32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07" s="1"/>
      <c r="N3207" s="1"/>
      <c r="O3207" s="1"/>
      <c r="P3207" s="1" t="str">
        <f>_xlfn.IFNA(VLOOKUP(Tabla1[[#This Row],[Departamento]],Departamentos,2,FALSE),"")</f>
        <v/>
      </c>
      <c r="Q3207" s="1"/>
      <c r="R3207" s="1" t="str">
        <f>_xlfn.IFNA(VLOOKUP(Tabla1[[#This Row],[Municipio]],Municipios,2,FALSE),"")</f>
        <v/>
      </c>
      <c r="S3207" s="1"/>
      <c r="T3207" s="1"/>
      <c r="U3207" s="1"/>
      <c r="V3207" s="1"/>
      <c r="W3207" s="1"/>
      <c r="Z3207" s="1"/>
    </row>
    <row r="3208" spans="1:26">
      <c r="A3208" s="1"/>
      <c r="B3208" s="1"/>
      <c r="D3208" s="1"/>
      <c r="E3208" s="1"/>
      <c r="F3208" s="1"/>
      <c r="G3208" s="1"/>
      <c r="H3208" s="1"/>
      <c r="I3208" s="1" t="str">
        <f>IFERROR(VLOOKUP(Tabla1[[#This Row],[Tipo de Petición, queja o reclamo, queja o reclamo]],Tipif,2,0),"")</f>
        <v/>
      </c>
      <c r="J3208" s="2" t="str">
        <f>IF(Tabla1[[#This Row],[Fecha Radicado]]="","",IF(Tabla1[[#This Row],[Tipo de Petición, queja o reclamo, queja o reclamo]]="Sin término de respuesta","No aplica",WORKDAY(Tabla1[[#This Row],[Fecha Radicado]],Tabla1[[#This Row],[Plazo]],Festivos)))</f>
        <v/>
      </c>
      <c r="K3208" s="3" t="str">
        <f ca="1">IF(Tabla1[[#This Row],[Estado]]="No Aplica","",IF(Tabla1[[#This Row],[Estado]]="Con respuesta","Gestionado",IFERROR(NETWORKDAYS(TODAY(),Tabla1[[#This Row],[Fecha de Vencimiento]],Festivos),"")))</f>
        <v/>
      </c>
      <c r="L32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08" s="1"/>
      <c r="N3208" s="1"/>
      <c r="O3208" s="1"/>
      <c r="P3208" s="1" t="str">
        <f>_xlfn.IFNA(VLOOKUP(Tabla1[[#This Row],[Departamento]],Departamentos,2,FALSE),"")</f>
        <v/>
      </c>
      <c r="Q3208" s="1"/>
      <c r="R3208" s="1" t="str">
        <f>_xlfn.IFNA(VLOOKUP(Tabla1[[#This Row],[Municipio]],Municipios,2,FALSE),"")</f>
        <v/>
      </c>
      <c r="S3208" s="1"/>
      <c r="T3208" s="1"/>
      <c r="U3208" s="1"/>
      <c r="V3208" s="1"/>
      <c r="W3208" s="1"/>
      <c r="Z3208" s="1"/>
    </row>
    <row r="3209" spans="1:26">
      <c r="A3209" s="1"/>
      <c r="B3209" s="1"/>
      <c r="D3209" s="1"/>
      <c r="E3209" s="1"/>
      <c r="F3209" s="1"/>
      <c r="G3209" s="1"/>
      <c r="H3209" s="1"/>
      <c r="I3209" s="1" t="str">
        <f>IFERROR(VLOOKUP(Tabla1[[#This Row],[Tipo de Petición, queja o reclamo, queja o reclamo]],Tipif,2,0),"")</f>
        <v/>
      </c>
      <c r="J3209" s="2" t="str">
        <f>IF(Tabla1[[#This Row],[Fecha Radicado]]="","",IF(Tabla1[[#This Row],[Tipo de Petición, queja o reclamo, queja o reclamo]]="Sin término de respuesta","No aplica",WORKDAY(Tabla1[[#This Row],[Fecha Radicado]],Tabla1[[#This Row],[Plazo]],Festivos)))</f>
        <v/>
      </c>
      <c r="K3209" s="3" t="str">
        <f ca="1">IF(Tabla1[[#This Row],[Estado]]="No Aplica","",IF(Tabla1[[#This Row],[Estado]]="Con respuesta","Gestionado",IFERROR(NETWORKDAYS(TODAY(),Tabla1[[#This Row],[Fecha de Vencimiento]],Festivos),"")))</f>
        <v/>
      </c>
      <c r="L32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09" s="1"/>
      <c r="N3209" s="1"/>
      <c r="O3209" s="1"/>
      <c r="P3209" s="1" t="str">
        <f>_xlfn.IFNA(VLOOKUP(Tabla1[[#This Row],[Departamento]],Departamentos,2,FALSE),"")</f>
        <v/>
      </c>
      <c r="Q3209" s="1"/>
      <c r="R3209" s="1" t="str">
        <f>_xlfn.IFNA(VLOOKUP(Tabla1[[#This Row],[Municipio]],Municipios,2,FALSE),"")</f>
        <v/>
      </c>
      <c r="S3209" s="1"/>
      <c r="T3209" s="1"/>
      <c r="U3209" s="1"/>
      <c r="V3209" s="1"/>
      <c r="W3209" s="1"/>
      <c r="Z3209" s="1"/>
    </row>
    <row r="3210" spans="1:26">
      <c r="A3210" s="1"/>
      <c r="B3210" s="1"/>
      <c r="D3210" s="1"/>
      <c r="E3210" s="1"/>
      <c r="F3210" s="1"/>
      <c r="G3210" s="1"/>
      <c r="H3210" s="1"/>
      <c r="I3210" s="1" t="str">
        <f>IFERROR(VLOOKUP(Tabla1[[#This Row],[Tipo de Petición, queja o reclamo, queja o reclamo]],Tipif,2,0),"")</f>
        <v/>
      </c>
      <c r="J3210" s="2" t="str">
        <f>IF(Tabla1[[#This Row],[Fecha Radicado]]="","",IF(Tabla1[[#This Row],[Tipo de Petición, queja o reclamo, queja o reclamo]]="Sin término de respuesta","No aplica",WORKDAY(Tabla1[[#This Row],[Fecha Radicado]],Tabla1[[#This Row],[Plazo]],Festivos)))</f>
        <v/>
      </c>
      <c r="K3210" s="3" t="str">
        <f ca="1">IF(Tabla1[[#This Row],[Estado]]="No Aplica","",IF(Tabla1[[#This Row],[Estado]]="Con respuesta","Gestionado",IFERROR(NETWORKDAYS(TODAY(),Tabla1[[#This Row],[Fecha de Vencimiento]],Festivos),"")))</f>
        <v/>
      </c>
      <c r="L32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10" s="1"/>
      <c r="N3210" s="1"/>
      <c r="O3210" s="1"/>
      <c r="P3210" s="1" t="str">
        <f>_xlfn.IFNA(VLOOKUP(Tabla1[[#This Row],[Departamento]],Departamentos,2,FALSE),"")</f>
        <v/>
      </c>
      <c r="Q3210" s="1"/>
      <c r="R3210" s="1" t="str">
        <f>_xlfn.IFNA(VLOOKUP(Tabla1[[#This Row],[Municipio]],Municipios,2,FALSE),"")</f>
        <v/>
      </c>
      <c r="S3210" s="1"/>
      <c r="T3210" s="1"/>
      <c r="U3210" s="1"/>
      <c r="V3210" s="1"/>
      <c r="W3210" s="1"/>
      <c r="Z3210" s="1"/>
    </row>
    <row r="3211" spans="1:26">
      <c r="A3211" s="1"/>
      <c r="B3211" s="1"/>
      <c r="D3211" s="1"/>
      <c r="E3211" s="1"/>
      <c r="F3211" s="1"/>
      <c r="G3211" s="1"/>
      <c r="H3211" s="1"/>
      <c r="I3211" s="1" t="str">
        <f>IFERROR(VLOOKUP(Tabla1[[#This Row],[Tipo de Petición, queja o reclamo, queja o reclamo]],Tipif,2,0),"")</f>
        <v/>
      </c>
      <c r="J3211" s="2" t="str">
        <f>IF(Tabla1[[#This Row],[Fecha Radicado]]="","",IF(Tabla1[[#This Row],[Tipo de Petición, queja o reclamo, queja o reclamo]]="Sin término de respuesta","No aplica",WORKDAY(Tabla1[[#This Row],[Fecha Radicado]],Tabla1[[#This Row],[Plazo]],Festivos)))</f>
        <v/>
      </c>
      <c r="K3211" s="3" t="str">
        <f ca="1">IF(Tabla1[[#This Row],[Estado]]="No Aplica","",IF(Tabla1[[#This Row],[Estado]]="Con respuesta","Gestionado",IFERROR(NETWORKDAYS(TODAY(),Tabla1[[#This Row],[Fecha de Vencimiento]],Festivos),"")))</f>
        <v/>
      </c>
      <c r="L32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11" s="1"/>
      <c r="N3211" s="1"/>
      <c r="O3211" s="1"/>
      <c r="P3211" s="1" t="str">
        <f>_xlfn.IFNA(VLOOKUP(Tabla1[[#This Row],[Departamento]],Departamentos,2,FALSE),"")</f>
        <v/>
      </c>
      <c r="Q3211" s="1"/>
      <c r="R3211" s="1" t="str">
        <f>_xlfn.IFNA(VLOOKUP(Tabla1[[#This Row],[Municipio]],Municipios,2,FALSE),"")</f>
        <v/>
      </c>
      <c r="S3211" s="1"/>
      <c r="T3211" s="1"/>
      <c r="U3211" s="1"/>
      <c r="V3211" s="1"/>
      <c r="W3211" s="1"/>
      <c r="Z3211" s="1"/>
    </row>
    <row r="3212" spans="1:26">
      <c r="A3212" s="1"/>
      <c r="B3212" s="1"/>
      <c r="D3212" s="1"/>
      <c r="E3212" s="1"/>
      <c r="F3212" s="1"/>
      <c r="G3212" s="1"/>
      <c r="H3212" s="1"/>
      <c r="I3212" s="1" t="str">
        <f>IFERROR(VLOOKUP(Tabla1[[#This Row],[Tipo de Petición, queja o reclamo, queja o reclamo]],Tipif,2,0),"")</f>
        <v/>
      </c>
      <c r="J3212" s="2" t="str">
        <f>IF(Tabla1[[#This Row],[Fecha Radicado]]="","",IF(Tabla1[[#This Row],[Tipo de Petición, queja o reclamo, queja o reclamo]]="Sin término de respuesta","No aplica",WORKDAY(Tabla1[[#This Row],[Fecha Radicado]],Tabla1[[#This Row],[Plazo]],Festivos)))</f>
        <v/>
      </c>
      <c r="K3212" s="3" t="str">
        <f ca="1">IF(Tabla1[[#This Row],[Estado]]="No Aplica","",IF(Tabla1[[#This Row],[Estado]]="Con respuesta","Gestionado",IFERROR(NETWORKDAYS(TODAY(),Tabla1[[#This Row],[Fecha de Vencimiento]],Festivos),"")))</f>
        <v/>
      </c>
      <c r="L32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12" s="1"/>
      <c r="N3212" s="1"/>
      <c r="O3212" s="1"/>
      <c r="P3212" s="1" t="str">
        <f>_xlfn.IFNA(VLOOKUP(Tabla1[[#This Row],[Departamento]],Departamentos,2,FALSE),"")</f>
        <v/>
      </c>
      <c r="Q3212" s="1"/>
      <c r="R3212" s="1" t="str">
        <f>_xlfn.IFNA(VLOOKUP(Tabla1[[#This Row],[Municipio]],Municipios,2,FALSE),"")</f>
        <v/>
      </c>
      <c r="S3212" s="1"/>
      <c r="T3212" s="1"/>
      <c r="U3212" s="1"/>
      <c r="V3212" s="1"/>
      <c r="W3212" s="1"/>
      <c r="Z3212" s="1"/>
    </row>
    <row r="3213" spans="1:26">
      <c r="A3213" s="1"/>
      <c r="B3213" s="1"/>
      <c r="D3213" s="1"/>
      <c r="E3213" s="1"/>
      <c r="F3213" s="1"/>
      <c r="G3213" s="1"/>
      <c r="H3213" s="1"/>
      <c r="I3213" s="1" t="str">
        <f>IFERROR(VLOOKUP(Tabla1[[#This Row],[Tipo de Petición, queja o reclamo, queja o reclamo]],Tipif,2,0),"")</f>
        <v/>
      </c>
      <c r="J3213" s="2" t="str">
        <f>IF(Tabla1[[#This Row],[Fecha Radicado]]="","",IF(Tabla1[[#This Row],[Tipo de Petición, queja o reclamo, queja o reclamo]]="Sin término de respuesta","No aplica",WORKDAY(Tabla1[[#This Row],[Fecha Radicado]],Tabla1[[#This Row],[Plazo]],Festivos)))</f>
        <v/>
      </c>
      <c r="K3213" s="3" t="str">
        <f ca="1">IF(Tabla1[[#This Row],[Estado]]="No Aplica","",IF(Tabla1[[#This Row],[Estado]]="Con respuesta","Gestionado",IFERROR(NETWORKDAYS(TODAY(),Tabla1[[#This Row],[Fecha de Vencimiento]],Festivos),"")))</f>
        <v/>
      </c>
      <c r="L32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13" s="1"/>
      <c r="N3213" s="1"/>
      <c r="O3213" s="1"/>
      <c r="P3213" s="1" t="str">
        <f>_xlfn.IFNA(VLOOKUP(Tabla1[[#This Row],[Departamento]],Departamentos,2,FALSE),"")</f>
        <v/>
      </c>
      <c r="Q3213" s="1"/>
      <c r="R3213" s="1" t="str">
        <f>_xlfn.IFNA(VLOOKUP(Tabla1[[#This Row],[Municipio]],Municipios,2,FALSE),"")</f>
        <v/>
      </c>
      <c r="S3213" s="1"/>
      <c r="T3213" s="1"/>
      <c r="U3213" s="1"/>
      <c r="V3213" s="1"/>
      <c r="W3213" s="1"/>
      <c r="Z3213" s="1"/>
    </row>
    <row r="3214" spans="1:26">
      <c r="A3214" s="1"/>
      <c r="B3214" s="1"/>
      <c r="D3214" s="1"/>
      <c r="E3214" s="1"/>
      <c r="F3214" s="1"/>
      <c r="G3214" s="1"/>
      <c r="H3214" s="1"/>
      <c r="I3214" s="1" t="str">
        <f>IFERROR(VLOOKUP(Tabla1[[#This Row],[Tipo de Petición, queja o reclamo, queja o reclamo]],Tipif,2,0),"")</f>
        <v/>
      </c>
      <c r="J3214" s="2" t="str">
        <f>IF(Tabla1[[#This Row],[Fecha Radicado]]="","",IF(Tabla1[[#This Row],[Tipo de Petición, queja o reclamo, queja o reclamo]]="Sin término de respuesta","No aplica",WORKDAY(Tabla1[[#This Row],[Fecha Radicado]],Tabla1[[#This Row],[Plazo]],Festivos)))</f>
        <v/>
      </c>
      <c r="K3214" s="3" t="str">
        <f ca="1">IF(Tabla1[[#This Row],[Estado]]="No Aplica","",IF(Tabla1[[#This Row],[Estado]]="Con respuesta","Gestionado",IFERROR(NETWORKDAYS(TODAY(),Tabla1[[#This Row],[Fecha de Vencimiento]],Festivos),"")))</f>
        <v/>
      </c>
      <c r="L32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14" s="1"/>
      <c r="N3214" s="1"/>
      <c r="O3214" s="1"/>
      <c r="P3214" s="1" t="str">
        <f>_xlfn.IFNA(VLOOKUP(Tabla1[[#This Row],[Departamento]],Departamentos,2,FALSE),"")</f>
        <v/>
      </c>
      <c r="Q3214" s="1"/>
      <c r="R3214" s="1" t="str">
        <f>_xlfn.IFNA(VLOOKUP(Tabla1[[#This Row],[Municipio]],Municipios,2,FALSE),"")</f>
        <v/>
      </c>
      <c r="S3214" s="1"/>
      <c r="T3214" s="1"/>
      <c r="U3214" s="1"/>
      <c r="V3214" s="1"/>
      <c r="W3214" s="1"/>
      <c r="Z3214" s="1"/>
    </row>
    <row r="3215" spans="1:26">
      <c r="A3215" s="1"/>
      <c r="B3215" s="1"/>
      <c r="D3215" s="1"/>
      <c r="E3215" s="1"/>
      <c r="F3215" s="1"/>
      <c r="G3215" s="1"/>
      <c r="H3215" s="1"/>
      <c r="I3215" s="1" t="str">
        <f>IFERROR(VLOOKUP(Tabla1[[#This Row],[Tipo de Petición, queja o reclamo, queja o reclamo]],Tipif,2,0),"")</f>
        <v/>
      </c>
      <c r="J3215" s="2" t="str">
        <f>IF(Tabla1[[#This Row],[Fecha Radicado]]="","",IF(Tabla1[[#This Row],[Tipo de Petición, queja o reclamo, queja o reclamo]]="Sin término de respuesta","No aplica",WORKDAY(Tabla1[[#This Row],[Fecha Radicado]],Tabla1[[#This Row],[Plazo]],Festivos)))</f>
        <v/>
      </c>
      <c r="K3215" s="3" t="str">
        <f ca="1">IF(Tabla1[[#This Row],[Estado]]="No Aplica","",IF(Tabla1[[#This Row],[Estado]]="Con respuesta","Gestionado",IFERROR(NETWORKDAYS(TODAY(),Tabla1[[#This Row],[Fecha de Vencimiento]],Festivos),"")))</f>
        <v/>
      </c>
      <c r="L32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15" s="1"/>
      <c r="N3215" s="1"/>
      <c r="O3215" s="1"/>
      <c r="P3215" s="1" t="str">
        <f>_xlfn.IFNA(VLOOKUP(Tabla1[[#This Row],[Departamento]],Departamentos,2,FALSE),"")</f>
        <v/>
      </c>
      <c r="Q3215" s="1"/>
      <c r="R3215" s="1" t="str">
        <f>_xlfn.IFNA(VLOOKUP(Tabla1[[#This Row],[Municipio]],Municipios,2,FALSE),"")</f>
        <v/>
      </c>
      <c r="S3215" s="1"/>
      <c r="T3215" s="1"/>
      <c r="U3215" s="1"/>
      <c r="V3215" s="1"/>
      <c r="W3215" s="1"/>
      <c r="Z3215" s="1"/>
    </row>
    <row r="3216" spans="1:26">
      <c r="A3216" s="1"/>
      <c r="B3216" s="1"/>
      <c r="D3216" s="1"/>
      <c r="E3216" s="1"/>
      <c r="F3216" s="1"/>
      <c r="G3216" s="1"/>
      <c r="H3216" s="1"/>
      <c r="I3216" s="1" t="str">
        <f>IFERROR(VLOOKUP(Tabla1[[#This Row],[Tipo de Petición, queja o reclamo, queja o reclamo]],Tipif,2,0),"")</f>
        <v/>
      </c>
      <c r="J3216" s="2" t="str">
        <f>IF(Tabla1[[#This Row],[Fecha Radicado]]="","",IF(Tabla1[[#This Row],[Tipo de Petición, queja o reclamo, queja o reclamo]]="Sin término de respuesta","No aplica",WORKDAY(Tabla1[[#This Row],[Fecha Radicado]],Tabla1[[#This Row],[Plazo]],Festivos)))</f>
        <v/>
      </c>
      <c r="K3216" s="3" t="str">
        <f ca="1">IF(Tabla1[[#This Row],[Estado]]="No Aplica","",IF(Tabla1[[#This Row],[Estado]]="Con respuesta","Gestionado",IFERROR(NETWORKDAYS(TODAY(),Tabla1[[#This Row],[Fecha de Vencimiento]],Festivos),"")))</f>
        <v/>
      </c>
      <c r="L32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16" s="1"/>
      <c r="N3216" s="1"/>
      <c r="O3216" s="1"/>
      <c r="P3216" s="1" t="str">
        <f>_xlfn.IFNA(VLOOKUP(Tabla1[[#This Row],[Departamento]],Departamentos,2,FALSE),"")</f>
        <v/>
      </c>
      <c r="Q3216" s="1"/>
      <c r="R3216" s="1" t="str">
        <f>_xlfn.IFNA(VLOOKUP(Tabla1[[#This Row],[Municipio]],Municipios,2,FALSE),"")</f>
        <v/>
      </c>
      <c r="S3216" s="1"/>
      <c r="T3216" s="1"/>
      <c r="U3216" s="1"/>
      <c r="V3216" s="1"/>
      <c r="W3216" s="1"/>
      <c r="Z3216" s="1"/>
    </row>
    <row r="3217" spans="1:26">
      <c r="A3217" s="1"/>
      <c r="B3217" s="1"/>
      <c r="D3217" s="1"/>
      <c r="E3217" s="1"/>
      <c r="F3217" s="1"/>
      <c r="G3217" s="1"/>
      <c r="H3217" s="1"/>
      <c r="I3217" s="1" t="str">
        <f>IFERROR(VLOOKUP(Tabla1[[#This Row],[Tipo de Petición, queja o reclamo, queja o reclamo]],Tipif,2,0),"")</f>
        <v/>
      </c>
      <c r="J3217" s="2" t="str">
        <f>IF(Tabla1[[#This Row],[Fecha Radicado]]="","",IF(Tabla1[[#This Row],[Tipo de Petición, queja o reclamo, queja o reclamo]]="Sin término de respuesta","No aplica",WORKDAY(Tabla1[[#This Row],[Fecha Radicado]],Tabla1[[#This Row],[Plazo]],Festivos)))</f>
        <v/>
      </c>
      <c r="K3217" s="3" t="str">
        <f ca="1">IF(Tabla1[[#This Row],[Estado]]="No Aplica","",IF(Tabla1[[#This Row],[Estado]]="Con respuesta","Gestionado",IFERROR(NETWORKDAYS(TODAY(),Tabla1[[#This Row],[Fecha de Vencimiento]],Festivos),"")))</f>
        <v/>
      </c>
      <c r="L32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17" s="1"/>
      <c r="N3217" s="1"/>
      <c r="O3217" s="1"/>
      <c r="P3217" s="1" t="str">
        <f>_xlfn.IFNA(VLOOKUP(Tabla1[[#This Row],[Departamento]],Departamentos,2,FALSE),"")</f>
        <v/>
      </c>
      <c r="Q3217" s="1"/>
      <c r="R3217" s="1" t="str">
        <f>_xlfn.IFNA(VLOOKUP(Tabla1[[#This Row],[Municipio]],Municipios,2,FALSE),"")</f>
        <v/>
      </c>
      <c r="S3217" s="1"/>
      <c r="T3217" s="1"/>
      <c r="U3217" s="1"/>
      <c r="V3217" s="1"/>
      <c r="W3217" s="1"/>
      <c r="Z3217" s="1"/>
    </row>
    <row r="3218" spans="1:26">
      <c r="A3218" s="1"/>
      <c r="B3218" s="1"/>
      <c r="D3218" s="1"/>
      <c r="E3218" s="1"/>
      <c r="F3218" s="1"/>
      <c r="G3218" s="1"/>
      <c r="H3218" s="1"/>
      <c r="I3218" s="1" t="str">
        <f>IFERROR(VLOOKUP(Tabla1[[#This Row],[Tipo de Petición, queja o reclamo, queja o reclamo]],Tipif,2,0),"")</f>
        <v/>
      </c>
      <c r="J3218" s="2" t="str">
        <f>IF(Tabla1[[#This Row],[Fecha Radicado]]="","",IF(Tabla1[[#This Row],[Tipo de Petición, queja o reclamo, queja o reclamo]]="Sin término de respuesta","No aplica",WORKDAY(Tabla1[[#This Row],[Fecha Radicado]],Tabla1[[#This Row],[Plazo]],Festivos)))</f>
        <v/>
      </c>
      <c r="K3218" s="3" t="str">
        <f ca="1">IF(Tabla1[[#This Row],[Estado]]="No Aplica","",IF(Tabla1[[#This Row],[Estado]]="Con respuesta","Gestionado",IFERROR(NETWORKDAYS(TODAY(),Tabla1[[#This Row],[Fecha de Vencimiento]],Festivos),"")))</f>
        <v/>
      </c>
      <c r="L32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18" s="1"/>
      <c r="N3218" s="1"/>
      <c r="O3218" s="1"/>
      <c r="P3218" s="1" t="str">
        <f>_xlfn.IFNA(VLOOKUP(Tabla1[[#This Row],[Departamento]],Departamentos,2,FALSE),"")</f>
        <v/>
      </c>
      <c r="Q3218" s="1"/>
      <c r="R3218" s="1" t="str">
        <f>_xlfn.IFNA(VLOOKUP(Tabla1[[#This Row],[Municipio]],Municipios,2,FALSE),"")</f>
        <v/>
      </c>
      <c r="S3218" s="1"/>
      <c r="T3218" s="1"/>
      <c r="U3218" s="1"/>
      <c r="V3218" s="1"/>
      <c r="W3218" s="1"/>
      <c r="Z3218" s="1"/>
    </row>
    <row r="3219" spans="1:26">
      <c r="A3219" s="1"/>
      <c r="B3219" s="1"/>
      <c r="D3219" s="1"/>
      <c r="E3219" s="1"/>
      <c r="F3219" s="1"/>
      <c r="G3219" s="1"/>
      <c r="H3219" s="1"/>
      <c r="I3219" s="1" t="str">
        <f>IFERROR(VLOOKUP(Tabla1[[#This Row],[Tipo de Petición, queja o reclamo, queja o reclamo]],Tipif,2,0),"")</f>
        <v/>
      </c>
      <c r="J3219" s="2" t="str">
        <f>IF(Tabla1[[#This Row],[Fecha Radicado]]="","",IF(Tabla1[[#This Row],[Tipo de Petición, queja o reclamo, queja o reclamo]]="Sin término de respuesta","No aplica",WORKDAY(Tabla1[[#This Row],[Fecha Radicado]],Tabla1[[#This Row],[Plazo]],Festivos)))</f>
        <v/>
      </c>
      <c r="K3219" s="3" t="str">
        <f ca="1">IF(Tabla1[[#This Row],[Estado]]="No Aplica","",IF(Tabla1[[#This Row],[Estado]]="Con respuesta","Gestionado",IFERROR(NETWORKDAYS(TODAY(),Tabla1[[#This Row],[Fecha de Vencimiento]],Festivos),"")))</f>
        <v/>
      </c>
      <c r="L32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19" s="1"/>
      <c r="N3219" s="1"/>
      <c r="O3219" s="1"/>
      <c r="P3219" s="1" t="str">
        <f>_xlfn.IFNA(VLOOKUP(Tabla1[[#This Row],[Departamento]],Departamentos,2,FALSE),"")</f>
        <v/>
      </c>
      <c r="Q3219" s="1"/>
      <c r="R3219" s="1" t="str">
        <f>_xlfn.IFNA(VLOOKUP(Tabla1[[#This Row],[Municipio]],Municipios,2,FALSE),"")</f>
        <v/>
      </c>
      <c r="S3219" s="1"/>
      <c r="T3219" s="1"/>
      <c r="U3219" s="1"/>
      <c r="V3219" s="1"/>
      <c r="W3219" s="1"/>
      <c r="Z3219" s="1"/>
    </row>
    <row r="3220" spans="1:26">
      <c r="A3220" s="1"/>
      <c r="B3220" s="1"/>
      <c r="D3220" s="1"/>
      <c r="E3220" s="1"/>
      <c r="F3220" s="1"/>
      <c r="G3220" s="1"/>
      <c r="H3220" s="1"/>
      <c r="I3220" s="1" t="str">
        <f>IFERROR(VLOOKUP(Tabla1[[#This Row],[Tipo de Petición, queja o reclamo, queja o reclamo]],Tipif,2,0),"")</f>
        <v/>
      </c>
      <c r="J3220" s="2" t="str">
        <f>IF(Tabla1[[#This Row],[Fecha Radicado]]="","",IF(Tabla1[[#This Row],[Tipo de Petición, queja o reclamo, queja o reclamo]]="Sin término de respuesta","No aplica",WORKDAY(Tabla1[[#This Row],[Fecha Radicado]],Tabla1[[#This Row],[Plazo]],Festivos)))</f>
        <v/>
      </c>
      <c r="K3220" s="3" t="str">
        <f ca="1">IF(Tabla1[[#This Row],[Estado]]="No Aplica","",IF(Tabla1[[#This Row],[Estado]]="Con respuesta","Gestionado",IFERROR(NETWORKDAYS(TODAY(),Tabla1[[#This Row],[Fecha de Vencimiento]],Festivos),"")))</f>
        <v/>
      </c>
      <c r="L32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20" s="1"/>
      <c r="N3220" s="1"/>
      <c r="O3220" s="1"/>
      <c r="P3220" s="1" t="str">
        <f>_xlfn.IFNA(VLOOKUP(Tabla1[[#This Row],[Departamento]],Departamentos,2,FALSE),"")</f>
        <v/>
      </c>
      <c r="Q3220" s="1"/>
      <c r="R3220" s="1" t="str">
        <f>_xlfn.IFNA(VLOOKUP(Tabla1[[#This Row],[Municipio]],Municipios,2,FALSE),"")</f>
        <v/>
      </c>
      <c r="S3220" s="1"/>
      <c r="T3220" s="1"/>
      <c r="U3220" s="1"/>
      <c r="V3220" s="1"/>
      <c r="W3220" s="1"/>
      <c r="Z3220" s="1"/>
    </row>
    <row r="3221" spans="1:26">
      <c r="A3221" s="1"/>
      <c r="B3221" s="1"/>
      <c r="D3221" s="1"/>
      <c r="E3221" s="1"/>
      <c r="F3221" s="1"/>
      <c r="G3221" s="1"/>
      <c r="H3221" s="1"/>
      <c r="I3221" s="1" t="str">
        <f>IFERROR(VLOOKUP(Tabla1[[#This Row],[Tipo de Petición, queja o reclamo, queja o reclamo]],Tipif,2,0),"")</f>
        <v/>
      </c>
      <c r="J3221" s="2" t="str">
        <f>IF(Tabla1[[#This Row],[Fecha Radicado]]="","",IF(Tabla1[[#This Row],[Tipo de Petición, queja o reclamo, queja o reclamo]]="Sin término de respuesta","No aplica",WORKDAY(Tabla1[[#This Row],[Fecha Radicado]],Tabla1[[#This Row],[Plazo]],Festivos)))</f>
        <v/>
      </c>
      <c r="K3221" s="3" t="str">
        <f ca="1">IF(Tabla1[[#This Row],[Estado]]="No Aplica","",IF(Tabla1[[#This Row],[Estado]]="Con respuesta","Gestionado",IFERROR(NETWORKDAYS(TODAY(),Tabla1[[#This Row],[Fecha de Vencimiento]],Festivos),"")))</f>
        <v/>
      </c>
      <c r="L32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21" s="1"/>
      <c r="N3221" s="1"/>
      <c r="O3221" s="1"/>
      <c r="P3221" s="1" t="str">
        <f>_xlfn.IFNA(VLOOKUP(Tabla1[[#This Row],[Departamento]],Departamentos,2,FALSE),"")</f>
        <v/>
      </c>
      <c r="Q3221" s="1"/>
      <c r="R3221" s="1" t="str">
        <f>_xlfn.IFNA(VLOOKUP(Tabla1[[#This Row],[Municipio]],Municipios,2,FALSE),"")</f>
        <v/>
      </c>
      <c r="S3221" s="1"/>
      <c r="T3221" s="1"/>
      <c r="U3221" s="1"/>
      <c r="V3221" s="1"/>
      <c r="W3221" s="1"/>
      <c r="Z3221" s="1"/>
    </row>
    <row r="3222" spans="1:26">
      <c r="A3222" s="1"/>
      <c r="B3222" s="1"/>
      <c r="D3222" s="1"/>
      <c r="E3222" s="1"/>
      <c r="F3222" s="1"/>
      <c r="G3222" s="1"/>
      <c r="H3222" s="1"/>
      <c r="I3222" s="1" t="str">
        <f>IFERROR(VLOOKUP(Tabla1[[#This Row],[Tipo de Petición, queja o reclamo, queja o reclamo]],Tipif,2,0),"")</f>
        <v/>
      </c>
      <c r="J3222" s="2" t="str">
        <f>IF(Tabla1[[#This Row],[Fecha Radicado]]="","",IF(Tabla1[[#This Row],[Tipo de Petición, queja o reclamo, queja o reclamo]]="Sin término de respuesta","No aplica",WORKDAY(Tabla1[[#This Row],[Fecha Radicado]],Tabla1[[#This Row],[Plazo]],Festivos)))</f>
        <v/>
      </c>
      <c r="K3222" s="3" t="str">
        <f ca="1">IF(Tabla1[[#This Row],[Estado]]="No Aplica","",IF(Tabla1[[#This Row],[Estado]]="Con respuesta","Gestionado",IFERROR(NETWORKDAYS(TODAY(),Tabla1[[#This Row],[Fecha de Vencimiento]],Festivos),"")))</f>
        <v/>
      </c>
      <c r="L32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22" s="1"/>
      <c r="N3222" s="1"/>
      <c r="O3222" s="1"/>
      <c r="P3222" s="1" t="str">
        <f>_xlfn.IFNA(VLOOKUP(Tabla1[[#This Row],[Departamento]],Departamentos,2,FALSE),"")</f>
        <v/>
      </c>
      <c r="Q3222" s="1"/>
      <c r="R3222" s="1" t="str">
        <f>_xlfn.IFNA(VLOOKUP(Tabla1[[#This Row],[Municipio]],Municipios,2,FALSE),"")</f>
        <v/>
      </c>
      <c r="S3222" s="1"/>
      <c r="T3222" s="1"/>
      <c r="U3222" s="1"/>
      <c r="V3222" s="1"/>
      <c r="W3222" s="1"/>
      <c r="Z3222" s="1"/>
    </row>
    <row r="3223" spans="1:26">
      <c r="A3223" s="1"/>
      <c r="B3223" s="1"/>
      <c r="D3223" s="1"/>
      <c r="E3223" s="1"/>
      <c r="F3223" s="1"/>
      <c r="G3223" s="1"/>
      <c r="H3223" s="1"/>
      <c r="I3223" s="1" t="str">
        <f>IFERROR(VLOOKUP(Tabla1[[#This Row],[Tipo de Petición, queja o reclamo, queja o reclamo]],Tipif,2,0),"")</f>
        <v/>
      </c>
      <c r="J3223" s="2" t="str">
        <f>IF(Tabla1[[#This Row],[Fecha Radicado]]="","",IF(Tabla1[[#This Row],[Tipo de Petición, queja o reclamo, queja o reclamo]]="Sin término de respuesta","No aplica",WORKDAY(Tabla1[[#This Row],[Fecha Radicado]],Tabla1[[#This Row],[Plazo]],Festivos)))</f>
        <v/>
      </c>
      <c r="K3223" s="3" t="str">
        <f ca="1">IF(Tabla1[[#This Row],[Estado]]="No Aplica","",IF(Tabla1[[#This Row],[Estado]]="Con respuesta","Gestionado",IFERROR(NETWORKDAYS(TODAY(),Tabla1[[#This Row],[Fecha de Vencimiento]],Festivos),"")))</f>
        <v/>
      </c>
      <c r="L32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23" s="1"/>
      <c r="N3223" s="1"/>
      <c r="O3223" s="1"/>
      <c r="P3223" s="1" t="str">
        <f>_xlfn.IFNA(VLOOKUP(Tabla1[[#This Row],[Departamento]],Departamentos,2,FALSE),"")</f>
        <v/>
      </c>
      <c r="Q3223" s="1"/>
      <c r="R3223" s="1" t="str">
        <f>_xlfn.IFNA(VLOOKUP(Tabla1[[#This Row],[Municipio]],Municipios,2,FALSE),"")</f>
        <v/>
      </c>
      <c r="S3223" s="1"/>
      <c r="T3223" s="1"/>
      <c r="U3223" s="1"/>
      <c r="V3223" s="1"/>
      <c r="W3223" s="1"/>
      <c r="Z3223" s="1"/>
    </row>
    <row r="3224" spans="1:26">
      <c r="A3224" s="1"/>
      <c r="B3224" s="1"/>
      <c r="D3224" s="1"/>
      <c r="E3224" s="1"/>
      <c r="F3224" s="1"/>
      <c r="G3224" s="1"/>
      <c r="H3224" s="1"/>
      <c r="I3224" s="1" t="str">
        <f>IFERROR(VLOOKUP(Tabla1[[#This Row],[Tipo de Petición, queja o reclamo, queja o reclamo]],Tipif,2,0),"")</f>
        <v/>
      </c>
      <c r="J3224" s="2" t="str">
        <f>IF(Tabla1[[#This Row],[Fecha Radicado]]="","",IF(Tabla1[[#This Row],[Tipo de Petición, queja o reclamo, queja o reclamo]]="Sin término de respuesta","No aplica",WORKDAY(Tabla1[[#This Row],[Fecha Radicado]],Tabla1[[#This Row],[Plazo]],Festivos)))</f>
        <v/>
      </c>
      <c r="K3224" s="3" t="str">
        <f ca="1">IF(Tabla1[[#This Row],[Estado]]="No Aplica","",IF(Tabla1[[#This Row],[Estado]]="Con respuesta","Gestionado",IFERROR(NETWORKDAYS(TODAY(),Tabla1[[#This Row],[Fecha de Vencimiento]],Festivos),"")))</f>
        <v/>
      </c>
      <c r="L32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24" s="1"/>
      <c r="N3224" s="1"/>
      <c r="O3224" s="1"/>
      <c r="P3224" s="1" t="str">
        <f>_xlfn.IFNA(VLOOKUP(Tabla1[[#This Row],[Departamento]],Departamentos,2,FALSE),"")</f>
        <v/>
      </c>
      <c r="Q3224" s="1"/>
      <c r="R3224" s="1" t="str">
        <f>_xlfn.IFNA(VLOOKUP(Tabla1[[#This Row],[Municipio]],Municipios,2,FALSE),"")</f>
        <v/>
      </c>
      <c r="S3224" s="1"/>
      <c r="T3224" s="1"/>
      <c r="U3224" s="1"/>
      <c r="V3224" s="1"/>
      <c r="W3224" s="1"/>
      <c r="Z3224" s="1"/>
    </row>
    <row r="3225" spans="1:26">
      <c r="A3225" s="1"/>
      <c r="B3225" s="1"/>
      <c r="D3225" s="1"/>
      <c r="E3225" s="1"/>
      <c r="F3225" s="1"/>
      <c r="G3225" s="1"/>
      <c r="H3225" s="1"/>
      <c r="I3225" s="1" t="str">
        <f>IFERROR(VLOOKUP(Tabla1[[#This Row],[Tipo de Petición, queja o reclamo, queja o reclamo]],Tipif,2,0),"")</f>
        <v/>
      </c>
      <c r="J3225" s="2" t="str">
        <f>IF(Tabla1[[#This Row],[Fecha Radicado]]="","",IF(Tabla1[[#This Row],[Tipo de Petición, queja o reclamo, queja o reclamo]]="Sin término de respuesta","No aplica",WORKDAY(Tabla1[[#This Row],[Fecha Radicado]],Tabla1[[#This Row],[Plazo]],Festivos)))</f>
        <v/>
      </c>
      <c r="K3225" s="3" t="str">
        <f ca="1">IF(Tabla1[[#This Row],[Estado]]="No Aplica","",IF(Tabla1[[#This Row],[Estado]]="Con respuesta","Gestionado",IFERROR(NETWORKDAYS(TODAY(),Tabla1[[#This Row],[Fecha de Vencimiento]],Festivos),"")))</f>
        <v/>
      </c>
      <c r="L32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25" s="1"/>
      <c r="N3225" s="1"/>
      <c r="O3225" s="1"/>
      <c r="P3225" s="1" t="str">
        <f>_xlfn.IFNA(VLOOKUP(Tabla1[[#This Row],[Departamento]],Departamentos,2,FALSE),"")</f>
        <v/>
      </c>
      <c r="Q3225" s="1"/>
      <c r="R3225" s="1" t="str">
        <f>_xlfn.IFNA(VLOOKUP(Tabla1[[#This Row],[Municipio]],Municipios,2,FALSE),"")</f>
        <v/>
      </c>
      <c r="S3225" s="1"/>
      <c r="T3225" s="1"/>
      <c r="U3225" s="1"/>
      <c r="V3225" s="1"/>
      <c r="W3225" s="1"/>
      <c r="Z3225" s="1"/>
    </row>
    <row r="3226" spans="1:26">
      <c r="A3226" s="1"/>
      <c r="B3226" s="1"/>
      <c r="D3226" s="1"/>
      <c r="E3226" s="1"/>
      <c r="F3226" s="1"/>
      <c r="G3226" s="1"/>
      <c r="H3226" s="1"/>
      <c r="I3226" s="1" t="str">
        <f>IFERROR(VLOOKUP(Tabla1[[#This Row],[Tipo de Petición, queja o reclamo, queja o reclamo]],Tipif,2,0),"")</f>
        <v/>
      </c>
      <c r="J3226" s="2" t="str">
        <f>IF(Tabla1[[#This Row],[Fecha Radicado]]="","",IF(Tabla1[[#This Row],[Tipo de Petición, queja o reclamo, queja o reclamo]]="Sin término de respuesta","No aplica",WORKDAY(Tabla1[[#This Row],[Fecha Radicado]],Tabla1[[#This Row],[Plazo]],Festivos)))</f>
        <v/>
      </c>
      <c r="K3226" s="3" t="str">
        <f ca="1">IF(Tabla1[[#This Row],[Estado]]="No Aplica","",IF(Tabla1[[#This Row],[Estado]]="Con respuesta","Gestionado",IFERROR(NETWORKDAYS(TODAY(),Tabla1[[#This Row],[Fecha de Vencimiento]],Festivos),"")))</f>
        <v/>
      </c>
      <c r="L32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26" s="1"/>
      <c r="N3226" s="1"/>
      <c r="O3226" s="1"/>
      <c r="P3226" s="1" t="str">
        <f>_xlfn.IFNA(VLOOKUP(Tabla1[[#This Row],[Departamento]],Departamentos,2,FALSE),"")</f>
        <v/>
      </c>
      <c r="Q3226" s="1"/>
      <c r="R3226" s="1" t="str">
        <f>_xlfn.IFNA(VLOOKUP(Tabla1[[#This Row],[Municipio]],Municipios,2,FALSE),"")</f>
        <v/>
      </c>
      <c r="S3226" s="1"/>
      <c r="T3226" s="1"/>
      <c r="U3226" s="1"/>
      <c r="V3226" s="1"/>
      <c r="W3226" s="1"/>
      <c r="Z3226" s="1"/>
    </row>
    <row r="3227" spans="1:26">
      <c r="A3227" s="1"/>
      <c r="B3227" s="1"/>
      <c r="D3227" s="1"/>
      <c r="E3227" s="1"/>
      <c r="F3227" s="1"/>
      <c r="G3227" s="1"/>
      <c r="H3227" s="1"/>
      <c r="I3227" s="1" t="str">
        <f>IFERROR(VLOOKUP(Tabla1[[#This Row],[Tipo de Petición, queja o reclamo, queja o reclamo]],Tipif,2,0),"")</f>
        <v/>
      </c>
      <c r="J3227" s="2" t="str">
        <f>IF(Tabla1[[#This Row],[Fecha Radicado]]="","",IF(Tabla1[[#This Row],[Tipo de Petición, queja o reclamo, queja o reclamo]]="Sin término de respuesta","No aplica",WORKDAY(Tabla1[[#This Row],[Fecha Radicado]],Tabla1[[#This Row],[Plazo]],Festivos)))</f>
        <v/>
      </c>
      <c r="K3227" s="3" t="str">
        <f ca="1">IF(Tabla1[[#This Row],[Estado]]="No Aplica","",IF(Tabla1[[#This Row],[Estado]]="Con respuesta","Gestionado",IFERROR(NETWORKDAYS(TODAY(),Tabla1[[#This Row],[Fecha de Vencimiento]],Festivos),"")))</f>
        <v/>
      </c>
      <c r="L32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27" s="1"/>
      <c r="N3227" s="1"/>
      <c r="O3227" s="1"/>
      <c r="P3227" s="1" t="str">
        <f>_xlfn.IFNA(VLOOKUP(Tabla1[[#This Row],[Departamento]],Departamentos,2,FALSE),"")</f>
        <v/>
      </c>
      <c r="Q3227" s="1"/>
      <c r="R3227" s="1" t="str">
        <f>_xlfn.IFNA(VLOOKUP(Tabla1[[#This Row],[Municipio]],Municipios,2,FALSE),"")</f>
        <v/>
      </c>
      <c r="S3227" s="1"/>
      <c r="T3227" s="1"/>
      <c r="U3227" s="1"/>
      <c r="V3227" s="1"/>
      <c r="W3227" s="1"/>
      <c r="Z3227" s="1"/>
    </row>
    <row r="3228" spans="1:26">
      <c r="A3228" s="1"/>
      <c r="B3228" s="1"/>
      <c r="D3228" s="1"/>
      <c r="E3228" s="1"/>
      <c r="F3228" s="1"/>
      <c r="G3228" s="1"/>
      <c r="H3228" s="1"/>
      <c r="I3228" s="1" t="str">
        <f>IFERROR(VLOOKUP(Tabla1[[#This Row],[Tipo de Petición, queja o reclamo, queja o reclamo]],Tipif,2,0),"")</f>
        <v/>
      </c>
      <c r="J3228" s="2" t="str">
        <f>IF(Tabla1[[#This Row],[Fecha Radicado]]="","",IF(Tabla1[[#This Row],[Tipo de Petición, queja o reclamo, queja o reclamo]]="Sin término de respuesta","No aplica",WORKDAY(Tabla1[[#This Row],[Fecha Radicado]],Tabla1[[#This Row],[Plazo]],Festivos)))</f>
        <v/>
      </c>
      <c r="K3228" s="3" t="str">
        <f ca="1">IF(Tabla1[[#This Row],[Estado]]="No Aplica","",IF(Tabla1[[#This Row],[Estado]]="Con respuesta","Gestionado",IFERROR(NETWORKDAYS(TODAY(),Tabla1[[#This Row],[Fecha de Vencimiento]],Festivos),"")))</f>
        <v/>
      </c>
      <c r="L32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28" s="1"/>
      <c r="N3228" s="1"/>
      <c r="O3228" s="1"/>
      <c r="P3228" s="1" t="str">
        <f>_xlfn.IFNA(VLOOKUP(Tabla1[[#This Row],[Departamento]],Departamentos,2,FALSE),"")</f>
        <v/>
      </c>
      <c r="Q3228" s="1"/>
      <c r="R3228" s="1" t="str">
        <f>_xlfn.IFNA(VLOOKUP(Tabla1[[#This Row],[Municipio]],Municipios,2,FALSE),"")</f>
        <v/>
      </c>
      <c r="S3228" s="1"/>
      <c r="T3228" s="1"/>
      <c r="U3228" s="1"/>
      <c r="V3228" s="1"/>
      <c r="W3228" s="1"/>
      <c r="Z3228" s="1"/>
    </row>
    <row r="3229" spans="1:26">
      <c r="A3229" s="1"/>
      <c r="B3229" s="1"/>
      <c r="D3229" s="1"/>
      <c r="E3229" s="1"/>
      <c r="F3229" s="1"/>
      <c r="G3229" s="1"/>
      <c r="H3229" s="1"/>
      <c r="I3229" s="1" t="str">
        <f>IFERROR(VLOOKUP(Tabla1[[#This Row],[Tipo de Petición, queja o reclamo, queja o reclamo]],Tipif,2,0),"")</f>
        <v/>
      </c>
      <c r="J3229" s="2" t="str">
        <f>IF(Tabla1[[#This Row],[Fecha Radicado]]="","",IF(Tabla1[[#This Row],[Tipo de Petición, queja o reclamo, queja o reclamo]]="Sin término de respuesta","No aplica",WORKDAY(Tabla1[[#This Row],[Fecha Radicado]],Tabla1[[#This Row],[Plazo]],Festivos)))</f>
        <v/>
      </c>
      <c r="K3229" s="3" t="str">
        <f ca="1">IF(Tabla1[[#This Row],[Estado]]="No Aplica","",IF(Tabla1[[#This Row],[Estado]]="Con respuesta","Gestionado",IFERROR(NETWORKDAYS(TODAY(),Tabla1[[#This Row],[Fecha de Vencimiento]],Festivos),"")))</f>
        <v/>
      </c>
      <c r="L32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29" s="1"/>
      <c r="N3229" s="1"/>
      <c r="O3229" s="1"/>
      <c r="P3229" s="1" t="str">
        <f>_xlfn.IFNA(VLOOKUP(Tabla1[[#This Row],[Departamento]],Departamentos,2,FALSE),"")</f>
        <v/>
      </c>
      <c r="Q3229" s="1"/>
      <c r="R3229" s="1" t="str">
        <f>_xlfn.IFNA(VLOOKUP(Tabla1[[#This Row],[Municipio]],Municipios,2,FALSE),"")</f>
        <v/>
      </c>
      <c r="S3229" s="1"/>
      <c r="T3229" s="1"/>
      <c r="U3229" s="1"/>
      <c r="V3229" s="1"/>
      <c r="W3229" s="1"/>
      <c r="Z3229" s="1"/>
    </row>
    <row r="3230" spans="1:26">
      <c r="A3230" s="1"/>
      <c r="B3230" s="1"/>
      <c r="D3230" s="1"/>
      <c r="E3230" s="1"/>
      <c r="F3230" s="1"/>
      <c r="G3230" s="1"/>
      <c r="H3230" s="1"/>
      <c r="I3230" s="1" t="str">
        <f>IFERROR(VLOOKUP(Tabla1[[#This Row],[Tipo de Petición, queja o reclamo, queja o reclamo]],Tipif,2,0),"")</f>
        <v/>
      </c>
      <c r="J3230" s="2" t="str">
        <f>IF(Tabla1[[#This Row],[Fecha Radicado]]="","",IF(Tabla1[[#This Row],[Tipo de Petición, queja o reclamo, queja o reclamo]]="Sin término de respuesta","No aplica",WORKDAY(Tabla1[[#This Row],[Fecha Radicado]],Tabla1[[#This Row],[Plazo]],Festivos)))</f>
        <v/>
      </c>
      <c r="K3230" s="3" t="str">
        <f ca="1">IF(Tabla1[[#This Row],[Estado]]="No Aplica","",IF(Tabla1[[#This Row],[Estado]]="Con respuesta","Gestionado",IFERROR(NETWORKDAYS(TODAY(),Tabla1[[#This Row],[Fecha de Vencimiento]],Festivos),"")))</f>
        <v/>
      </c>
      <c r="L32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30" s="1"/>
      <c r="N3230" s="1"/>
      <c r="O3230" s="1"/>
      <c r="P3230" s="1" t="str">
        <f>_xlfn.IFNA(VLOOKUP(Tabla1[[#This Row],[Departamento]],Departamentos,2,FALSE),"")</f>
        <v/>
      </c>
      <c r="Q3230" s="1"/>
      <c r="R3230" s="1" t="str">
        <f>_xlfn.IFNA(VLOOKUP(Tabla1[[#This Row],[Municipio]],Municipios,2,FALSE),"")</f>
        <v/>
      </c>
      <c r="S3230" s="1"/>
      <c r="T3230" s="1"/>
      <c r="U3230" s="1"/>
      <c r="V3230" s="1"/>
      <c r="W3230" s="1"/>
      <c r="Z3230" s="1"/>
    </row>
    <row r="3231" spans="1:26">
      <c r="A3231" s="1"/>
      <c r="B3231" s="1"/>
      <c r="D3231" s="1"/>
      <c r="E3231" s="1"/>
      <c r="F3231" s="1"/>
      <c r="G3231" s="1"/>
      <c r="H3231" s="1"/>
      <c r="I3231" s="1" t="str">
        <f>IFERROR(VLOOKUP(Tabla1[[#This Row],[Tipo de Petición, queja o reclamo, queja o reclamo]],Tipif,2,0),"")</f>
        <v/>
      </c>
      <c r="J3231" s="2" t="str">
        <f>IF(Tabla1[[#This Row],[Fecha Radicado]]="","",IF(Tabla1[[#This Row],[Tipo de Petición, queja o reclamo, queja o reclamo]]="Sin término de respuesta","No aplica",WORKDAY(Tabla1[[#This Row],[Fecha Radicado]],Tabla1[[#This Row],[Plazo]],Festivos)))</f>
        <v/>
      </c>
      <c r="K3231" s="3" t="str">
        <f ca="1">IF(Tabla1[[#This Row],[Estado]]="No Aplica","",IF(Tabla1[[#This Row],[Estado]]="Con respuesta","Gestionado",IFERROR(NETWORKDAYS(TODAY(),Tabla1[[#This Row],[Fecha de Vencimiento]],Festivos),"")))</f>
        <v/>
      </c>
      <c r="L32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31" s="1"/>
      <c r="N3231" s="1"/>
      <c r="O3231" s="1"/>
      <c r="P3231" s="1" t="str">
        <f>_xlfn.IFNA(VLOOKUP(Tabla1[[#This Row],[Departamento]],Departamentos,2,FALSE),"")</f>
        <v/>
      </c>
      <c r="Q3231" s="1"/>
      <c r="R3231" s="1" t="str">
        <f>_xlfn.IFNA(VLOOKUP(Tabla1[[#This Row],[Municipio]],Municipios,2,FALSE),"")</f>
        <v/>
      </c>
      <c r="S3231" s="1"/>
      <c r="T3231" s="1"/>
      <c r="U3231" s="1"/>
      <c r="V3231" s="1"/>
      <c r="W3231" s="1"/>
      <c r="Z3231" s="1"/>
    </row>
    <row r="3232" spans="1:26">
      <c r="A3232" s="1"/>
      <c r="B3232" s="1"/>
      <c r="D3232" s="1"/>
      <c r="E3232" s="1"/>
      <c r="F3232" s="1"/>
      <c r="G3232" s="1"/>
      <c r="H3232" s="1"/>
      <c r="I3232" s="1" t="str">
        <f>IFERROR(VLOOKUP(Tabla1[[#This Row],[Tipo de Petición, queja o reclamo, queja o reclamo]],Tipif,2,0),"")</f>
        <v/>
      </c>
      <c r="J3232" s="2" t="str">
        <f>IF(Tabla1[[#This Row],[Fecha Radicado]]="","",IF(Tabla1[[#This Row],[Tipo de Petición, queja o reclamo, queja o reclamo]]="Sin término de respuesta","No aplica",WORKDAY(Tabla1[[#This Row],[Fecha Radicado]],Tabla1[[#This Row],[Plazo]],Festivos)))</f>
        <v/>
      </c>
      <c r="K3232" s="3" t="str">
        <f ca="1">IF(Tabla1[[#This Row],[Estado]]="No Aplica","",IF(Tabla1[[#This Row],[Estado]]="Con respuesta","Gestionado",IFERROR(NETWORKDAYS(TODAY(),Tabla1[[#This Row],[Fecha de Vencimiento]],Festivos),"")))</f>
        <v/>
      </c>
      <c r="L32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32" s="1"/>
      <c r="N3232" s="1"/>
      <c r="O3232" s="1"/>
      <c r="P3232" s="1" t="str">
        <f>_xlfn.IFNA(VLOOKUP(Tabla1[[#This Row],[Departamento]],Departamentos,2,FALSE),"")</f>
        <v/>
      </c>
      <c r="Q3232" s="1"/>
      <c r="R3232" s="1" t="str">
        <f>_xlfn.IFNA(VLOOKUP(Tabla1[[#This Row],[Municipio]],Municipios,2,FALSE),"")</f>
        <v/>
      </c>
      <c r="S3232" s="1"/>
      <c r="T3232" s="1"/>
      <c r="U3232" s="1"/>
      <c r="V3232" s="1"/>
      <c r="W3232" s="1"/>
      <c r="Z3232" s="1"/>
    </row>
    <row r="3233" spans="1:26">
      <c r="A3233" s="1"/>
      <c r="B3233" s="1"/>
      <c r="D3233" s="1"/>
      <c r="E3233" s="1"/>
      <c r="F3233" s="1"/>
      <c r="G3233" s="1"/>
      <c r="H3233" s="1"/>
      <c r="I3233" s="1" t="str">
        <f>IFERROR(VLOOKUP(Tabla1[[#This Row],[Tipo de Petición, queja o reclamo, queja o reclamo]],Tipif,2,0),"")</f>
        <v/>
      </c>
      <c r="J3233" s="2" t="str">
        <f>IF(Tabla1[[#This Row],[Fecha Radicado]]="","",IF(Tabla1[[#This Row],[Tipo de Petición, queja o reclamo, queja o reclamo]]="Sin término de respuesta","No aplica",WORKDAY(Tabla1[[#This Row],[Fecha Radicado]],Tabla1[[#This Row],[Plazo]],Festivos)))</f>
        <v/>
      </c>
      <c r="K3233" s="3" t="str">
        <f ca="1">IF(Tabla1[[#This Row],[Estado]]="No Aplica","",IF(Tabla1[[#This Row],[Estado]]="Con respuesta","Gestionado",IFERROR(NETWORKDAYS(TODAY(),Tabla1[[#This Row],[Fecha de Vencimiento]],Festivos),"")))</f>
        <v/>
      </c>
      <c r="L32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33" s="1"/>
      <c r="N3233" s="1"/>
      <c r="O3233" s="1"/>
      <c r="P3233" s="1" t="str">
        <f>_xlfn.IFNA(VLOOKUP(Tabla1[[#This Row],[Departamento]],Departamentos,2,FALSE),"")</f>
        <v/>
      </c>
      <c r="Q3233" s="1"/>
      <c r="R3233" s="1" t="str">
        <f>_xlfn.IFNA(VLOOKUP(Tabla1[[#This Row],[Municipio]],Municipios,2,FALSE),"")</f>
        <v/>
      </c>
      <c r="S3233" s="1"/>
      <c r="T3233" s="1"/>
      <c r="U3233" s="1"/>
      <c r="V3233" s="1"/>
      <c r="W3233" s="1"/>
      <c r="Z3233" s="1"/>
    </row>
    <row r="3234" spans="1:26">
      <c r="A3234" s="1"/>
      <c r="B3234" s="1"/>
      <c r="D3234" s="1"/>
      <c r="E3234" s="1"/>
      <c r="F3234" s="1"/>
      <c r="G3234" s="1"/>
      <c r="H3234" s="1"/>
      <c r="I3234" s="1" t="str">
        <f>IFERROR(VLOOKUP(Tabla1[[#This Row],[Tipo de Petición, queja o reclamo, queja o reclamo]],Tipif,2,0),"")</f>
        <v/>
      </c>
      <c r="J3234" s="2" t="str">
        <f>IF(Tabla1[[#This Row],[Fecha Radicado]]="","",IF(Tabla1[[#This Row],[Tipo de Petición, queja o reclamo, queja o reclamo]]="Sin término de respuesta","No aplica",WORKDAY(Tabla1[[#This Row],[Fecha Radicado]],Tabla1[[#This Row],[Plazo]],Festivos)))</f>
        <v/>
      </c>
      <c r="K3234" s="3" t="str">
        <f ca="1">IF(Tabla1[[#This Row],[Estado]]="No Aplica","",IF(Tabla1[[#This Row],[Estado]]="Con respuesta","Gestionado",IFERROR(NETWORKDAYS(TODAY(),Tabla1[[#This Row],[Fecha de Vencimiento]],Festivos),"")))</f>
        <v/>
      </c>
      <c r="L32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34" s="1"/>
      <c r="N3234" s="1"/>
      <c r="O3234" s="1"/>
      <c r="P3234" s="1" t="str">
        <f>_xlfn.IFNA(VLOOKUP(Tabla1[[#This Row],[Departamento]],Departamentos,2,FALSE),"")</f>
        <v/>
      </c>
      <c r="Q3234" s="1"/>
      <c r="R3234" s="1" t="str">
        <f>_xlfn.IFNA(VLOOKUP(Tabla1[[#This Row],[Municipio]],Municipios,2,FALSE),"")</f>
        <v/>
      </c>
      <c r="S3234" s="1"/>
      <c r="T3234" s="1"/>
      <c r="U3234" s="1"/>
      <c r="V3234" s="1"/>
      <c r="W3234" s="1"/>
      <c r="Z3234" s="1"/>
    </row>
    <row r="3235" spans="1:26">
      <c r="A3235" s="1"/>
      <c r="B3235" s="1"/>
      <c r="D3235" s="1"/>
      <c r="E3235" s="1"/>
      <c r="F3235" s="1"/>
      <c r="G3235" s="1"/>
      <c r="H3235" s="1"/>
      <c r="I3235" s="1" t="str">
        <f>IFERROR(VLOOKUP(Tabla1[[#This Row],[Tipo de Petición, queja o reclamo, queja o reclamo]],Tipif,2,0),"")</f>
        <v/>
      </c>
      <c r="J3235" s="2" t="str">
        <f>IF(Tabla1[[#This Row],[Fecha Radicado]]="","",IF(Tabla1[[#This Row],[Tipo de Petición, queja o reclamo, queja o reclamo]]="Sin término de respuesta","No aplica",WORKDAY(Tabla1[[#This Row],[Fecha Radicado]],Tabla1[[#This Row],[Plazo]],Festivos)))</f>
        <v/>
      </c>
      <c r="K3235" s="3" t="str">
        <f ca="1">IF(Tabla1[[#This Row],[Estado]]="No Aplica","",IF(Tabla1[[#This Row],[Estado]]="Con respuesta","Gestionado",IFERROR(NETWORKDAYS(TODAY(),Tabla1[[#This Row],[Fecha de Vencimiento]],Festivos),"")))</f>
        <v/>
      </c>
      <c r="L32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35" s="1"/>
      <c r="N3235" s="1"/>
      <c r="O3235" s="1"/>
      <c r="P3235" s="1" t="str">
        <f>_xlfn.IFNA(VLOOKUP(Tabla1[[#This Row],[Departamento]],Departamentos,2,FALSE),"")</f>
        <v/>
      </c>
      <c r="Q3235" s="1"/>
      <c r="R3235" s="1" t="str">
        <f>_xlfn.IFNA(VLOOKUP(Tabla1[[#This Row],[Municipio]],Municipios,2,FALSE),"")</f>
        <v/>
      </c>
      <c r="S3235" s="1"/>
      <c r="T3235" s="1"/>
      <c r="U3235" s="1"/>
      <c r="V3235" s="1"/>
      <c r="W3235" s="1"/>
      <c r="Z3235" s="1"/>
    </row>
    <row r="3236" spans="1:26">
      <c r="A3236" s="1"/>
      <c r="B3236" s="1"/>
      <c r="D3236" s="1"/>
      <c r="E3236" s="1"/>
      <c r="F3236" s="1"/>
      <c r="G3236" s="1"/>
      <c r="H3236" s="1"/>
      <c r="I3236" s="1" t="str">
        <f>IFERROR(VLOOKUP(Tabla1[[#This Row],[Tipo de Petición, queja o reclamo, queja o reclamo]],Tipif,2,0),"")</f>
        <v/>
      </c>
      <c r="J3236" s="2" t="str">
        <f>IF(Tabla1[[#This Row],[Fecha Radicado]]="","",IF(Tabla1[[#This Row],[Tipo de Petición, queja o reclamo, queja o reclamo]]="Sin término de respuesta","No aplica",WORKDAY(Tabla1[[#This Row],[Fecha Radicado]],Tabla1[[#This Row],[Plazo]],Festivos)))</f>
        <v/>
      </c>
      <c r="K3236" s="3" t="str">
        <f ca="1">IF(Tabla1[[#This Row],[Estado]]="No Aplica","",IF(Tabla1[[#This Row],[Estado]]="Con respuesta","Gestionado",IFERROR(NETWORKDAYS(TODAY(),Tabla1[[#This Row],[Fecha de Vencimiento]],Festivos),"")))</f>
        <v/>
      </c>
      <c r="L32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36" s="1"/>
      <c r="N3236" s="1"/>
      <c r="O3236" s="1"/>
      <c r="P3236" s="1" t="str">
        <f>_xlfn.IFNA(VLOOKUP(Tabla1[[#This Row],[Departamento]],Departamentos,2,FALSE),"")</f>
        <v/>
      </c>
      <c r="Q3236" s="1"/>
      <c r="R3236" s="1" t="str">
        <f>_xlfn.IFNA(VLOOKUP(Tabla1[[#This Row],[Municipio]],Municipios,2,FALSE),"")</f>
        <v/>
      </c>
      <c r="S3236" s="1"/>
      <c r="T3236" s="1"/>
      <c r="U3236" s="1"/>
      <c r="V3236" s="1"/>
      <c r="W3236" s="1"/>
      <c r="Z3236" s="1"/>
    </row>
    <row r="3237" spans="1:26">
      <c r="A3237" s="1"/>
      <c r="B3237" s="1"/>
      <c r="D3237" s="1"/>
      <c r="E3237" s="1"/>
      <c r="F3237" s="1"/>
      <c r="G3237" s="1"/>
      <c r="H3237" s="1"/>
      <c r="I3237" s="1" t="str">
        <f>IFERROR(VLOOKUP(Tabla1[[#This Row],[Tipo de Petición, queja o reclamo, queja o reclamo]],Tipif,2,0),"")</f>
        <v/>
      </c>
      <c r="J3237" s="2" t="str">
        <f>IF(Tabla1[[#This Row],[Fecha Radicado]]="","",IF(Tabla1[[#This Row],[Tipo de Petición, queja o reclamo, queja o reclamo]]="Sin término de respuesta","No aplica",WORKDAY(Tabla1[[#This Row],[Fecha Radicado]],Tabla1[[#This Row],[Plazo]],Festivos)))</f>
        <v/>
      </c>
      <c r="K3237" s="3" t="str">
        <f ca="1">IF(Tabla1[[#This Row],[Estado]]="No Aplica","",IF(Tabla1[[#This Row],[Estado]]="Con respuesta","Gestionado",IFERROR(NETWORKDAYS(TODAY(),Tabla1[[#This Row],[Fecha de Vencimiento]],Festivos),"")))</f>
        <v/>
      </c>
      <c r="L32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37" s="1"/>
      <c r="N3237" s="1"/>
      <c r="O3237" s="1"/>
      <c r="P3237" s="1" t="str">
        <f>_xlfn.IFNA(VLOOKUP(Tabla1[[#This Row],[Departamento]],Departamentos,2,FALSE),"")</f>
        <v/>
      </c>
      <c r="Q3237" s="1"/>
      <c r="R3237" s="1" t="str">
        <f>_xlfn.IFNA(VLOOKUP(Tabla1[[#This Row],[Municipio]],Municipios,2,FALSE),"")</f>
        <v/>
      </c>
      <c r="S3237" s="1"/>
      <c r="T3237" s="1"/>
      <c r="U3237" s="1"/>
      <c r="V3237" s="1"/>
      <c r="W3237" s="1"/>
      <c r="Z3237" s="1"/>
    </row>
    <row r="3238" spans="1:26">
      <c r="A3238" s="1"/>
      <c r="B3238" s="1"/>
      <c r="D3238" s="1"/>
      <c r="E3238" s="1"/>
      <c r="F3238" s="1"/>
      <c r="G3238" s="1"/>
      <c r="H3238" s="1"/>
      <c r="I3238" s="1" t="str">
        <f>IFERROR(VLOOKUP(Tabla1[[#This Row],[Tipo de Petición, queja o reclamo, queja o reclamo]],Tipif,2,0),"")</f>
        <v/>
      </c>
      <c r="J3238" s="2" t="str">
        <f>IF(Tabla1[[#This Row],[Fecha Radicado]]="","",IF(Tabla1[[#This Row],[Tipo de Petición, queja o reclamo, queja o reclamo]]="Sin término de respuesta","No aplica",WORKDAY(Tabla1[[#This Row],[Fecha Radicado]],Tabla1[[#This Row],[Plazo]],Festivos)))</f>
        <v/>
      </c>
      <c r="K3238" s="3" t="str">
        <f ca="1">IF(Tabla1[[#This Row],[Estado]]="No Aplica","",IF(Tabla1[[#This Row],[Estado]]="Con respuesta","Gestionado",IFERROR(NETWORKDAYS(TODAY(),Tabla1[[#This Row],[Fecha de Vencimiento]],Festivos),"")))</f>
        <v/>
      </c>
      <c r="L32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38" s="1"/>
      <c r="N3238" s="1"/>
      <c r="O3238" s="1"/>
      <c r="P3238" s="1" t="str">
        <f>_xlfn.IFNA(VLOOKUP(Tabla1[[#This Row],[Departamento]],Departamentos,2,FALSE),"")</f>
        <v/>
      </c>
      <c r="Q3238" s="1"/>
      <c r="R3238" s="1" t="str">
        <f>_xlfn.IFNA(VLOOKUP(Tabla1[[#This Row],[Municipio]],Municipios,2,FALSE),"")</f>
        <v/>
      </c>
      <c r="S3238" s="1"/>
      <c r="T3238" s="1"/>
      <c r="U3238" s="1"/>
      <c r="V3238" s="1"/>
      <c r="W3238" s="1"/>
      <c r="Z3238" s="1"/>
    </row>
    <row r="3239" spans="1:26">
      <c r="A3239" s="1"/>
      <c r="B3239" s="1"/>
      <c r="D3239" s="1"/>
      <c r="E3239" s="1"/>
      <c r="F3239" s="1"/>
      <c r="G3239" s="1"/>
      <c r="H3239" s="1"/>
      <c r="I3239" s="1" t="str">
        <f>IFERROR(VLOOKUP(Tabla1[[#This Row],[Tipo de Petición, queja o reclamo, queja o reclamo]],Tipif,2,0),"")</f>
        <v/>
      </c>
      <c r="J3239" s="2" t="str">
        <f>IF(Tabla1[[#This Row],[Fecha Radicado]]="","",IF(Tabla1[[#This Row],[Tipo de Petición, queja o reclamo, queja o reclamo]]="Sin término de respuesta","No aplica",WORKDAY(Tabla1[[#This Row],[Fecha Radicado]],Tabla1[[#This Row],[Plazo]],Festivos)))</f>
        <v/>
      </c>
      <c r="K3239" s="3" t="str">
        <f ca="1">IF(Tabla1[[#This Row],[Estado]]="No Aplica","",IF(Tabla1[[#This Row],[Estado]]="Con respuesta","Gestionado",IFERROR(NETWORKDAYS(TODAY(),Tabla1[[#This Row],[Fecha de Vencimiento]],Festivos),"")))</f>
        <v/>
      </c>
      <c r="L32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39" s="1"/>
      <c r="N3239" s="1"/>
      <c r="O3239" s="1"/>
      <c r="P3239" s="1" t="str">
        <f>_xlfn.IFNA(VLOOKUP(Tabla1[[#This Row],[Departamento]],Departamentos,2,FALSE),"")</f>
        <v/>
      </c>
      <c r="Q3239" s="1"/>
      <c r="R3239" s="1" t="str">
        <f>_xlfn.IFNA(VLOOKUP(Tabla1[[#This Row],[Municipio]],Municipios,2,FALSE),"")</f>
        <v/>
      </c>
      <c r="S3239" s="1"/>
      <c r="T3239" s="1"/>
      <c r="U3239" s="1"/>
      <c r="V3239" s="1"/>
      <c r="W3239" s="1"/>
      <c r="Z3239" s="1"/>
    </row>
    <row r="3240" spans="1:26">
      <c r="A3240" s="1"/>
      <c r="B3240" s="1"/>
      <c r="D3240" s="1"/>
      <c r="E3240" s="1"/>
      <c r="F3240" s="1"/>
      <c r="G3240" s="1"/>
      <c r="H3240" s="1"/>
      <c r="I3240" s="1" t="str">
        <f>IFERROR(VLOOKUP(Tabla1[[#This Row],[Tipo de Petición, queja o reclamo, queja o reclamo]],Tipif,2,0),"")</f>
        <v/>
      </c>
      <c r="J3240" s="2" t="str">
        <f>IF(Tabla1[[#This Row],[Fecha Radicado]]="","",IF(Tabla1[[#This Row],[Tipo de Petición, queja o reclamo, queja o reclamo]]="Sin término de respuesta","No aplica",WORKDAY(Tabla1[[#This Row],[Fecha Radicado]],Tabla1[[#This Row],[Plazo]],Festivos)))</f>
        <v/>
      </c>
      <c r="K3240" s="3" t="str">
        <f ca="1">IF(Tabla1[[#This Row],[Estado]]="No Aplica","",IF(Tabla1[[#This Row],[Estado]]="Con respuesta","Gestionado",IFERROR(NETWORKDAYS(TODAY(),Tabla1[[#This Row],[Fecha de Vencimiento]],Festivos),"")))</f>
        <v/>
      </c>
      <c r="L32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40" s="1"/>
      <c r="N3240" s="1"/>
      <c r="O3240" s="1"/>
      <c r="P3240" s="1" t="str">
        <f>_xlfn.IFNA(VLOOKUP(Tabla1[[#This Row],[Departamento]],Departamentos,2,FALSE),"")</f>
        <v/>
      </c>
      <c r="Q3240" s="1"/>
      <c r="R3240" s="1" t="str">
        <f>_xlfn.IFNA(VLOOKUP(Tabla1[[#This Row],[Municipio]],Municipios,2,FALSE),"")</f>
        <v/>
      </c>
      <c r="S3240" s="1"/>
      <c r="T3240" s="1"/>
      <c r="U3240" s="1"/>
      <c r="V3240" s="1"/>
      <c r="W3240" s="1"/>
      <c r="Z3240" s="1"/>
    </row>
    <row r="3241" spans="1:26">
      <c r="A3241" s="1"/>
      <c r="B3241" s="1"/>
      <c r="D3241" s="1"/>
      <c r="E3241" s="1"/>
      <c r="F3241" s="1"/>
      <c r="G3241" s="1"/>
      <c r="H3241" s="1"/>
      <c r="I3241" s="1" t="str">
        <f>IFERROR(VLOOKUP(Tabla1[[#This Row],[Tipo de Petición, queja o reclamo, queja o reclamo]],Tipif,2,0),"")</f>
        <v/>
      </c>
      <c r="J3241" s="2" t="str">
        <f>IF(Tabla1[[#This Row],[Fecha Radicado]]="","",IF(Tabla1[[#This Row],[Tipo de Petición, queja o reclamo, queja o reclamo]]="Sin término de respuesta","No aplica",WORKDAY(Tabla1[[#This Row],[Fecha Radicado]],Tabla1[[#This Row],[Plazo]],Festivos)))</f>
        <v/>
      </c>
      <c r="K3241" s="3" t="str">
        <f ca="1">IF(Tabla1[[#This Row],[Estado]]="No Aplica","",IF(Tabla1[[#This Row],[Estado]]="Con respuesta","Gestionado",IFERROR(NETWORKDAYS(TODAY(),Tabla1[[#This Row],[Fecha de Vencimiento]],Festivos),"")))</f>
        <v/>
      </c>
      <c r="L32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41" s="1"/>
      <c r="N3241" s="1"/>
      <c r="O3241" s="1"/>
      <c r="P3241" s="1" t="str">
        <f>_xlfn.IFNA(VLOOKUP(Tabla1[[#This Row],[Departamento]],Departamentos,2,FALSE),"")</f>
        <v/>
      </c>
      <c r="Q3241" s="1"/>
      <c r="R3241" s="1" t="str">
        <f>_xlfn.IFNA(VLOOKUP(Tabla1[[#This Row],[Municipio]],Municipios,2,FALSE),"")</f>
        <v/>
      </c>
      <c r="S3241" s="1"/>
      <c r="T3241" s="1"/>
      <c r="U3241" s="1"/>
      <c r="V3241" s="1"/>
      <c r="W3241" s="1"/>
      <c r="Z3241" s="1"/>
    </row>
    <row r="3242" spans="1:26">
      <c r="A3242" s="1"/>
      <c r="B3242" s="1"/>
      <c r="D3242" s="1"/>
      <c r="E3242" s="1"/>
      <c r="F3242" s="1"/>
      <c r="G3242" s="1"/>
      <c r="H3242" s="1"/>
      <c r="I3242" s="1" t="str">
        <f>IFERROR(VLOOKUP(Tabla1[[#This Row],[Tipo de Petición, queja o reclamo, queja o reclamo]],Tipif,2,0),"")</f>
        <v/>
      </c>
      <c r="J3242" s="2" t="str">
        <f>IF(Tabla1[[#This Row],[Fecha Radicado]]="","",IF(Tabla1[[#This Row],[Tipo de Petición, queja o reclamo, queja o reclamo]]="Sin término de respuesta","No aplica",WORKDAY(Tabla1[[#This Row],[Fecha Radicado]],Tabla1[[#This Row],[Plazo]],Festivos)))</f>
        <v/>
      </c>
      <c r="K3242" s="3" t="str">
        <f ca="1">IF(Tabla1[[#This Row],[Estado]]="No Aplica","",IF(Tabla1[[#This Row],[Estado]]="Con respuesta","Gestionado",IFERROR(NETWORKDAYS(TODAY(),Tabla1[[#This Row],[Fecha de Vencimiento]],Festivos),"")))</f>
        <v/>
      </c>
      <c r="L32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42" s="1"/>
      <c r="N3242" s="1"/>
      <c r="O3242" s="1"/>
      <c r="P3242" s="1" t="str">
        <f>_xlfn.IFNA(VLOOKUP(Tabla1[[#This Row],[Departamento]],Departamentos,2,FALSE),"")</f>
        <v/>
      </c>
      <c r="Q3242" s="1"/>
      <c r="R3242" s="1" t="str">
        <f>_xlfn.IFNA(VLOOKUP(Tabla1[[#This Row],[Municipio]],Municipios,2,FALSE),"")</f>
        <v/>
      </c>
      <c r="S3242" s="1"/>
      <c r="T3242" s="1"/>
      <c r="U3242" s="1"/>
      <c r="V3242" s="1"/>
      <c r="W3242" s="1"/>
      <c r="Z3242" s="1"/>
    </row>
    <row r="3243" spans="1:26">
      <c r="A3243" s="1"/>
      <c r="B3243" s="1"/>
      <c r="D3243" s="1"/>
      <c r="E3243" s="1"/>
      <c r="F3243" s="1"/>
      <c r="G3243" s="1"/>
      <c r="H3243" s="1"/>
      <c r="I3243" s="1" t="str">
        <f>IFERROR(VLOOKUP(Tabla1[[#This Row],[Tipo de Petición, queja o reclamo, queja o reclamo]],Tipif,2,0),"")</f>
        <v/>
      </c>
      <c r="J3243" s="2" t="str">
        <f>IF(Tabla1[[#This Row],[Fecha Radicado]]="","",IF(Tabla1[[#This Row],[Tipo de Petición, queja o reclamo, queja o reclamo]]="Sin término de respuesta","No aplica",WORKDAY(Tabla1[[#This Row],[Fecha Radicado]],Tabla1[[#This Row],[Plazo]],Festivos)))</f>
        <v/>
      </c>
      <c r="K3243" s="3" t="str">
        <f ca="1">IF(Tabla1[[#This Row],[Estado]]="No Aplica","",IF(Tabla1[[#This Row],[Estado]]="Con respuesta","Gestionado",IFERROR(NETWORKDAYS(TODAY(),Tabla1[[#This Row],[Fecha de Vencimiento]],Festivos),"")))</f>
        <v/>
      </c>
      <c r="L32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43" s="1"/>
      <c r="N3243" s="1"/>
      <c r="O3243" s="1"/>
      <c r="P3243" s="1" t="str">
        <f>_xlfn.IFNA(VLOOKUP(Tabla1[[#This Row],[Departamento]],Departamentos,2,FALSE),"")</f>
        <v/>
      </c>
      <c r="Q3243" s="1"/>
      <c r="R3243" s="1" t="str">
        <f>_xlfn.IFNA(VLOOKUP(Tabla1[[#This Row],[Municipio]],Municipios,2,FALSE),"")</f>
        <v/>
      </c>
      <c r="S3243" s="1"/>
      <c r="T3243" s="1"/>
      <c r="U3243" s="1"/>
      <c r="V3243" s="1"/>
      <c r="W3243" s="1"/>
      <c r="Z3243" s="1"/>
    </row>
    <row r="3244" spans="1:26">
      <c r="A3244" s="1"/>
      <c r="B3244" s="1"/>
      <c r="D3244" s="1"/>
      <c r="E3244" s="1"/>
      <c r="F3244" s="1"/>
      <c r="G3244" s="1"/>
      <c r="H3244" s="1"/>
      <c r="I3244" s="1" t="str">
        <f>IFERROR(VLOOKUP(Tabla1[[#This Row],[Tipo de Petición, queja o reclamo, queja o reclamo]],Tipif,2,0),"")</f>
        <v/>
      </c>
      <c r="J3244" s="2" t="str">
        <f>IF(Tabla1[[#This Row],[Fecha Radicado]]="","",IF(Tabla1[[#This Row],[Tipo de Petición, queja o reclamo, queja o reclamo]]="Sin término de respuesta","No aplica",WORKDAY(Tabla1[[#This Row],[Fecha Radicado]],Tabla1[[#This Row],[Plazo]],Festivos)))</f>
        <v/>
      </c>
      <c r="K3244" s="3" t="str">
        <f ca="1">IF(Tabla1[[#This Row],[Estado]]="No Aplica","",IF(Tabla1[[#This Row],[Estado]]="Con respuesta","Gestionado",IFERROR(NETWORKDAYS(TODAY(),Tabla1[[#This Row],[Fecha de Vencimiento]],Festivos),"")))</f>
        <v/>
      </c>
      <c r="L32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44" s="1"/>
      <c r="N3244" s="1"/>
      <c r="O3244" s="1"/>
      <c r="P3244" s="1" t="str">
        <f>_xlfn.IFNA(VLOOKUP(Tabla1[[#This Row],[Departamento]],Departamentos,2,FALSE),"")</f>
        <v/>
      </c>
      <c r="Q3244" s="1"/>
      <c r="R3244" s="1" t="str">
        <f>_xlfn.IFNA(VLOOKUP(Tabla1[[#This Row],[Municipio]],Municipios,2,FALSE),"")</f>
        <v/>
      </c>
      <c r="S3244" s="1"/>
      <c r="T3244" s="1"/>
      <c r="U3244" s="1"/>
      <c r="V3244" s="1"/>
      <c r="W3244" s="1"/>
      <c r="Z3244" s="1"/>
    </row>
    <row r="3245" spans="1:26">
      <c r="A3245" s="1"/>
      <c r="B3245" s="1"/>
      <c r="D3245" s="1"/>
      <c r="E3245" s="1"/>
      <c r="F3245" s="1"/>
      <c r="G3245" s="1"/>
      <c r="H3245" s="1"/>
      <c r="I3245" s="1" t="str">
        <f>IFERROR(VLOOKUP(Tabla1[[#This Row],[Tipo de Petición, queja o reclamo, queja o reclamo]],Tipif,2,0),"")</f>
        <v/>
      </c>
      <c r="J3245" s="2" t="str">
        <f>IF(Tabla1[[#This Row],[Fecha Radicado]]="","",IF(Tabla1[[#This Row],[Tipo de Petición, queja o reclamo, queja o reclamo]]="Sin término de respuesta","No aplica",WORKDAY(Tabla1[[#This Row],[Fecha Radicado]],Tabla1[[#This Row],[Plazo]],Festivos)))</f>
        <v/>
      </c>
      <c r="K3245" s="3" t="str">
        <f ca="1">IF(Tabla1[[#This Row],[Estado]]="No Aplica","",IF(Tabla1[[#This Row],[Estado]]="Con respuesta","Gestionado",IFERROR(NETWORKDAYS(TODAY(),Tabla1[[#This Row],[Fecha de Vencimiento]],Festivos),"")))</f>
        <v/>
      </c>
      <c r="L32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45" s="1"/>
      <c r="N3245" s="1"/>
      <c r="O3245" s="1"/>
      <c r="P3245" s="1" t="str">
        <f>_xlfn.IFNA(VLOOKUP(Tabla1[[#This Row],[Departamento]],Departamentos,2,FALSE),"")</f>
        <v/>
      </c>
      <c r="Q3245" s="1"/>
      <c r="R3245" s="1" t="str">
        <f>_xlfn.IFNA(VLOOKUP(Tabla1[[#This Row],[Municipio]],Municipios,2,FALSE),"")</f>
        <v/>
      </c>
      <c r="S3245" s="1"/>
      <c r="T3245" s="1"/>
      <c r="U3245" s="1"/>
      <c r="V3245" s="1"/>
      <c r="W3245" s="1"/>
      <c r="Z3245" s="1"/>
    </row>
    <row r="3246" spans="1:26">
      <c r="A3246" s="1"/>
      <c r="B3246" s="1"/>
      <c r="D3246" s="1"/>
      <c r="E3246" s="1"/>
      <c r="F3246" s="1"/>
      <c r="G3246" s="1"/>
      <c r="H3246" s="1"/>
      <c r="I3246" s="1" t="str">
        <f>IFERROR(VLOOKUP(Tabla1[[#This Row],[Tipo de Petición, queja o reclamo, queja o reclamo]],Tipif,2,0),"")</f>
        <v/>
      </c>
      <c r="J3246" s="2" t="str">
        <f>IF(Tabla1[[#This Row],[Fecha Radicado]]="","",IF(Tabla1[[#This Row],[Tipo de Petición, queja o reclamo, queja o reclamo]]="Sin término de respuesta","No aplica",WORKDAY(Tabla1[[#This Row],[Fecha Radicado]],Tabla1[[#This Row],[Plazo]],Festivos)))</f>
        <v/>
      </c>
      <c r="K3246" s="3" t="str">
        <f ca="1">IF(Tabla1[[#This Row],[Estado]]="No Aplica","",IF(Tabla1[[#This Row],[Estado]]="Con respuesta","Gestionado",IFERROR(NETWORKDAYS(TODAY(),Tabla1[[#This Row],[Fecha de Vencimiento]],Festivos),"")))</f>
        <v/>
      </c>
      <c r="L32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46" s="1"/>
      <c r="N3246" s="1"/>
      <c r="O3246" s="1"/>
      <c r="P3246" s="1" t="str">
        <f>_xlfn.IFNA(VLOOKUP(Tabla1[[#This Row],[Departamento]],Departamentos,2,FALSE),"")</f>
        <v/>
      </c>
      <c r="Q3246" s="1"/>
      <c r="R3246" s="1" t="str">
        <f>_xlfn.IFNA(VLOOKUP(Tabla1[[#This Row],[Municipio]],Municipios,2,FALSE),"")</f>
        <v/>
      </c>
      <c r="S3246" s="1"/>
      <c r="T3246" s="1"/>
      <c r="U3246" s="1"/>
      <c r="V3246" s="1"/>
      <c r="W3246" s="1"/>
      <c r="Z3246" s="1"/>
    </row>
    <row r="3247" spans="1:26">
      <c r="A3247" s="1"/>
      <c r="B3247" s="1"/>
      <c r="D3247" s="1"/>
      <c r="E3247" s="1"/>
      <c r="F3247" s="1"/>
      <c r="G3247" s="1"/>
      <c r="H3247" s="1"/>
      <c r="I3247" s="1" t="str">
        <f>IFERROR(VLOOKUP(Tabla1[[#This Row],[Tipo de Petición, queja o reclamo, queja o reclamo]],Tipif,2,0),"")</f>
        <v/>
      </c>
      <c r="J3247" s="2" t="str">
        <f>IF(Tabla1[[#This Row],[Fecha Radicado]]="","",IF(Tabla1[[#This Row],[Tipo de Petición, queja o reclamo, queja o reclamo]]="Sin término de respuesta","No aplica",WORKDAY(Tabla1[[#This Row],[Fecha Radicado]],Tabla1[[#This Row],[Plazo]],Festivos)))</f>
        <v/>
      </c>
      <c r="K3247" s="3" t="str">
        <f ca="1">IF(Tabla1[[#This Row],[Estado]]="No Aplica","",IF(Tabla1[[#This Row],[Estado]]="Con respuesta","Gestionado",IFERROR(NETWORKDAYS(TODAY(),Tabla1[[#This Row],[Fecha de Vencimiento]],Festivos),"")))</f>
        <v/>
      </c>
      <c r="L32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47" s="1"/>
      <c r="N3247" s="1"/>
      <c r="O3247" s="1"/>
      <c r="P3247" s="1" t="str">
        <f>_xlfn.IFNA(VLOOKUP(Tabla1[[#This Row],[Departamento]],Departamentos,2,FALSE),"")</f>
        <v/>
      </c>
      <c r="Q3247" s="1"/>
      <c r="R3247" s="1" t="str">
        <f>_xlfn.IFNA(VLOOKUP(Tabla1[[#This Row],[Municipio]],Municipios,2,FALSE),"")</f>
        <v/>
      </c>
      <c r="S3247" s="1"/>
      <c r="T3247" s="1"/>
      <c r="U3247" s="1"/>
      <c r="V3247" s="1"/>
      <c r="W3247" s="1"/>
      <c r="Z3247" s="1"/>
    </row>
    <row r="3248" spans="1:26">
      <c r="A3248" s="1"/>
      <c r="B3248" s="1"/>
      <c r="D3248" s="1"/>
      <c r="E3248" s="1"/>
      <c r="F3248" s="1"/>
      <c r="G3248" s="1"/>
      <c r="H3248" s="1"/>
      <c r="I3248" s="1" t="str">
        <f>IFERROR(VLOOKUP(Tabla1[[#This Row],[Tipo de Petición, queja o reclamo, queja o reclamo]],Tipif,2,0),"")</f>
        <v/>
      </c>
      <c r="J3248" s="2" t="str">
        <f>IF(Tabla1[[#This Row],[Fecha Radicado]]="","",IF(Tabla1[[#This Row],[Tipo de Petición, queja o reclamo, queja o reclamo]]="Sin término de respuesta","No aplica",WORKDAY(Tabla1[[#This Row],[Fecha Radicado]],Tabla1[[#This Row],[Plazo]],Festivos)))</f>
        <v/>
      </c>
      <c r="K3248" s="3" t="str">
        <f ca="1">IF(Tabla1[[#This Row],[Estado]]="No Aplica","",IF(Tabla1[[#This Row],[Estado]]="Con respuesta","Gestionado",IFERROR(NETWORKDAYS(TODAY(),Tabla1[[#This Row],[Fecha de Vencimiento]],Festivos),"")))</f>
        <v/>
      </c>
      <c r="L32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48" s="1"/>
      <c r="N3248" s="1"/>
      <c r="O3248" s="1"/>
      <c r="P3248" s="1" t="str">
        <f>_xlfn.IFNA(VLOOKUP(Tabla1[[#This Row],[Departamento]],Departamentos,2,FALSE),"")</f>
        <v/>
      </c>
      <c r="Q3248" s="1"/>
      <c r="R3248" s="1" t="str">
        <f>_xlfn.IFNA(VLOOKUP(Tabla1[[#This Row],[Municipio]],Municipios,2,FALSE),"")</f>
        <v/>
      </c>
      <c r="S3248" s="1"/>
      <c r="T3248" s="1"/>
      <c r="U3248" s="1"/>
      <c r="V3248" s="1"/>
      <c r="W3248" s="1"/>
      <c r="Z3248" s="1"/>
    </row>
    <row r="3249" spans="1:26">
      <c r="A3249" s="1"/>
      <c r="B3249" s="1"/>
      <c r="D3249" s="1"/>
      <c r="E3249" s="1"/>
      <c r="F3249" s="1"/>
      <c r="G3249" s="1"/>
      <c r="H3249" s="1"/>
      <c r="I3249" s="1" t="str">
        <f>IFERROR(VLOOKUP(Tabla1[[#This Row],[Tipo de Petición, queja o reclamo, queja o reclamo]],Tipif,2,0),"")</f>
        <v/>
      </c>
      <c r="J3249" s="2" t="str">
        <f>IF(Tabla1[[#This Row],[Fecha Radicado]]="","",IF(Tabla1[[#This Row],[Tipo de Petición, queja o reclamo, queja o reclamo]]="Sin término de respuesta","No aplica",WORKDAY(Tabla1[[#This Row],[Fecha Radicado]],Tabla1[[#This Row],[Plazo]],Festivos)))</f>
        <v/>
      </c>
      <c r="K3249" s="3" t="str">
        <f ca="1">IF(Tabla1[[#This Row],[Estado]]="No Aplica","",IF(Tabla1[[#This Row],[Estado]]="Con respuesta","Gestionado",IFERROR(NETWORKDAYS(TODAY(),Tabla1[[#This Row],[Fecha de Vencimiento]],Festivos),"")))</f>
        <v/>
      </c>
      <c r="L32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49" s="1"/>
      <c r="N3249" s="1"/>
      <c r="O3249" s="1"/>
      <c r="P3249" s="1" t="str">
        <f>_xlfn.IFNA(VLOOKUP(Tabla1[[#This Row],[Departamento]],Departamentos,2,FALSE),"")</f>
        <v/>
      </c>
      <c r="Q3249" s="1"/>
      <c r="R3249" s="1" t="str">
        <f>_xlfn.IFNA(VLOOKUP(Tabla1[[#This Row],[Municipio]],Municipios,2,FALSE),"")</f>
        <v/>
      </c>
      <c r="S3249" s="1"/>
      <c r="T3249" s="1"/>
      <c r="U3249" s="1"/>
      <c r="V3249" s="1"/>
      <c r="W3249" s="1"/>
      <c r="Z3249" s="1"/>
    </row>
    <row r="3250" spans="1:26">
      <c r="A3250" s="1"/>
      <c r="B3250" s="1"/>
      <c r="D3250" s="1"/>
      <c r="E3250" s="1"/>
      <c r="F3250" s="1"/>
      <c r="G3250" s="1"/>
      <c r="H3250" s="1"/>
      <c r="I3250" s="1" t="str">
        <f>IFERROR(VLOOKUP(Tabla1[[#This Row],[Tipo de Petición, queja o reclamo, queja o reclamo]],Tipif,2,0),"")</f>
        <v/>
      </c>
      <c r="J3250" s="2" t="str">
        <f>IF(Tabla1[[#This Row],[Fecha Radicado]]="","",IF(Tabla1[[#This Row],[Tipo de Petición, queja o reclamo, queja o reclamo]]="Sin término de respuesta","No aplica",WORKDAY(Tabla1[[#This Row],[Fecha Radicado]],Tabla1[[#This Row],[Plazo]],Festivos)))</f>
        <v/>
      </c>
      <c r="K3250" s="3" t="str">
        <f ca="1">IF(Tabla1[[#This Row],[Estado]]="No Aplica","",IF(Tabla1[[#This Row],[Estado]]="Con respuesta","Gestionado",IFERROR(NETWORKDAYS(TODAY(),Tabla1[[#This Row],[Fecha de Vencimiento]],Festivos),"")))</f>
        <v/>
      </c>
      <c r="L32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50" s="1"/>
      <c r="N3250" s="1"/>
      <c r="O3250" s="1"/>
      <c r="P3250" s="1" t="str">
        <f>_xlfn.IFNA(VLOOKUP(Tabla1[[#This Row],[Departamento]],Departamentos,2,FALSE),"")</f>
        <v/>
      </c>
      <c r="Q3250" s="1"/>
      <c r="R3250" s="1" t="str">
        <f>_xlfn.IFNA(VLOOKUP(Tabla1[[#This Row],[Municipio]],Municipios,2,FALSE),"")</f>
        <v/>
      </c>
      <c r="S3250" s="1"/>
      <c r="T3250" s="1"/>
      <c r="U3250" s="1"/>
      <c r="V3250" s="1"/>
      <c r="W3250" s="1"/>
      <c r="Z3250" s="1"/>
    </row>
    <row r="3251" spans="1:26">
      <c r="A3251" s="1"/>
      <c r="B3251" s="1"/>
      <c r="D3251" s="1"/>
      <c r="E3251" s="1"/>
      <c r="F3251" s="1"/>
      <c r="G3251" s="1"/>
      <c r="H3251" s="1"/>
      <c r="I3251" s="1" t="str">
        <f>IFERROR(VLOOKUP(Tabla1[[#This Row],[Tipo de Petición, queja o reclamo, queja o reclamo]],Tipif,2,0),"")</f>
        <v/>
      </c>
      <c r="J3251" s="2" t="str">
        <f>IF(Tabla1[[#This Row],[Fecha Radicado]]="","",IF(Tabla1[[#This Row],[Tipo de Petición, queja o reclamo, queja o reclamo]]="Sin término de respuesta","No aplica",WORKDAY(Tabla1[[#This Row],[Fecha Radicado]],Tabla1[[#This Row],[Plazo]],Festivos)))</f>
        <v/>
      </c>
      <c r="K3251" s="3" t="str">
        <f ca="1">IF(Tabla1[[#This Row],[Estado]]="No Aplica","",IF(Tabla1[[#This Row],[Estado]]="Con respuesta","Gestionado",IFERROR(NETWORKDAYS(TODAY(),Tabla1[[#This Row],[Fecha de Vencimiento]],Festivos),"")))</f>
        <v/>
      </c>
      <c r="L32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51" s="1"/>
      <c r="N3251" s="1"/>
      <c r="O3251" s="1"/>
      <c r="P3251" s="1" t="str">
        <f>_xlfn.IFNA(VLOOKUP(Tabla1[[#This Row],[Departamento]],Departamentos,2,FALSE),"")</f>
        <v/>
      </c>
      <c r="Q3251" s="1"/>
      <c r="R3251" s="1" t="str">
        <f>_xlfn.IFNA(VLOOKUP(Tabla1[[#This Row],[Municipio]],Municipios,2,FALSE),"")</f>
        <v/>
      </c>
      <c r="S3251" s="1"/>
      <c r="T3251" s="1"/>
      <c r="U3251" s="1"/>
      <c r="V3251" s="1"/>
      <c r="W3251" s="1"/>
      <c r="Z3251" s="1"/>
    </row>
    <row r="3252" spans="1:26">
      <c r="A3252" s="1"/>
      <c r="B3252" s="1"/>
      <c r="D3252" s="1"/>
      <c r="E3252" s="1"/>
      <c r="F3252" s="1"/>
      <c r="G3252" s="1"/>
      <c r="H3252" s="1"/>
      <c r="I3252" s="1" t="str">
        <f>IFERROR(VLOOKUP(Tabla1[[#This Row],[Tipo de Petición, queja o reclamo, queja o reclamo]],Tipif,2,0),"")</f>
        <v/>
      </c>
      <c r="J3252" s="2" t="str">
        <f>IF(Tabla1[[#This Row],[Fecha Radicado]]="","",IF(Tabla1[[#This Row],[Tipo de Petición, queja o reclamo, queja o reclamo]]="Sin término de respuesta","No aplica",WORKDAY(Tabla1[[#This Row],[Fecha Radicado]],Tabla1[[#This Row],[Plazo]],Festivos)))</f>
        <v/>
      </c>
      <c r="K3252" s="3" t="str">
        <f ca="1">IF(Tabla1[[#This Row],[Estado]]="No Aplica","",IF(Tabla1[[#This Row],[Estado]]="Con respuesta","Gestionado",IFERROR(NETWORKDAYS(TODAY(),Tabla1[[#This Row],[Fecha de Vencimiento]],Festivos),"")))</f>
        <v/>
      </c>
      <c r="L32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52" s="1"/>
      <c r="N3252" s="1"/>
      <c r="O3252" s="1"/>
      <c r="P3252" s="1" t="str">
        <f>_xlfn.IFNA(VLOOKUP(Tabla1[[#This Row],[Departamento]],Departamentos,2,FALSE),"")</f>
        <v/>
      </c>
      <c r="Q3252" s="1"/>
      <c r="R3252" s="1" t="str">
        <f>_xlfn.IFNA(VLOOKUP(Tabla1[[#This Row],[Municipio]],Municipios,2,FALSE),"")</f>
        <v/>
      </c>
      <c r="S3252" s="1"/>
      <c r="T3252" s="1"/>
      <c r="U3252" s="1"/>
      <c r="V3252" s="1"/>
      <c r="W3252" s="1"/>
      <c r="Z3252" s="1"/>
    </row>
    <row r="3253" spans="1:26">
      <c r="A3253" s="1"/>
      <c r="B3253" s="1"/>
      <c r="D3253" s="1"/>
      <c r="E3253" s="1"/>
      <c r="F3253" s="1"/>
      <c r="G3253" s="1"/>
      <c r="H3253" s="1"/>
      <c r="I3253" s="1" t="str">
        <f>IFERROR(VLOOKUP(Tabla1[[#This Row],[Tipo de Petición, queja o reclamo, queja o reclamo]],Tipif,2,0),"")</f>
        <v/>
      </c>
      <c r="J3253" s="2" t="str">
        <f>IF(Tabla1[[#This Row],[Fecha Radicado]]="","",IF(Tabla1[[#This Row],[Tipo de Petición, queja o reclamo, queja o reclamo]]="Sin término de respuesta","No aplica",WORKDAY(Tabla1[[#This Row],[Fecha Radicado]],Tabla1[[#This Row],[Plazo]],Festivos)))</f>
        <v/>
      </c>
      <c r="K3253" s="3" t="str">
        <f ca="1">IF(Tabla1[[#This Row],[Estado]]="No Aplica","",IF(Tabla1[[#This Row],[Estado]]="Con respuesta","Gestionado",IFERROR(NETWORKDAYS(TODAY(),Tabla1[[#This Row],[Fecha de Vencimiento]],Festivos),"")))</f>
        <v/>
      </c>
      <c r="L32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53" s="1"/>
      <c r="N3253" s="1"/>
      <c r="O3253" s="1"/>
      <c r="P3253" s="1" t="str">
        <f>_xlfn.IFNA(VLOOKUP(Tabla1[[#This Row],[Departamento]],Departamentos,2,FALSE),"")</f>
        <v/>
      </c>
      <c r="Q3253" s="1"/>
      <c r="R3253" s="1" t="str">
        <f>_xlfn.IFNA(VLOOKUP(Tabla1[[#This Row],[Municipio]],Municipios,2,FALSE),"")</f>
        <v/>
      </c>
      <c r="S3253" s="1"/>
      <c r="T3253" s="1"/>
      <c r="U3253" s="1"/>
      <c r="V3253" s="1"/>
      <c r="W3253" s="1"/>
      <c r="Z3253" s="1"/>
    </row>
    <row r="3254" spans="1:26">
      <c r="A3254" s="1"/>
      <c r="B3254" s="1"/>
      <c r="D3254" s="1"/>
      <c r="E3254" s="1"/>
      <c r="F3254" s="1"/>
      <c r="G3254" s="1"/>
      <c r="H3254" s="1"/>
      <c r="I3254" s="1" t="str">
        <f>IFERROR(VLOOKUP(Tabla1[[#This Row],[Tipo de Petición, queja o reclamo, queja o reclamo]],Tipif,2,0),"")</f>
        <v/>
      </c>
      <c r="J3254" s="2" t="str">
        <f>IF(Tabla1[[#This Row],[Fecha Radicado]]="","",IF(Tabla1[[#This Row],[Tipo de Petición, queja o reclamo, queja o reclamo]]="Sin término de respuesta","No aplica",WORKDAY(Tabla1[[#This Row],[Fecha Radicado]],Tabla1[[#This Row],[Plazo]],Festivos)))</f>
        <v/>
      </c>
      <c r="K3254" s="3" t="str">
        <f ca="1">IF(Tabla1[[#This Row],[Estado]]="No Aplica","",IF(Tabla1[[#This Row],[Estado]]="Con respuesta","Gestionado",IFERROR(NETWORKDAYS(TODAY(),Tabla1[[#This Row],[Fecha de Vencimiento]],Festivos),"")))</f>
        <v/>
      </c>
      <c r="L32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54" s="1"/>
      <c r="N3254" s="1"/>
      <c r="O3254" s="1"/>
      <c r="P3254" s="1" t="str">
        <f>_xlfn.IFNA(VLOOKUP(Tabla1[[#This Row],[Departamento]],Departamentos,2,FALSE),"")</f>
        <v/>
      </c>
      <c r="Q3254" s="1"/>
      <c r="R3254" s="1" t="str">
        <f>_xlfn.IFNA(VLOOKUP(Tabla1[[#This Row],[Municipio]],Municipios,2,FALSE),"")</f>
        <v/>
      </c>
      <c r="S3254" s="1"/>
      <c r="T3254" s="1"/>
      <c r="U3254" s="1"/>
      <c r="V3254" s="1"/>
      <c r="W3254" s="1"/>
      <c r="Z3254" s="1"/>
    </row>
    <row r="3255" spans="1:26">
      <c r="A3255" s="1"/>
      <c r="B3255" s="1"/>
      <c r="D3255" s="1"/>
      <c r="E3255" s="1"/>
      <c r="F3255" s="1"/>
      <c r="G3255" s="1"/>
      <c r="H3255" s="1"/>
      <c r="I3255" s="1" t="str">
        <f>IFERROR(VLOOKUP(Tabla1[[#This Row],[Tipo de Petición, queja o reclamo, queja o reclamo]],Tipif,2,0),"")</f>
        <v/>
      </c>
      <c r="J3255" s="2" t="str">
        <f>IF(Tabla1[[#This Row],[Fecha Radicado]]="","",IF(Tabla1[[#This Row],[Tipo de Petición, queja o reclamo, queja o reclamo]]="Sin término de respuesta","No aplica",WORKDAY(Tabla1[[#This Row],[Fecha Radicado]],Tabla1[[#This Row],[Plazo]],Festivos)))</f>
        <v/>
      </c>
      <c r="K3255" s="3" t="str">
        <f ca="1">IF(Tabla1[[#This Row],[Estado]]="No Aplica","",IF(Tabla1[[#This Row],[Estado]]="Con respuesta","Gestionado",IFERROR(NETWORKDAYS(TODAY(),Tabla1[[#This Row],[Fecha de Vencimiento]],Festivos),"")))</f>
        <v/>
      </c>
      <c r="L32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55" s="1"/>
      <c r="N3255" s="1"/>
      <c r="O3255" s="1"/>
      <c r="P3255" s="1" t="str">
        <f>_xlfn.IFNA(VLOOKUP(Tabla1[[#This Row],[Departamento]],Departamentos,2,FALSE),"")</f>
        <v/>
      </c>
      <c r="Q3255" s="1"/>
      <c r="R3255" s="1" t="str">
        <f>_xlfn.IFNA(VLOOKUP(Tabla1[[#This Row],[Municipio]],Municipios,2,FALSE),"")</f>
        <v/>
      </c>
      <c r="S3255" s="1"/>
      <c r="T3255" s="1"/>
      <c r="U3255" s="1"/>
      <c r="V3255" s="1"/>
      <c r="W3255" s="1"/>
      <c r="Z3255" s="1"/>
    </row>
    <row r="3256" spans="1:26">
      <c r="A3256" s="1"/>
      <c r="B3256" s="1"/>
      <c r="D3256" s="1"/>
      <c r="E3256" s="1"/>
      <c r="F3256" s="1"/>
      <c r="G3256" s="1"/>
      <c r="H3256" s="1"/>
      <c r="I3256" s="1" t="str">
        <f>IFERROR(VLOOKUP(Tabla1[[#This Row],[Tipo de Petición, queja o reclamo, queja o reclamo]],Tipif,2,0),"")</f>
        <v/>
      </c>
      <c r="J3256" s="2" t="str">
        <f>IF(Tabla1[[#This Row],[Fecha Radicado]]="","",IF(Tabla1[[#This Row],[Tipo de Petición, queja o reclamo, queja o reclamo]]="Sin término de respuesta","No aplica",WORKDAY(Tabla1[[#This Row],[Fecha Radicado]],Tabla1[[#This Row],[Plazo]],Festivos)))</f>
        <v/>
      </c>
      <c r="K3256" s="3" t="str">
        <f ca="1">IF(Tabla1[[#This Row],[Estado]]="No Aplica","",IF(Tabla1[[#This Row],[Estado]]="Con respuesta","Gestionado",IFERROR(NETWORKDAYS(TODAY(),Tabla1[[#This Row],[Fecha de Vencimiento]],Festivos),"")))</f>
        <v/>
      </c>
      <c r="L32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56" s="1"/>
      <c r="N3256" s="1"/>
      <c r="O3256" s="1"/>
      <c r="P3256" s="1" t="str">
        <f>_xlfn.IFNA(VLOOKUP(Tabla1[[#This Row],[Departamento]],Departamentos,2,FALSE),"")</f>
        <v/>
      </c>
      <c r="Q3256" s="1"/>
      <c r="R3256" s="1" t="str">
        <f>_xlfn.IFNA(VLOOKUP(Tabla1[[#This Row],[Municipio]],Municipios,2,FALSE),"")</f>
        <v/>
      </c>
      <c r="S3256" s="1"/>
      <c r="T3256" s="1"/>
      <c r="U3256" s="1"/>
      <c r="V3256" s="1"/>
      <c r="W3256" s="1"/>
      <c r="Z3256" s="1"/>
    </row>
    <row r="3257" spans="1:26">
      <c r="A3257" s="1"/>
      <c r="B3257" s="1"/>
      <c r="D3257" s="1"/>
      <c r="E3257" s="1"/>
      <c r="F3257" s="1"/>
      <c r="G3257" s="1"/>
      <c r="H3257" s="1"/>
      <c r="I3257" s="1" t="str">
        <f>IFERROR(VLOOKUP(Tabla1[[#This Row],[Tipo de Petición, queja o reclamo, queja o reclamo]],Tipif,2,0),"")</f>
        <v/>
      </c>
      <c r="J3257" s="2" t="str">
        <f>IF(Tabla1[[#This Row],[Fecha Radicado]]="","",IF(Tabla1[[#This Row],[Tipo de Petición, queja o reclamo, queja o reclamo]]="Sin término de respuesta","No aplica",WORKDAY(Tabla1[[#This Row],[Fecha Radicado]],Tabla1[[#This Row],[Plazo]],Festivos)))</f>
        <v/>
      </c>
      <c r="K3257" s="3" t="str">
        <f ca="1">IF(Tabla1[[#This Row],[Estado]]="No Aplica","",IF(Tabla1[[#This Row],[Estado]]="Con respuesta","Gestionado",IFERROR(NETWORKDAYS(TODAY(),Tabla1[[#This Row],[Fecha de Vencimiento]],Festivos),"")))</f>
        <v/>
      </c>
      <c r="L32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57" s="1"/>
      <c r="N3257" s="1"/>
      <c r="O3257" s="1"/>
      <c r="P3257" s="1" t="str">
        <f>_xlfn.IFNA(VLOOKUP(Tabla1[[#This Row],[Departamento]],Departamentos,2,FALSE),"")</f>
        <v/>
      </c>
      <c r="Q3257" s="1"/>
      <c r="R3257" s="1" t="str">
        <f>_xlfn.IFNA(VLOOKUP(Tabla1[[#This Row],[Municipio]],Municipios,2,FALSE),"")</f>
        <v/>
      </c>
      <c r="S3257" s="1"/>
      <c r="T3257" s="1"/>
      <c r="U3257" s="1"/>
      <c r="V3257" s="1"/>
      <c r="W3257" s="1"/>
      <c r="Z3257" s="1"/>
    </row>
    <row r="3258" spans="1:26">
      <c r="A3258" s="1"/>
      <c r="B3258" s="1"/>
      <c r="D3258" s="1"/>
      <c r="E3258" s="1"/>
      <c r="F3258" s="1"/>
      <c r="G3258" s="1"/>
      <c r="H3258" s="1"/>
      <c r="I3258" s="1" t="str">
        <f>IFERROR(VLOOKUP(Tabla1[[#This Row],[Tipo de Petición, queja o reclamo, queja o reclamo]],Tipif,2,0),"")</f>
        <v/>
      </c>
      <c r="J3258" s="2" t="str">
        <f>IF(Tabla1[[#This Row],[Fecha Radicado]]="","",IF(Tabla1[[#This Row],[Tipo de Petición, queja o reclamo, queja o reclamo]]="Sin término de respuesta","No aplica",WORKDAY(Tabla1[[#This Row],[Fecha Radicado]],Tabla1[[#This Row],[Plazo]],Festivos)))</f>
        <v/>
      </c>
      <c r="K3258" s="3" t="str">
        <f ca="1">IF(Tabla1[[#This Row],[Estado]]="No Aplica","",IF(Tabla1[[#This Row],[Estado]]="Con respuesta","Gestionado",IFERROR(NETWORKDAYS(TODAY(),Tabla1[[#This Row],[Fecha de Vencimiento]],Festivos),"")))</f>
        <v/>
      </c>
      <c r="L32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58" s="1"/>
      <c r="N3258" s="1"/>
      <c r="O3258" s="1"/>
      <c r="P3258" s="1" t="str">
        <f>_xlfn.IFNA(VLOOKUP(Tabla1[[#This Row],[Departamento]],Departamentos,2,FALSE),"")</f>
        <v/>
      </c>
      <c r="Q3258" s="1"/>
      <c r="R3258" s="1" t="str">
        <f>_xlfn.IFNA(VLOOKUP(Tabla1[[#This Row],[Municipio]],Municipios,2,FALSE),"")</f>
        <v/>
      </c>
      <c r="S3258" s="1"/>
      <c r="T3258" s="1"/>
      <c r="U3258" s="1"/>
      <c r="V3258" s="1"/>
      <c r="W3258" s="1"/>
      <c r="Z3258" s="1"/>
    </row>
    <row r="3259" spans="1:26">
      <c r="A3259" s="1"/>
      <c r="B3259" s="1"/>
      <c r="D3259" s="1"/>
      <c r="E3259" s="1"/>
      <c r="F3259" s="1"/>
      <c r="G3259" s="1"/>
      <c r="H3259" s="1"/>
      <c r="I3259" s="1" t="str">
        <f>IFERROR(VLOOKUP(Tabla1[[#This Row],[Tipo de Petición, queja o reclamo, queja o reclamo]],Tipif,2,0),"")</f>
        <v/>
      </c>
      <c r="J3259" s="2" t="str">
        <f>IF(Tabla1[[#This Row],[Fecha Radicado]]="","",IF(Tabla1[[#This Row],[Tipo de Petición, queja o reclamo, queja o reclamo]]="Sin término de respuesta","No aplica",WORKDAY(Tabla1[[#This Row],[Fecha Radicado]],Tabla1[[#This Row],[Plazo]],Festivos)))</f>
        <v/>
      </c>
      <c r="K3259" s="3" t="str">
        <f ca="1">IF(Tabla1[[#This Row],[Estado]]="No Aplica","",IF(Tabla1[[#This Row],[Estado]]="Con respuesta","Gestionado",IFERROR(NETWORKDAYS(TODAY(),Tabla1[[#This Row],[Fecha de Vencimiento]],Festivos),"")))</f>
        <v/>
      </c>
      <c r="L32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59" s="1"/>
      <c r="N3259" s="1"/>
      <c r="O3259" s="1"/>
      <c r="P3259" s="1" t="str">
        <f>_xlfn.IFNA(VLOOKUP(Tabla1[[#This Row],[Departamento]],Departamentos,2,FALSE),"")</f>
        <v/>
      </c>
      <c r="Q3259" s="1"/>
      <c r="R3259" s="1" t="str">
        <f>_xlfn.IFNA(VLOOKUP(Tabla1[[#This Row],[Municipio]],Municipios,2,FALSE),"")</f>
        <v/>
      </c>
      <c r="S3259" s="1"/>
      <c r="T3259" s="1"/>
      <c r="U3259" s="1"/>
      <c r="V3259" s="1"/>
      <c r="W3259" s="1"/>
      <c r="Z3259" s="1"/>
    </row>
    <row r="3260" spans="1:26">
      <c r="A3260" s="1"/>
      <c r="B3260" s="1"/>
      <c r="D3260" s="1"/>
      <c r="E3260" s="1"/>
      <c r="F3260" s="1"/>
      <c r="G3260" s="1"/>
      <c r="H3260" s="1"/>
      <c r="I3260" s="1" t="str">
        <f>IFERROR(VLOOKUP(Tabla1[[#This Row],[Tipo de Petición, queja o reclamo, queja o reclamo]],Tipif,2,0),"")</f>
        <v/>
      </c>
      <c r="J3260" s="2" t="str">
        <f>IF(Tabla1[[#This Row],[Fecha Radicado]]="","",IF(Tabla1[[#This Row],[Tipo de Petición, queja o reclamo, queja o reclamo]]="Sin término de respuesta","No aplica",WORKDAY(Tabla1[[#This Row],[Fecha Radicado]],Tabla1[[#This Row],[Plazo]],Festivos)))</f>
        <v/>
      </c>
      <c r="K3260" s="3" t="str">
        <f ca="1">IF(Tabla1[[#This Row],[Estado]]="No Aplica","",IF(Tabla1[[#This Row],[Estado]]="Con respuesta","Gestionado",IFERROR(NETWORKDAYS(TODAY(),Tabla1[[#This Row],[Fecha de Vencimiento]],Festivos),"")))</f>
        <v/>
      </c>
      <c r="L32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60" s="1"/>
      <c r="N3260" s="1"/>
      <c r="O3260" s="1"/>
      <c r="P3260" s="1" t="str">
        <f>_xlfn.IFNA(VLOOKUP(Tabla1[[#This Row],[Departamento]],Departamentos,2,FALSE),"")</f>
        <v/>
      </c>
      <c r="Q3260" s="1"/>
      <c r="R3260" s="1" t="str">
        <f>_xlfn.IFNA(VLOOKUP(Tabla1[[#This Row],[Municipio]],Municipios,2,FALSE),"")</f>
        <v/>
      </c>
      <c r="S3260" s="1"/>
      <c r="T3260" s="1"/>
      <c r="U3260" s="1"/>
      <c r="V3260" s="1"/>
      <c r="W3260" s="1"/>
      <c r="Z3260" s="1"/>
    </row>
    <row r="3261" spans="1:26">
      <c r="A3261" s="1"/>
      <c r="B3261" s="1"/>
      <c r="D3261" s="1"/>
      <c r="E3261" s="1"/>
      <c r="F3261" s="1"/>
      <c r="G3261" s="1"/>
      <c r="H3261" s="1"/>
      <c r="I3261" s="1" t="str">
        <f>IFERROR(VLOOKUP(Tabla1[[#This Row],[Tipo de Petición, queja o reclamo, queja o reclamo]],Tipif,2,0),"")</f>
        <v/>
      </c>
      <c r="J3261" s="2" t="str">
        <f>IF(Tabla1[[#This Row],[Fecha Radicado]]="","",IF(Tabla1[[#This Row],[Tipo de Petición, queja o reclamo, queja o reclamo]]="Sin término de respuesta","No aplica",WORKDAY(Tabla1[[#This Row],[Fecha Radicado]],Tabla1[[#This Row],[Plazo]],Festivos)))</f>
        <v/>
      </c>
      <c r="K3261" s="3" t="str">
        <f ca="1">IF(Tabla1[[#This Row],[Estado]]="No Aplica","",IF(Tabla1[[#This Row],[Estado]]="Con respuesta","Gestionado",IFERROR(NETWORKDAYS(TODAY(),Tabla1[[#This Row],[Fecha de Vencimiento]],Festivos),"")))</f>
        <v/>
      </c>
      <c r="L32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61" s="1"/>
      <c r="N3261" s="1"/>
      <c r="O3261" s="1"/>
      <c r="P3261" s="1" t="str">
        <f>_xlfn.IFNA(VLOOKUP(Tabla1[[#This Row],[Departamento]],Departamentos,2,FALSE),"")</f>
        <v/>
      </c>
      <c r="Q3261" s="1"/>
      <c r="R3261" s="1" t="str">
        <f>_xlfn.IFNA(VLOOKUP(Tabla1[[#This Row],[Municipio]],Municipios,2,FALSE),"")</f>
        <v/>
      </c>
      <c r="S3261" s="1"/>
      <c r="T3261" s="1"/>
      <c r="U3261" s="1"/>
      <c r="V3261" s="1"/>
      <c r="W3261" s="1"/>
      <c r="Z3261" s="1"/>
    </row>
    <row r="3262" spans="1:26">
      <c r="A3262" s="1"/>
      <c r="B3262" s="1"/>
      <c r="D3262" s="1"/>
      <c r="E3262" s="1"/>
      <c r="F3262" s="1"/>
      <c r="G3262" s="1"/>
      <c r="H3262" s="1"/>
      <c r="I3262" s="1" t="str">
        <f>IFERROR(VLOOKUP(Tabla1[[#This Row],[Tipo de Petición, queja o reclamo, queja o reclamo]],Tipif,2,0),"")</f>
        <v/>
      </c>
      <c r="J3262" s="2" t="str">
        <f>IF(Tabla1[[#This Row],[Fecha Radicado]]="","",IF(Tabla1[[#This Row],[Tipo de Petición, queja o reclamo, queja o reclamo]]="Sin término de respuesta","No aplica",WORKDAY(Tabla1[[#This Row],[Fecha Radicado]],Tabla1[[#This Row],[Plazo]],Festivos)))</f>
        <v/>
      </c>
      <c r="K3262" s="3" t="str">
        <f ca="1">IF(Tabla1[[#This Row],[Estado]]="No Aplica","",IF(Tabla1[[#This Row],[Estado]]="Con respuesta","Gestionado",IFERROR(NETWORKDAYS(TODAY(),Tabla1[[#This Row],[Fecha de Vencimiento]],Festivos),"")))</f>
        <v/>
      </c>
      <c r="L32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62" s="1"/>
      <c r="N3262" s="1"/>
      <c r="O3262" s="1"/>
      <c r="P3262" s="1" t="str">
        <f>_xlfn.IFNA(VLOOKUP(Tabla1[[#This Row],[Departamento]],Departamentos,2,FALSE),"")</f>
        <v/>
      </c>
      <c r="Q3262" s="1"/>
      <c r="R3262" s="1" t="str">
        <f>_xlfn.IFNA(VLOOKUP(Tabla1[[#This Row],[Municipio]],Municipios,2,FALSE),"")</f>
        <v/>
      </c>
      <c r="S3262" s="1"/>
      <c r="T3262" s="1"/>
      <c r="U3262" s="1"/>
      <c r="V3262" s="1"/>
      <c r="W3262" s="1"/>
      <c r="Z3262" s="1"/>
    </row>
    <row r="3263" spans="1:26">
      <c r="A3263" s="1"/>
      <c r="B3263" s="1"/>
      <c r="D3263" s="1"/>
      <c r="E3263" s="1"/>
      <c r="F3263" s="1"/>
      <c r="G3263" s="1"/>
      <c r="H3263" s="1"/>
      <c r="I3263" s="1" t="str">
        <f>IFERROR(VLOOKUP(Tabla1[[#This Row],[Tipo de Petición, queja o reclamo, queja o reclamo]],Tipif,2,0),"")</f>
        <v/>
      </c>
      <c r="J3263" s="2" t="str">
        <f>IF(Tabla1[[#This Row],[Fecha Radicado]]="","",IF(Tabla1[[#This Row],[Tipo de Petición, queja o reclamo, queja o reclamo]]="Sin término de respuesta","No aplica",WORKDAY(Tabla1[[#This Row],[Fecha Radicado]],Tabla1[[#This Row],[Plazo]],Festivos)))</f>
        <v/>
      </c>
      <c r="K3263" s="3" t="str">
        <f ca="1">IF(Tabla1[[#This Row],[Estado]]="No Aplica","",IF(Tabla1[[#This Row],[Estado]]="Con respuesta","Gestionado",IFERROR(NETWORKDAYS(TODAY(),Tabla1[[#This Row],[Fecha de Vencimiento]],Festivos),"")))</f>
        <v/>
      </c>
      <c r="L32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63" s="1"/>
      <c r="N3263" s="1"/>
      <c r="O3263" s="1"/>
      <c r="P3263" s="1" t="str">
        <f>_xlfn.IFNA(VLOOKUP(Tabla1[[#This Row],[Departamento]],Departamentos,2,FALSE),"")</f>
        <v/>
      </c>
      <c r="Q3263" s="1"/>
      <c r="R3263" s="1" t="str">
        <f>_xlfn.IFNA(VLOOKUP(Tabla1[[#This Row],[Municipio]],Municipios,2,FALSE),"")</f>
        <v/>
      </c>
      <c r="S3263" s="1"/>
      <c r="T3263" s="1"/>
      <c r="U3263" s="1"/>
      <c r="V3263" s="1"/>
      <c r="W3263" s="1"/>
      <c r="Z3263" s="1"/>
    </row>
    <row r="3264" spans="1:26">
      <c r="A3264" s="1"/>
      <c r="B3264" s="1"/>
      <c r="D3264" s="1"/>
      <c r="E3264" s="1"/>
      <c r="F3264" s="1"/>
      <c r="G3264" s="1"/>
      <c r="H3264" s="1"/>
      <c r="I3264" s="1" t="str">
        <f>IFERROR(VLOOKUP(Tabla1[[#This Row],[Tipo de Petición, queja o reclamo, queja o reclamo]],Tipif,2,0),"")</f>
        <v/>
      </c>
      <c r="J3264" s="2" t="str">
        <f>IF(Tabla1[[#This Row],[Fecha Radicado]]="","",IF(Tabla1[[#This Row],[Tipo de Petición, queja o reclamo, queja o reclamo]]="Sin término de respuesta","No aplica",WORKDAY(Tabla1[[#This Row],[Fecha Radicado]],Tabla1[[#This Row],[Plazo]],Festivos)))</f>
        <v/>
      </c>
      <c r="K3264" s="3" t="str">
        <f ca="1">IF(Tabla1[[#This Row],[Estado]]="No Aplica","",IF(Tabla1[[#This Row],[Estado]]="Con respuesta","Gestionado",IFERROR(NETWORKDAYS(TODAY(),Tabla1[[#This Row],[Fecha de Vencimiento]],Festivos),"")))</f>
        <v/>
      </c>
      <c r="L32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64" s="1"/>
      <c r="N3264" s="1"/>
      <c r="O3264" s="1"/>
      <c r="P3264" s="1" t="str">
        <f>_xlfn.IFNA(VLOOKUP(Tabla1[[#This Row],[Departamento]],Departamentos,2,FALSE),"")</f>
        <v/>
      </c>
      <c r="Q3264" s="1"/>
      <c r="R3264" s="1" t="str">
        <f>_xlfn.IFNA(VLOOKUP(Tabla1[[#This Row],[Municipio]],Municipios,2,FALSE),"")</f>
        <v/>
      </c>
      <c r="S3264" s="1"/>
      <c r="T3264" s="1"/>
      <c r="U3264" s="1"/>
      <c r="V3264" s="1"/>
      <c r="W3264" s="1"/>
      <c r="Z3264" s="1"/>
    </row>
    <row r="3265" spans="1:26">
      <c r="A3265" s="1"/>
      <c r="B3265" s="1"/>
      <c r="D3265" s="1"/>
      <c r="E3265" s="1"/>
      <c r="F3265" s="1"/>
      <c r="G3265" s="1"/>
      <c r="H3265" s="1"/>
      <c r="I3265" s="1" t="str">
        <f>IFERROR(VLOOKUP(Tabla1[[#This Row],[Tipo de Petición, queja o reclamo, queja o reclamo]],Tipif,2,0),"")</f>
        <v/>
      </c>
      <c r="J3265" s="2" t="str">
        <f>IF(Tabla1[[#This Row],[Fecha Radicado]]="","",IF(Tabla1[[#This Row],[Tipo de Petición, queja o reclamo, queja o reclamo]]="Sin término de respuesta","No aplica",WORKDAY(Tabla1[[#This Row],[Fecha Radicado]],Tabla1[[#This Row],[Plazo]],Festivos)))</f>
        <v/>
      </c>
      <c r="K3265" s="3" t="str">
        <f ca="1">IF(Tabla1[[#This Row],[Estado]]="No Aplica","",IF(Tabla1[[#This Row],[Estado]]="Con respuesta","Gestionado",IFERROR(NETWORKDAYS(TODAY(),Tabla1[[#This Row],[Fecha de Vencimiento]],Festivos),"")))</f>
        <v/>
      </c>
      <c r="L32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65" s="1"/>
      <c r="N3265" s="1"/>
      <c r="O3265" s="1"/>
      <c r="P3265" s="1" t="str">
        <f>_xlfn.IFNA(VLOOKUP(Tabla1[[#This Row],[Departamento]],Departamentos,2,FALSE),"")</f>
        <v/>
      </c>
      <c r="Q3265" s="1"/>
      <c r="R3265" s="1" t="str">
        <f>_xlfn.IFNA(VLOOKUP(Tabla1[[#This Row],[Municipio]],Municipios,2,FALSE),"")</f>
        <v/>
      </c>
      <c r="S3265" s="1"/>
      <c r="T3265" s="1"/>
      <c r="U3265" s="1"/>
      <c r="V3265" s="1"/>
      <c r="W3265" s="1"/>
      <c r="Z3265" s="1"/>
    </row>
    <row r="3266" spans="1:26">
      <c r="A3266" s="1"/>
      <c r="B3266" s="1"/>
      <c r="D3266" s="1"/>
      <c r="E3266" s="1"/>
      <c r="F3266" s="1"/>
      <c r="G3266" s="1"/>
      <c r="H3266" s="1"/>
      <c r="I3266" s="1" t="str">
        <f>IFERROR(VLOOKUP(Tabla1[[#This Row],[Tipo de Petición, queja o reclamo, queja o reclamo]],Tipif,2,0),"")</f>
        <v/>
      </c>
      <c r="J3266" s="2" t="str">
        <f>IF(Tabla1[[#This Row],[Fecha Radicado]]="","",IF(Tabla1[[#This Row],[Tipo de Petición, queja o reclamo, queja o reclamo]]="Sin término de respuesta","No aplica",WORKDAY(Tabla1[[#This Row],[Fecha Radicado]],Tabla1[[#This Row],[Plazo]],Festivos)))</f>
        <v/>
      </c>
      <c r="K3266" s="3" t="str">
        <f ca="1">IF(Tabla1[[#This Row],[Estado]]="No Aplica","",IF(Tabla1[[#This Row],[Estado]]="Con respuesta","Gestionado",IFERROR(NETWORKDAYS(TODAY(),Tabla1[[#This Row],[Fecha de Vencimiento]],Festivos),"")))</f>
        <v/>
      </c>
      <c r="L32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66" s="1"/>
      <c r="N3266" s="1"/>
      <c r="O3266" s="1"/>
      <c r="P3266" s="1" t="str">
        <f>_xlfn.IFNA(VLOOKUP(Tabla1[[#This Row],[Departamento]],Departamentos,2,FALSE),"")</f>
        <v/>
      </c>
      <c r="Q3266" s="1"/>
      <c r="R3266" s="1" t="str">
        <f>_xlfn.IFNA(VLOOKUP(Tabla1[[#This Row],[Municipio]],Municipios,2,FALSE),"")</f>
        <v/>
      </c>
      <c r="S3266" s="1"/>
      <c r="T3266" s="1"/>
      <c r="U3266" s="1"/>
      <c r="V3266" s="1"/>
      <c r="W3266" s="1"/>
      <c r="Z3266" s="1"/>
    </row>
    <row r="3267" spans="1:26">
      <c r="A3267" s="1"/>
      <c r="B3267" s="1"/>
      <c r="D3267" s="1"/>
      <c r="E3267" s="1"/>
      <c r="F3267" s="1"/>
      <c r="G3267" s="1"/>
      <c r="H3267" s="1"/>
      <c r="I3267" s="1" t="str">
        <f>IFERROR(VLOOKUP(Tabla1[[#This Row],[Tipo de Petición, queja o reclamo, queja o reclamo]],Tipif,2,0),"")</f>
        <v/>
      </c>
      <c r="J3267" s="2" t="str">
        <f>IF(Tabla1[[#This Row],[Fecha Radicado]]="","",IF(Tabla1[[#This Row],[Tipo de Petición, queja o reclamo, queja o reclamo]]="Sin término de respuesta","No aplica",WORKDAY(Tabla1[[#This Row],[Fecha Radicado]],Tabla1[[#This Row],[Plazo]],Festivos)))</f>
        <v/>
      </c>
      <c r="K3267" s="3" t="str">
        <f ca="1">IF(Tabla1[[#This Row],[Estado]]="No Aplica","",IF(Tabla1[[#This Row],[Estado]]="Con respuesta","Gestionado",IFERROR(NETWORKDAYS(TODAY(),Tabla1[[#This Row],[Fecha de Vencimiento]],Festivos),"")))</f>
        <v/>
      </c>
      <c r="L32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67" s="1"/>
      <c r="N3267" s="1"/>
      <c r="O3267" s="1"/>
      <c r="P3267" s="1" t="str">
        <f>_xlfn.IFNA(VLOOKUP(Tabla1[[#This Row],[Departamento]],Departamentos,2,FALSE),"")</f>
        <v/>
      </c>
      <c r="Q3267" s="1"/>
      <c r="R3267" s="1" t="str">
        <f>_xlfn.IFNA(VLOOKUP(Tabla1[[#This Row],[Municipio]],Municipios,2,FALSE),"")</f>
        <v/>
      </c>
      <c r="S3267" s="1"/>
      <c r="T3267" s="1"/>
      <c r="U3267" s="1"/>
      <c r="V3267" s="1"/>
      <c r="W3267" s="1"/>
      <c r="Z3267" s="1"/>
    </row>
    <row r="3268" spans="1:26">
      <c r="A3268" s="1"/>
      <c r="B3268" s="1"/>
      <c r="D3268" s="1"/>
      <c r="E3268" s="1"/>
      <c r="F3268" s="1"/>
      <c r="G3268" s="1"/>
      <c r="H3268" s="1"/>
      <c r="I3268" s="1" t="str">
        <f>IFERROR(VLOOKUP(Tabla1[[#This Row],[Tipo de Petición, queja o reclamo, queja o reclamo]],Tipif,2,0),"")</f>
        <v/>
      </c>
      <c r="J3268" s="2" t="str">
        <f>IF(Tabla1[[#This Row],[Fecha Radicado]]="","",IF(Tabla1[[#This Row],[Tipo de Petición, queja o reclamo, queja o reclamo]]="Sin término de respuesta","No aplica",WORKDAY(Tabla1[[#This Row],[Fecha Radicado]],Tabla1[[#This Row],[Plazo]],Festivos)))</f>
        <v/>
      </c>
      <c r="K3268" s="3" t="str">
        <f ca="1">IF(Tabla1[[#This Row],[Estado]]="No Aplica","",IF(Tabla1[[#This Row],[Estado]]="Con respuesta","Gestionado",IFERROR(NETWORKDAYS(TODAY(),Tabla1[[#This Row],[Fecha de Vencimiento]],Festivos),"")))</f>
        <v/>
      </c>
      <c r="L32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68" s="1"/>
      <c r="N3268" s="1"/>
      <c r="O3268" s="1"/>
      <c r="P3268" s="1" t="str">
        <f>_xlfn.IFNA(VLOOKUP(Tabla1[[#This Row],[Departamento]],Departamentos,2,FALSE),"")</f>
        <v/>
      </c>
      <c r="Q3268" s="1"/>
      <c r="R3268" s="1" t="str">
        <f>_xlfn.IFNA(VLOOKUP(Tabla1[[#This Row],[Municipio]],Municipios,2,FALSE),"")</f>
        <v/>
      </c>
      <c r="S3268" s="1"/>
      <c r="T3268" s="1"/>
      <c r="U3268" s="1"/>
      <c r="V3268" s="1"/>
      <c r="W3268" s="1"/>
      <c r="Z3268" s="1"/>
    </row>
    <row r="3269" spans="1:26">
      <c r="A3269" s="1"/>
      <c r="B3269" s="1"/>
      <c r="D3269" s="1"/>
      <c r="E3269" s="1"/>
      <c r="F3269" s="1"/>
      <c r="G3269" s="1"/>
      <c r="H3269" s="1"/>
      <c r="I3269" s="1" t="str">
        <f>IFERROR(VLOOKUP(Tabla1[[#This Row],[Tipo de Petición, queja o reclamo, queja o reclamo]],Tipif,2,0),"")</f>
        <v/>
      </c>
      <c r="J3269" s="2" t="str">
        <f>IF(Tabla1[[#This Row],[Fecha Radicado]]="","",IF(Tabla1[[#This Row],[Tipo de Petición, queja o reclamo, queja o reclamo]]="Sin término de respuesta","No aplica",WORKDAY(Tabla1[[#This Row],[Fecha Radicado]],Tabla1[[#This Row],[Plazo]],Festivos)))</f>
        <v/>
      </c>
      <c r="K3269" s="3" t="str">
        <f ca="1">IF(Tabla1[[#This Row],[Estado]]="No Aplica","",IF(Tabla1[[#This Row],[Estado]]="Con respuesta","Gestionado",IFERROR(NETWORKDAYS(TODAY(),Tabla1[[#This Row],[Fecha de Vencimiento]],Festivos),"")))</f>
        <v/>
      </c>
      <c r="L32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69" s="1"/>
      <c r="N3269" s="1"/>
      <c r="O3269" s="1"/>
      <c r="P3269" s="1" t="str">
        <f>_xlfn.IFNA(VLOOKUP(Tabla1[[#This Row],[Departamento]],Departamentos,2,FALSE),"")</f>
        <v/>
      </c>
      <c r="Q3269" s="1"/>
      <c r="R3269" s="1" t="str">
        <f>_xlfn.IFNA(VLOOKUP(Tabla1[[#This Row],[Municipio]],Municipios,2,FALSE),"")</f>
        <v/>
      </c>
      <c r="S3269" s="1"/>
      <c r="T3269" s="1"/>
      <c r="U3269" s="1"/>
      <c r="V3269" s="1"/>
      <c r="W3269" s="1"/>
      <c r="Z3269" s="1"/>
    </row>
    <row r="3270" spans="1:26">
      <c r="A3270" s="1"/>
      <c r="B3270" s="1"/>
      <c r="D3270" s="1"/>
      <c r="E3270" s="1"/>
      <c r="F3270" s="1"/>
      <c r="G3270" s="1"/>
      <c r="H3270" s="1"/>
      <c r="I3270" s="1" t="str">
        <f>IFERROR(VLOOKUP(Tabla1[[#This Row],[Tipo de Petición, queja o reclamo, queja o reclamo]],Tipif,2,0),"")</f>
        <v/>
      </c>
      <c r="J3270" s="2" t="str">
        <f>IF(Tabla1[[#This Row],[Fecha Radicado]]="","",IF(Tabla1[[#This Row],[Tipo de Petición, queja o reclamo, queja o reclamo]]="Sin término de respuesta","No aplica",WORKDAY(Tabla1[[#This Row],[Fecha Radicado]],Tabla1[[#This Row],[Plazo]],Festivos)))</f>
        <v/>
      </c>
      <c r="K3270" s="3" t="str">
        <f ca="1">IF(Tabla1[[#This Row],[Estado]]="No Aplica","",IF(Tabla1[[#This Row],[Estado]]="Con respuesta","Gestionado",IFERROR(NETWORKDAYS(TODAY(),Tabla1[[#This Row],[Fecha de Vencimiento]],Festivos),"")))</f>
        <v/>
      </c>
      <c r="L32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70" s="1"/>
      <c r="N3270" s="1"/>
      <c r="O3270" s="1"/>
      <c r="P3270" s="1" t="str">
        <f>_xlfn.IFNA(VLOOKUP(Tabla1[[#This Row],[Departamento]],Departamentos,2,FALSE),"")</f>
        <v/>
      </c>
      <c r="Q3270" s="1"/>
      <c r="R3270" s="1" t="str">
        <f>_xlfn.IFNA(VLOOKUP(Tabla1[[#This Row],[Municipio]],Municipios,2,FALSE),"")</f>
        <v/>
      </c>
      <c r="S3270" s="1"/>
      <c r="T3270" s="1"/>
      <c r="U3270" s="1"/>
      <c r="V3270" s="1"/>
      <c r="W3270" s="1"/>
      <c r="Z3270" s="1"/>
    </row>
    <row r="3271" spans="1:26">
      <c r="A3271" s="1"/>
      <c r="B3271" s="1"/>
      <c r="D3271" s="1"/>
      <c r="E3271" s="1"/>
      <c r="F3271" s="1"/>
      <c r="G3271" s="1"/>
      <c r="H3271" s="1"/>
      <c r="I3271" s="1" t="str">
        <f>IFERROR(VLOOKUP(Tabla1[[#This Row],[Tipo de Petición, queja o reclamo, queja o reclamo]],Tipif,2,0),"")</f>
        <v/>
      </c>
      <c r="J3271" s="2" t="str">
        <f>IF(Tabla1[[#This Row],[Fecha Radicado]]="","",IF(Tabla1[[#This Row],[Tipo de Petición, queja o reclamo, queja o reclamo]]="Sin término de respuesta","No aplica",WORKDAY(Tabla1[[#This Row],[Fecha Radicado]],Tabla1[[#This Row],[Plazo]],Festivos)))</f>
        <v/>
      </c>
      <c r="K3271" s="3" t="str">
        <f ca="1">IF(Tabla1[[#This Row],[Estado]]="No Aplica","",IF(Tabla1[[#This Row],[Estado]]="Con respuesta","Gestionado",IFERROR(NETWORKDAYS(TODAY(),Tabla1[[#This Row],[Fecha de Vencimiento]],Festivos),"")))</f>
        <v/>
      </c>
      <c r="L32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71" s="1"/>
      <c r="N3271" s="1"/>
      <c r="O3271" s="1"/>
      <c r="P3271" s="1" t="str">
        <f>_xlfn.IFNA(VLOOKUP(Tabla1[[#This Row],[Departamento]],Departamentos,2,FALSE),"")</f>
        <v/>
      </c>
      <c r="Q3271" s="1"/>
      <c r="R3271" s="1" t="str">
        <f>_xlfn.IFNA(VLOOKUP(Tabla1[[#This Row],[Municipio]],Municipios,2,FALSE),"")</f>
        <v/>
      </c>
      <c r="S3271" s="1"/>
      <c r="T3271" s="1"/>
      <c r="U3271" s="1"/>
      <c r="V3271" s="1"/>
      <c r="W3271" s="1"/>
      <c r="Z3271" s="1"/>
    </row>
    <row r="3272" spans="1:26">
      <c r="A3272" s="1"/>
      <c r="B3272" s="1"/>
      <c r="D3272" s="1"/>
      <c r="E3272" s="1"/>
      <c r="F3272" s="1"/>
      <c r="G3272" s="1"/>
      <c r="H3272" s="1"/>
      <c r="I3272" s="1" t="str">
        <f>IFERROR(VLOOKUP(Tabla1[[#This Row],[Tipo de Petición, queja o reclamo, queja o reclamo]],Tipif,2,0),"")</f>
        <v/>
      </c>
      <c r="J3272" s="2" t="str">
        <f>IF(Tabla1[[#This Row],[Fecha Radicado]]="","",IF(Tabla1[[#This Row],[Tipo de Petición, queja o reclamo, queja o reclamo]]="Sin término de respuesta","No aplica",WORKDAY(Tabla1[[#This Row],[Fecha Radicado]],Tabla1[[#This Row],[Plazo]],Festivos)))</f>
        <v/>
      </c>
      <c r="K3272" s="3" t="str">
        <f ca="1">IF(Tabla1[[#This Row],[Estado]]="No Aplica","",IF(Tabla1[[#This Row],[Estado]]="Con respuesta","Gestionado",IFERROR(NETWORKDAYS(TODAY(),Tabla1[[#This Row],[Fecha de Vencimiento]],Festivos),"")))</f>
        <v/>
      </c>
      <c r="L32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72" s="1"/>
      <c r="N3272" s="1"/>
      <c r="O3272" s="1"/>
      <c r="P3272" s="1" t="str">
        <f>_xlfn.IFNA(VLOOKUP(Tabla1[[#This Row],[Departamento]],Departamentos,2,FALSE),"")</f>
        <v/>
      </c>
      <c r="Q3272" s="1"/>
      <c r="R3272" s="1" t="str">
        <f>_xlfn.IFNA(VLOOKUP(Tabla1[[#This Row],[Municipio]],Municipios,2,FALSE),"")</f>
        <v/>
      </c>
      <c r="S3272" s="1"/>
      <c r="T3272" s="1"/>
      <c r="U3272" s="1"/>
      <c r="V3272" s="1"/>
      <c r="W3272" s="1"/>
      <c r="Z3272" s="1"/>
    </row>
    <row r="3273" spans="1:26">
      <c r="A3273" s="1"/>
      <c r="B3273" s="1"/>
      <c r="D3273" s="1"/>
      <c r="E3273" s="1"/>
      <c r="F3273" s="1"/>
      <c r="G3273" s="1"/>
      <c r="H3273" s="1"/>
      <c r="I3273" s="1" t="str">
        <f>IFERROR(VLOOKUP(Tabla1[[#This Row],[Tipo de Petición, queja o reclamo, queja o reclamo]],Tipif,2,0),"")</f>
        <v/>
      </c>
      <c r="J3273" s="2" t="str">
        <f>IF(Tabla1[[#This Row],[Fecha Radicado]]="","",IF(Tabla1[[#This Row],[Tipo de Petición, queja o reclamo, queja o reclamo]]="Sin término de respuesta","No aplica",WORKDAY(Tabla1[[#This Row],[Fecha Radicado]],Tabla1[[#This Row],[Plazo]],Festivos)))</f>
        <v/>
      </c>
      <c r="K3273" s="3" t="str">
        <f ca="1">IF(Tabla1[[#This Row],[Estado]]="No Aplica","",IF(Tabla1[[#This Row],[Estado]]="Con respuesta","Gestionado",IFERROR(NETWORKDAYS(TODAY(),Tabla1[[#This Row],[Fecha de Vencimiento]],Festivos),"")))</f>
        <v/>
      </c>
      <c r="L32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73" s="1"/>
      <c r="N3273" s="1"/>
      <c r="O3273" s="1"/>
      <c r="P3273" s="1" t="str">
        <f>_xlfn.IFNA(VLOOKUP(Tabla1[[#This Row],[Departamento]],Departamentos,2,FALSE),"")</f>
        <v/>
      </c>
      <c r="Q3273" s="1"/>
      <c r="R3273" s="1" t="str">
        <f>_xlfn.IFNA(VLOOKUP(Tabla1[[#This Row],[Municipio]],Municipios,2,FALSE),"")</f>
        <v/>
      </c>
      <c r="S3273" s="1"/>
      <c r="T3273" s="1"/>
      <c r="U3273" s="1"/>
      <c r="V3273" s="1"/>
      <c r="W3273" s="1"/>
      <c r="Z3273" s="1"/>
    </row>
    <row r="3274" spans="1:26">
      <c r="A3274" s="1"/>
      <c r="B3274" s="1"/>
      <c r="D3274" s="1"/>
      <c r="E3274" s="1"/>
      <c r="F3274" s="1"/>
      <c r="G3274" s="1"/>
      <c r="H3274" s="1"/>
      <c r="I3274" s="1" t="str">
        <f>IFERROR(VLOOKUP(Tabla1[[#This Row],[Tipo de Petición, queja o reclamo, queja o reclamo]],Tipif,2,0),"")</f>
        <v/>
      </c>
      <c r="J3274" s="2" t="str">
        <f>IF(Tabla1[[#This Row],[Fecha Radicado]]="","",IF(Tabla1[[#This Row],[Tipo de Petición, queja o reclamo, queja o reclamo]]="Sin término de respuesta","No aplica",WORKDAY(Tabla1[[#This Row],[Fecha Radicado]],Tabla1[[#This Row],[Plazo]],Festivos)))</f>
        <v/>
      </c>
      <c r="K3274" s="3" t="str">
        <f ca="1">IF(Tabla1[[#This Row],[Estado]]="No Aplica","",IF(Tabla1[[#This Row],[Estado]]="Con respuesta","Gestionado",IFERROR(NETWORKDAYS(TODAY(),Tabla1[[#This Row],[Fecha de Vencimiento]],Festivos),"")))</f>
        <v/>
      </c>
      <c r="L32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74" s="1"/>
      <c r="N3274" s="1"/>
      <c r="O3274" s="1"/>
      <c r="P3274" s="1" t="str">
        <f>_xlfn.IFNA(VLOOKUP(Tabla1[[#This Row],[Departamento]],Departamentos,2,FALSE),"")</f>
        <v/>
      </c>
      <c r="Q3274" s="1"/>
      <c r="R3274" s="1" t="str">
        <f>_xlfn.IFNA(VLOOKUP(Tabla1[[#This Row],[Municipio]],Municipios,2,FALSE),"")</f>
        <v/>
      </c>
      <c r="S3274" s="1"/>
      <c r="T3274" s="1"/>
      <c r="U3274" s="1"/>
      <c r="V3274" s="1"/>
      <c r="W3274" s="1"/>
      <c r="Z3274" s="1"/>
    </row>
    <row r="3275" spans="1:26">
      <c r="A3275" s="1"/>
      <c r="B3275" s="1"/>
      <c r="D3275" s="1"/>
      <c r="E3275" s="1"/>
      <c r="F3275" s="1"/>
      <c r="G3275" s="1"/>
      <c r="H3275" s="1"/>
      <c r="I3275" s="1" t="str">
        <f>IFERROR(VLOOKUP(Tabla1[[#This Row],[Tipo de Petición, queja o reclamo, queja o reclamo]],Tipif,2,0),"")</f>
        <v/>
      </c>
      <c r="J3275" s="2" t="str">
        <f>IF(Tabla1[[#This Row],[Fecha Radicado]]="","",IF(Tabla1[[#This Row],[Tipo de Petición, queja o reclamo, queja o reclamo]]="Sin término de respuesta","No aplica",WORKDAY(Tabla1[[#This Row],[Fecha Radicado]],Tabla1[[#This Row],[Plazo]],Festivos)))</f>
        <v/>
      </c>
      <c r="K3275" s="3" t="str">
        <f ca="1">IF(Tabla1[[#This Row],[Estado]]="No Aplica","",IF(Tabla1[[#This Row],[Estado]]="Con respuesta","Gestionado",IFERROR(NETWORKDAYS(TODAY(),Tabla1[[#This Row],[Fecha de Vencimiento]],Festivos),"")))</f>
        <v/>
      </c>
      <c r="L32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75" s="1"/>
      <c r="N3275" s="1"/>
      <c r="O3275" s="1"/>
      <c r="P3275" s="1" t="str">
        <f>_xlfn.IFNA(VLOOKUP(Tabla1[[#This Row],[Departamento]],Departamentos,2,FALSE),"")</f>
        <v/>
      </c>
      <c r="Q3275" s="1"/>
      <c r="R3275" s="1" t="str">
        <f>_xlfn.IFNA(VLOOKUP(Tabla1[[#This Row],[Municipio]],Municipios,2,FALSE),"")</f>
        <v/>
      </c>
      <c r="S3275" s="1"/>
      <c r="T3275" s="1"/>
      <c r="U3275" s="1"/>
      <c r="V3275" s="1"/>
      <c r="W3275" s="1"/>
      <c r="Z3275" s="1"/>
    </row>
    <row r="3276" spans="1:26">
      <c r="A3276" s="1"/>
      <c r="B3276" s="1"/>
      <c r="D3276" s="1"/>
      <c r="E3276" s="1"/>
      <c r="F3276" s="1"/>
      <c r="G3276" s="1"/>
      <c r="H3276" s="1"/>
      <c r="I3276" s="1" t="str">
        <f>IFERROR(VLOOKUP(Tabla1[[#This Row],[Tipo de Petición, queja o reclamo, queja o reclamo]],Tipif,2,0),"")</f>
        <v/>
      </c>
      <c r="J3276" s="2" t="str">
        <f>IF(Tabla1[[#This Row],[Fecha Radicado]]="","",IF(Tabla1[[#This Row],[Tipo de Petición, queja o reclamo, queja o reclamo]]="Sin término de respuesta","No aplica",WORKDAY(Tabla1[[#This Row],[Fecha Radicado]],Tabla1[[#This Row],[Plazo]],Festivos)))</f>
        <v/>
      </c>
      <c r="K3276" s="3" t="str">
        <f ca="1">IF(Tabla1[[#This Row],[Estado]]="No Aplica","",IF(Tabla1[[#This Row],[Estado]]="Con respuesta","Gestionado",IFERROR(NETWORKDAYS(TODAY(),Tabla1[[#This Row],[Fecha de Vencimiento]],Festivos),"")))</f>
        <v/>
      </c>
      <c r="L32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76" s="1"/>
      <c r="N3276" s="1"/>
      <c r="O3276" s="1"/>
      <c r="P3276" s="1" t="str">
        <f>_xlfn.IFNA(VLOOKUP(Tabla1[[#This Row],[Departamento]],Departamentos,2,FALSE),"")</f>
        <v/>
      </c>
      <c r="Q3276" s="1"/>
      <c r="R3276" s="1" t="str">
        <f>_xlfn.IFNA(VLOOKUP(Tabla1[[#This Row],[Municipio]],Municipios,2,FALSE),"")</f>
        <v/>
      </c>
      <c r="S3276" s="1"/>
      <c r="T3276" s="1"/>
      <c r="U3276" s="1"/>
      <c r="V3276" s="1"/>
      <c r="W3276" s="1"/>
      <c r="Z3276" s="1"/>
    </row>
    <row r="3277" spans="1:26">
      <c r="A3277" s="1"/>
      <c r="B3277" s="1"/>
      <c r="D3277" s="1"/>
      <c r="E3277" s="1"/>
      <c r="F3277" s="1"/>
      <c r="G3277" s="1"/>
      <c r="H3277" s="1"/>
      <c r="I3277" s="1" t="str">
        <f>IFERROR(VLOOKUP(Tabla1[[#This Row],[Tipo de Petición, queja o reclamo, queja o reclamo]],Tipif,2,0),"")</f>
        <v/>
      </c>
      <c r="J3277" s="2" t="str">
        <f>IF(Tabla1[[#This Row],[Fecha Radicado]]="","",IF(Tabla1[[#This Row],[Tipo de Petición, queja o reclamo, queja o reclamo]]="Sin término de respuesta","No aplica",WORKDAY(Tabla1[[#This Row],[Fecha Radicado]],Tabla1[[#This Row],[Plazo]],Festivos)))</f>
        <v/>
      </c>
      <c r="K3277" s="3" t="str">
        <f ca="1">IF(Tabla1[[#This Row],[Estado]]="No Aplica","",IF(Tabla1[[#This Row],[Estado]]="Con respuesta","Gestionado",IFERROR(NETWORKDAYS(TODAY(),Tabla1[[#This Row],[Fecha de Vencimiento]],Festivos),"")))</f>
        <v/>
      </c>
      <c r="L32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77" s="1"/>
      <c r="N3277" s="1"/>
      <c r="O3277" s="1"/>
      <c r="P3277" s="1" t="str">
        <f>_xlfn.IFNA(VLOOKUP(Tabla1[[#This Row],[Departamento]],Departamentos,2,FALSE),"")</f>
        <v/>
      </c>
      <c r="Q3277" s="1"/>
      <c r="R3277" s="1" t="str">
        <f>_xlfn.IFNA(VLOOKUP(Tabla1[[#This Row],[Municipio]],Municipios,2,FALSE),"")</f>
        <v/>
      </c>
      <c r="S3277" s="1"/>
      <c r="T3277" s="1"/>
      <c r="U3277" s="1"/>
      <c r="V3277" s="1"/>
      <c r="W3277" s="1"/>
      <c r="Z3277" s="1"/>
    </row>
    <row r="3278" spans="1:26">
      <c r="A3278" s="1"/>
      <c r="B3278" s="1"/>
      <c r="D3278" s="1"/>
      <c r="E3278" s="1"/>
      <c r="F3278" s="1"/>
      <c r="G3278" s="1"/>
      <c r="H3278" s="1"/>
      <c r="I3278" s="1" t="str">
        <f>IFERROR(VLOOKUP(Tabla1[[#This Row],[Tipo de Petición, queja o reclamo, queja o reclamo]],Tipif,2,0),"")</f>
        <v/>
      </c>
      <c r="J3278" s="2" t="str">
        <f>IF(Tabla1[[#This Row],[Fecha Radicado]]="","",IF(Tabla1[[#This Row],[Tipo de Petición, queja o reclamo, queja o reclamo]]="Sin término de respuesta","No aplica",WORKDAY(Tabla1[[#This Row],[Fecha Radicado]],Tabla1[[#This Row],[Plazo]],Festivos)))</f>
        <v/>
      </c>
      <c r="K3278" s="3" t="str">
        <f ca="1">IF(Tabla1[[#This Row],[Estado]]="No Aplica","",IF(Tabla1[[#This Row],[Estado]]="Con respuesta","Gestionado",IFERROR(NETWORKDAYS(TODAY(),Tabla1[[#This Row],[Fecha de Vencimiento]],Festivos),"")))</f>
        <v/>
      </c>
      <c r="L32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78" s="1"/>
      <c r="N3278" s="1"/>
      <c r="O3278" s="1"/>
      <c r="P3278" s="1" t="str">
        <f>_xlfn.IFNA(VLOOKUP(Tabla1[[#This Row],[Departamento]],Departamentos,2,FALSE),"")</f>
        <v/>
      </c>
      <c r="Q3278" s="1"/>
      <c r="R3278" s="1" t="str">
        <f>_xlfn.IFNA(VLOOKUP(Tabla1[[#This Row],[Municipio]],Municipios,2,FALSE),"")</f>
        <v/>
      </c>
      <c r="S3278" s="1"/>
      <c r="T3278" s="1"/>
      <c r="U3278" s="1"/>
      <c r="V3278" s="1"/>
      <c r="W3278" s="1"/>
      <c r="Z3278" s="1"/>
    </row>
    <row r="3279" spans="1:26">
      <c r="A3279" s="1"/>
      <c r="B3279" s="1"/>
      <c r="D3279" s="1"/>
      <c r="E3279" s="1"/>
      <c r="F3279" s="1"/>
      <c r="G3279" s="1"/>
      <c r="H3279" s="1"/>
      <c r="I3279" s="1" t="str">
        <f>IFERROR(VLOOKUP(Tabla1[[#This Row],[Tipo de Petición, queja o reclamo, queja o reclamo]],Tipif,2,0),"")</f>
        <v/>
      </c>
      <c r="J3279" s="2" t="str">
        <f>IF(Tabla1[[#This Row],[Fecha Radicado]]="","",IF(Tabla1[[#This Row],[Tipo de Petición, queja o reclamo, queja o reclamo]]="Sin término de respuesta","No aplica",WORKDAY(Tabla1[[#This Row],[Fecha Radicado]],Tabla1[[#This Row],[Plazo]],Festivos)))</f>
        <v/>
      </c>
      <c r="K3279" s="3" t="str">
        <f ca="1">IF(Tabla1[[#This Row],[Estado]]="No Aplica","",IF(Tabla1[[#This Row],[Estado]]="Con respuesta","Gestionado",IFERROR(NETWORKDAYS(TODAY(),Tabla1[[#This Row],[Fecha de Vencimiento]],Festivos),"")))</f>
        <v/>
      </c>
      <c r="L32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79" s="1"/>
      <c r="N3279" s="1"/>
      <c r="O3279" s="1"/>
      <c r="P3279" s="1" t="str">
        <f>_xlfn.IFNA(VLOOKUP(Tabla1[[#This Row],[Departamento]],Departamentos,2,FALSE),"")</f>
        <v/>
      </c>
      <c r="Q3279" s="1"/>
      <c r="R3279" s="1" t="str">
        <f>_xlfn.IFNA(VLOOKUP(Tabla1[[#This Row],[Municipio]],Municipios,2,FALSE),"")</f>
        <v/>
      </c>
      <c r="S3279" s="1"/>
      <c r="T3279" s="1"/>
      <c r="U3279" s="1"/>
      <c r="V3279" s="1"/>
      <c r="W3279" s="1"/>
      <c r="Z3279" s="1"/>
    </row>
    <row r="3280" spans="1:26">
      <c r="A3280" s="1"/>
      <c r="B3280" s="1"/>
      <c r="D3280" s="1"/>
      <c r="E3280" s="1"/>
      <c r="F3280" s="1"/>
      <c r="G3280" s="1"/>
      <c r="H3280" s="1"/>
      <c r="I3280" s="1" t="str">
        <f>IFERROR(VLOOKUP(Tabla1[[#This Row],[Tipo de Petición, queja o reclamo, queja o reclamo]],Tipif,2,0),"")</f>
        <v/>
      </c>
      <c r="J3280" s="2" t="str">
        <f>IF(Tabla1[[#This Row],[Fecha Radicado]]="","",IF(Tabla1[[#This Row],[Tipo de Petición, queja o reclamo, queja o reclamo]]="Sin término de respuesta","No aplica",WORKDAY(Tabla1[[#This Row],[Fecha Radicado]],Tabla1[[#This Row],[Plazo]],Festivos)))</f>
        <v/>
      </c>
      <c r="K3280" s="3" t="str">
        <f ca="1">IF(Tabla1[[#This Row],[Estado]]="No Aplica","",IF(Tabla1[[#This Row],[Estado]]="Con respuesta","Gestionado",IFERROR(NETWORKDAYS(TODAY(),Tabla1[[#This Row],[Fecha de Vencimiento]],Festivos),"")))</f>
        <v/>
      </c>
      <c r="L32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80" s="1"/>
      <c r="N3280" s="1"/>
      <c r="O3280" s="1"/>
      <c r="P3280" s="1" t="str">
        <f>_xlfn.IFNA(VLOOKUP(Tabla1[[#This Row],[Departamento]],Departamentos,2,FALSE),"")</f>
        <v/>
      </c>
      <c r="Q3280" s="1"/>
      <c r="R3280" s="1" t="str">
        <f>_xlfn.IFNA(VLOOKUP(Tabla1[[#This Row],[Municipio]],Municipios,2,FALSE),"")</f>
        <v/>
      </c>
      <c r="S3280" s="1"/>
      <c r="T3280" s="1"/>
      <c r="U3280" s="1"/>
      <c r="V3280" s="1"/>
      <c r="W3280" s="1"/>
      <c r="Z3280" s="1"/>
    </row>
    <row r="3281" spans="1:26">
      <c r="A3281" s="1"/>
      <c r="B3281" s="1"/>
      <c r="D3281" s="1"/>
      <c r="E3281" s="1"/>
      <c r="F3281" s="1"/>
      <c r="G3281" s="1"/>
      <c r="H3281" s="1"/>
      <c r="I3281" s="1" t="str">
        <f>IFERROR(VLOOKUP(Tabla1[[#This Row],[Tipo de Petición, queja o reclamo, queja o reclamo]],Tipif,2,0),"")</f>
        <v/>
      </c>
      <c r="J3281" s="2" t="str">
        <f>IF(Tabla1[[#This Row],[Fecha Radicado]]="","",IF(Tabla1[[#This Row],[Tipo de Petición, queja o reclamo, queja o reclamo]]="Sin término de respuesta","No aplica",WORKDAY(Tabla1[[#This Row],[Fecha Radicado]],Tabla1[[#This Row],[Plazo]],Festivos)))</f>
        <v/>
      </c>
      <c r="K3281" s="3" t="str">
        <f ca="1">IF(Tabla1[[#This Row],[Estado]]="No Aplica","",IF(Tabla1[[#This Row],[Estado]]="Con respuesta","Gestionado",IFERROR(NETWORKDAYS(TODAY(),Tabla1[[#This Row],[Fecha de Vencimiento]],Festivos),"")))</f>
        <v/>
      </c>
      <c r="L32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81" s="1"/>
      <c r="N3281" s="1"/>
      <c r="O3281" s="1"/>
      <c r="P3281" s="1" t="str">
        <f>_xlfn.IFNA(VLOOKUP(Tabla1[[#This Row],[Departamento]],Departamentos,2,FALSE),"")</f>
        <v/>
      </c>
      <c r="Q3281" s="1"/>
      <c r="R3281" s="1" t="str">
        <f>_xlfn.IFNA(VLOOKUP(Tabla1[[#This Row],[Municipio]],Municipios,2,FALSE),"")</f>
        <v/>
      </c>
      <c r="S3281" s="1"/>
      <c r="T3281" s="1"/>
      <c r="U3281" s="1"/>
      <c r="V3281" s="1"/>
      <c r="W3281" s="1"/>
      <c r="Z3281" s="1"/>
    </row>
    <row r="3282" spans="1:26">
      <c r="A3282" s="1"/>
      <c r="B3282" s="1"/>
      <c r="D3282" s="1"/>
      <c r="E3282" s="1"/>
      <c r="F3282" s="1"/>
      <c r="G3282" s="1"/>
      <c r="H3282" s="1"/>
      <c r="I3282" s="1" t="str">
        <f>IFERROR(VLOOKUP(Tabla1[[#This Row],[Tipo de Petición, queja o reclamo, queja o reclamo]],Tipif,2,0),"")</f>
        <v/>
      </c>
      <c r="J3282" s="2" t="str">
        <f>IF(Tabla1[[#This Row],[Fecha Radicado]]="","",IF(Tabla1[[#This Row],[Tipo de Petición, queja o reclamo, queja o reclamo]]="Sin término de respuesta","No aplica",WORKDAY(Tabla1[[#This Row],[Fecha Radicado]],Tabla1[[#This Row],[Plazo]],Festivos)))</f>
        <v/>
      </c>
      <c r="K3282" s="3" t="str">
        <f ca="1">IF(Tabla1[[#This Row],[Estado]]="No Aplica","",IF(Tabla1[[#This Row],[Estado]]="Con respuesta","Gestionado",IFERROR(NETWORKDAYS(TODAY(),Tabla1[[#This Row],[Fecha de Vencimiento]],Festivos),"")))</f>
        <v/>
      </c>
      <c r="L32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82" s="1"/>
      <c r="N3282" s="1"/>
      <c r="O3282" s="1"/>
      <c r="P3282" s="1" t="str">
        <f>_xlfn.IFNA(VLOOKUP(Tabla1[[#This Row],[Departamento]],Departamentos,2,FALSE),"")</f>
        <v/>
      </c>
      <c r="Q3282" s="1"/>
      <c r="R3282" s="1" t="str">
        <f>_xlfn.IFNA(VLOOKUP(Tabla1[[#This Row],[Municipio]],Municipios,2,FALSE),"")</f>
        <v/>
      </c>
      <c r="S3282" s="1"/>
      <c r="T3282" s="1"/>
      <c r="U3282" s="1"/>
      <c r="V3282" s="1"/>
      <c r="W3282" s="1"/>
      <c r="Z3282" s="1"/>
    </row>
    <row r="3283" spans="1:26">
      <c r="A3283" s="1"/>
      <c r="B3283" s="1"/>
      <c r="D3283" s="1"/>
      <c r="E3283" s="1"/>
      <c r="F3283" s="1"/>
      <c r="G3283" s="1"/>
      <c r="H3283" s="1"/>
      <c r="I3283" s="1" t="str">
        <f>IFERROR(VLOOKUP(Tabla1[[#This Row],[Tipo de Petición, queja o reclamo, queja o reclamo]],Tipif,2,0),"")</f>
        <v/>
      </c>
      <c r="J3283" s="2" t="str">
        <f>IF(Tabla1[[#This Row],[Fecha Radicado]]="","",IF(Tabla1[[#This Row],[Tipo de Petición, queja o reclamo, queja o reclamo]]="Sin término de respuesta","No aplica",WORKDAY(Tabla1[[#This Row],[Fecha Radicado]],Tabla1[[#This Row],[Plazo]],Festivos)))</f>
        <v/>
      </c>
      <c r="K3283" s="3" t="str">
        <f ca="1">IF(Tabla1[[#This Row],[Estado]]="No Aplica","",IF(Tabla1[[#This Row],[Estado]]="Con respuesta","Gestionado",IFERROR(NETWORKDAYS(TODAY(),Tabla1[[#This Row],[Fecha de Vencimiento]],Festivos),"")))</f>
        <v/>
      </c>
      <c r="L32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83" s="1"/>
      <c r="N3283" s="1"/>
      <c r="O3283" s="1"/>
      <c r="P3283" s="1" t="str">
        <f>_xlfn.IFNA(VLOOKUP(Tabla1[[#This Row],[Departamento]],Departamentos,2,FALSE),"")</f>
        <v/>
      </c>
      <c r="Q3283" s="1"/>
      <c r="R3283" s="1" t="str">
        <f>_xlfn.IFNA(VLOOKUP(Tabla1[[#This Row],[Municipio]],Municipios,2,FALSE),"")</f>
        <v/>
      </c>
      <c r="S3283" s="1"/>
      <c r="T3283" s="1"/>
      <c r="U3283" s="1"/>
      <c r="V3283" s="1"/>
      <c r="W3283" s="1"/>
      <c r="Z3283" s="1"/>
    </row>
    <row r="3284" spans="1:26">
      <c r="A3284" s="1"/>
      <c r="B3284" s="1"/>
      <c r="D3284" s="1"/>
      <c r="E3284" s="1"/>
      <c r="F3284" s="1"/>
      <c r="G3284" s="1"/>
      <c r="H3284" s="1"/>
      <c r="I3284" s="1" t="str">
        <f>IFERROR(VLOOKUP(Tabla1[[#This Row],[Tipo de Petición, queja o reclamo, queja o reclamo]],Tipif,2,0),"")</f>
        <v/>
      </c>
      <c r="J3284" s="2" t="str">
        <f>IF(Tabla1[[#This Row],[Fecha Radicado]]="","",IF(Tabla1[[#This Row],[Tipo de Petición, queja o reclamo, queja o reclamo]]="Sin término de respuesta","No aplica",WORKDAY(Tabla1[[#This Row],[Fecha Radicado]],Tabla1[[#This Row],[Plazo]],Festivos)))</f>
        <v/>
      </c>
      <c r="K3284" s="3" t="str">
        <f ca="1">IF(Tabla1[[#This Row],[Estado]]="No Aplica","",IF(Tabla1[[#This Row],[Estado]]="Con respuesta","Gestionado",IFERROR(NETWORKDAYS(TODAY(),Tabla1[[#This Row],[Fecha de Vencimiento]],Festivos),"")))</f>
        <v/>
      </c>
      <c r="L32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84" s="1"/>
      <c r="N3284" s="1"/>
      <c r="O3284" s="1"/>
      <c r="P3284" s="1" t="str">
        <f>_xlfn.IFNA(VLOOKUP(Tabla1[[#This Row],[Departamento]],Departamentos,2,FALSE),"")</f>
        <v/>
      </c>
      <c r="Q3284" s="1"/>
      <c r="R3284" s="1" t="str">
        <f>_xlfn.IFNA(VLOOKUP(Tabla1[[#This Row],[Municipio]],Municipios,2,FALSE),"")</f>
        <v/>
      </c>
      <c r="S3284" s="1"/>
      <c r="T3284" s="1"/>
      <c r="U3284" s="1"/>
      <c r="V3284" s="1"/>
      <c r="W3284" s="1"/>
      <c r="Z3284" s="1"/>
    </row>
    <row r="3285" spans="1:26">
      <c r="A3285" s="1"/>
      <c r="B3285" s="1"/>
      <c r="D3285" s="1"/>
      <c r="E3285" s="1"/>
      <c r="F3285" s="1"/>
      <c r="G3285" s="1"/>
      <c r="H3285" s="1"/>
      <c r="I3285" s="1" t="str">
        <f>IFERROR(VLOOKUP(Tabla1[[#This Row],[Tipo de Petición, queja o reclamo, queja o reclamo]],Tipif,2,0),"")</f>
        <v/>
      </c>
      <c r="J3285" s="2" t="str">
        <f>IF(Tabla1[[#This Row],[Fecha Radicado]]="","",IF(Tabla1[[#This Row],[Tipo de Petición, queja o reclamo, queja o reclamo]]="Sin término de respuesta","No aplica",WORKDAY(Tabla1[[#This Row],[Fecha Radicado]],Tabla1[[#This Row],[Plazo]],Festivos)))</f>
        <v/>
      </c>
      <c r="K3285" s="3" t="str">
        <f ca="1">IF(Tabla1[[#This Row],[Estado]]="No Aplica","",IF(Tabla1[[#This Row],[Estado]]="Con respuesta","Gestionado",IFERROR(NETWORKDAYS(TODAY(),Tabla1[[#This Row],[Fecha de Vencimiento]],Festivos),"")))</f>
        <v/>
      </c>
      <c r="L32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85" s="1"/>
      <c r="N3285" s="1"/>
      <c r="O3285" s="1"/>
      <c r="P3285" s="1" t="str">
        <f>_xlfn.IFNA(VLOOKUP(Tabla1[[#This Row],[Departamento]],Departamentos,2,FALSE),"")</f>
        <v/>
      </c>
      <c r="Q3285" s="1"/>
      <c r="R3285" s="1" t="str">
        <f>_xlfn.IFNA(VLOOKUP(Tabla1[[#This Row],[Municipio]],Municipios,2,FALSE),"")</f>
        <v/>
      </c>
      <c r="S3285" s="1"/>
      <c r="T3285" s="1"/>
      <c r="U3285" s="1"/>
      <c r="V3285" s="1"/>
      <c r="W3285" s="1"/>
      <c r="Z3285" s="1"/>
    </row>
    <row r="3286" spans="1:26">
      <c r="A3286" s="1"/>
      <c r="B3286" s="1"/>
      <c r="D3286" s="1"/>
      <c r="E3286" s="1"/>
      <c r="F3286" s="1"/>
      <c r="G3286" s="1"/>
      <c r="H3286" s="1"/>
      <c r="I3286" s="1" t="str">
        <f>IFERROR(VLOOKUP(Tabla1[[#This Row],[Tipo de Petición, queja o reclamo, queja o reclamo]],Tipif,2,0),"")</f>
        <v/>
      </c>
      <c r="J3286" s="2" t="str">
        <f>IF(Tabla1[[#This Row],[Fecha Radicado]]="","",IF(Tabla1[[#This Row],[Tipo de Petición, queja o reclamo, queja o reclamo]]="Sin término de respuesta","No aplica",WORKDAY(Tabla1[[#This Row],[Fecha Radicado]],Tabla1[[#This Row],[Plazo]],Festivos)))</f>
        <v/>
      </c>
      <c r="K3286" s="3" t="str">
        <f ca="1">IF(Tabla1[[#This Row],[Estado]]="No Aplica","",IF(Tabla1[[#This Row],[Estado]]="Con respuesta","Gestionado",IFERROR(NETWORKDAYS(TODAY(),Tabla1[[#This Row],[Fecha de Vencimiento]],Festivos),"")))</f>
        <v/>
      </c>
      <c r="L32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86" s="1"/>
      <c r="N3286" s="1"/>
      <c r="O3286" s="1"/>
      <c r="P3286" s="1" t="str">
        <f>_xlfn.IFNA(VLOOKUP(Tabla1[[#This Row],[Departamento]],Departamentos,2,FALSE),"")</f>
        <v/>
      </c>
      <c r="Q3286" s="1"/>
      <c r="R3286" s="1" t="str">
        <f>_xlfn.IFNA(VLOOKUP(Tabla1[[#This Row],[Municipio]],Municipios,2,FALSE),"")</f>
        <v/>
      </c>
      <c r="S3286" s="1"/>
      <c r="T3286" s="1"/>
      <c r="U3286" s="1"/>
      <c r="V3286" s="1"/>
      <c r="W3286" s="1"/>
      <c r="Z3286" s="1"/>
    </row>
    <row r="3287" spans="1:26">
      <c r="A3287" s="1"/>
      <c r="B3287" s="1"/>
      <c r="D3287" s="1"/>
      <c r="E3287" s="1"/>
      <c r="F3287" s="1"/>
      <c r="G3287" s="1"/>
      <c r="H3287" s="1"/>
      <c r="I3287" s="1" t="str">
        <f>IFERROR(VLOOKUP(Tabla1[[#This Row],[Tipo de Petición, queja o reclamo, queja o reclamo]],Tipif,2,0),"")</f>
        <v/>
      </c>
      <c r="J3287" s="2" t="str">
        <f>IF(Tabla1[[#This Row],[Fecha Radicado]]="","",IF(Tabla1[[#This Row],[Tipo de Petición, queja o reclamo, queja o reclamo]]="Sin término de respuesta","No aplica",WORKDAY(Tabla1[[#This Row],[Fecha Radicado]],Tabla1[[#This Row],[Plazo]],Festivos)))</f>
        <v/>
      </c>
      <c r="K3287" s="3" t="str">
        <f ca="1">IF(Tabla1[[#This Row],[Estado]]="No Aplica","",IF(Tabla1[[#This Row],[Estado]]="Con respuesta","Gestionado",IFERROR(NETWORKDAYS(TODAY(),Tabla1[[#This Row],[Fecha de Vencimiento]],Festivos),"")))</f>
        <v/>
      </c>
      <c r="L32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87" s="1"/>
      <c r="N3287" s="1"/>
      <c r="O3287" s="1"/>
      <c r="P3287" s="1" t="str">
        <f>_xlfn.IFNA(VLOOKUP(Tabla1[[#This Row],[Departamento]],Departamentos,2,FALSE),"")</f>
        <v/>
      </c>
      <c r="Q3287" s="1"/>
      <c r="R3287" s="1" t="str">
        <f>_xlfn.IFNA(VLOOKUP(Tabla1[[#This Row],[Municipio]],Municipios,2,FALSE),"")</f>
        <v/>
      </c>
      <c r="S3287" s="1"/>
      <c r="T3287" s="1"/>
      <c r="U3287" s="1"/>
      <c r="V3287" s="1"/>
      <c r="W3287" s="1"/>
      <c r="Z3287" s="1"/>
    </row>
    <row r="3288" spans="1:26">
      <c r="A3288" s="1"/>
      <c r="B3288" s="1"/>
      <c r="D3288" s="1"/>
      <c r="E3288" s="1"/>
      <c r="F3288" s="1"/>
      <c r="G3288" s="1"/>
      <c r="H3288" s="1"/>
      <c r="I3288" s="1" t="str">
        <f>IFERROR(VLOOKUP(Tabla1[[#This Row],[Tipo de Petición, queja o reclamo, queja o reclamo]],Tipif,2,0),"")</f>
        <v/>
      </c>
      <c r="J3288" s="2" t="str">
        <f>IF(Tabla1[[#This Row],[Fecha Radicado]]="","",IF(Tabla1[[#This Row],[Tipo de Petición, queja o reclamo, queja o reclamo]]="Sin término de respuesta","No aplica",WORKDAY(Tabla1[[#This Row],[Fecha Radicado]],Tabla1[[#This Row],[Plazo]],Festivos)))</f>
        <v/>
      </c>
      <c r="K3288" s="3" t="str">
        <f ca="1">IF(Tabla1[[#This Row],[Estado]]="No Aplica","",IF(Tabla1[[#This Row],[Estado]]="Con respuesta","Gestionado",IFERROR(NETWORKDAYS(TODAY(),Tabla1[[#This Row],[Fecha de Vencimiento]],Festivos),"")))</f>
        <v/>
      </c>
      <c r="L32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88" s="1"/>
      <c r="N3288" s="1"/>
      <c r="O3288" s="1"/>
      <c r="P3288" s="1" t="str">
        <f>_xlfn.IFNA(VLOOKUP(Tabla1[[#This Row],[Departamento]],Departamentos,2,FALSE),"")</f>
        <v/>
      </c>
      <c r="Q3288" s="1"/>
      <c r="R3288" s="1" t="str">
        <f>_xlfn.IFNA(VLOOKUP(Tabla1[[#This Row],[Municipio]],Municipios,2,FALSE),"")</f>
        <v/>
      </c>
      <c r="S3288" s="1"/>
      <c r="T3288" s="1"/>
      <c r="U3288" s="1"/>
      <c r="V3288" s="1"/>
      <c r="W3288" s="1"/>
      <c r="Z3288" s="1"/>
    </row>
    <row r="3289" spans="1:26">
      <c r="A3289" s="1"/>
      <c r="B3289" s="1"/>
      <c r="D3289" s="1"/>
      <c r="E3289" s="1"/>
      <c r="F3289" s="1"/>
      <c r="G3289" s="1"/>
      <c r="H3289" s="1"/>
      <c r="I3289" s="1" t="str">
        <f>IFERROR(VLOOKUP(Tabla1[[#This Row],[Tipo de Petición, queja o reclamo, queja o reclamo]],Tipif,2,0),"")</f>
        <v/>
      </c>
      <c r="J3289" s="2" t="str">
        <f>IF(Tabla1[[#This Row],[Fecha Radicado]]="","",IF(Tabla1[[#This Row],[Tipo de Petición, queja o reclamo, queja o reclamo]]="Sin término de respuesta","No aplica",WORKDAY(Tabla1[[#This Row],[Fecha Radicado]],Tabla1[[#This Row],[Plazo]],Festivos)))</f>
        <v/>
      </c>
      <c r="K3289" s="3" t="str">
        <f ca="1">IF(Tabla1[[#This Row],[Estado]]="No Aplica","",IF(Tabla1[[#This Row],[Estado]]="Con respuesta","Gestionado",IFERROR(NETWORKDAYS(TODAY(),Tabla1[[#This Row],[Fecha de Vencimiento]],Festivos),"")))</f>
        <v/>
      </c>
      <c r="L32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89" s="1"/>
      <c r="N3289" s="1"/>
      <c r="O3289" s="1"/>
      <c r="P3289" s="1" t="str">
        <f>_xlfn.IFNA(VLOOKUP(Tabla1[[#This Row],[Departamento]],Departamentos,2,FALSE),"")</f>
        <v/>
      </c>
      <c r="Q3289" s="1"/>
      <c r="R3289" s="1" t="str">
        <f>_xlfn.IFNA(VLOOKUP(Tabla1[[#This Row],[Municipio]],Municipios,2,FALSE),"")</f>
        <v/>
      </c>
      <c r="S3289" s="1"/>
      <c r="T3289" s="1"/>
      <c r="U3289" s="1"/>
      <c r="V3289" s="1"/>
      <c r="W3289" s="1"/>
      <c r="Z3289" s="1"/>
    </row>
    <row r="3290" spans="1:26">
      <c r="A3290" s="1"/>
      <c r="B3290" s="1"/>
      <c r="D3290" s="1"/>
      <c r="E3290" s="1"/>
      <c r="F3290" s="1"/>
      <c r="G3290" s="1"/>
      <c r="H3290" s="1"/>
      <c r="I3290" s="1" t="str">
        <f>IFERROR(VLOOKUP(Tabla1[[#This Row],[Tipo de Petición, queja o reclamo, queja o reclamo]],Tipif,2,0),"")</f>
        <v/>
      </c>
      <c r="J3290" s="2" t="str">
        <f>IF(Tabla1[[#This Row],[Fecha Radicado]]="","",IF(Tabla1[[#This Row],[Tipo de Petición, queja o reclamo, queja o reclamo]]="Sin término de respuesta","No aplica",WORKDAY(Tabla1[[#This Row],[Fecha Radicado]],Tabla1[[#This Row],[Plazo]],Festivos)))</f>
        <v/>
      </c>
      <c r="K3290" s="3" t="str">
        <f ca="1">IF(Tabla1[[#This Row],[Estado]]="No Aplica","",IF(Tabla1[[#This Row],[Estado]]="Con respuesta","Gestionado",IFERROR(NETWORKDAYS(TODAY(),Tabla1[[#This Row],[Fecha de Vencimiento]],Festivos),"")))</f>
        <v/>
      </c>
      <c r="L32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90" s="1"/>
      <c r="N3290" s="1"/>
      <c r="O3290" s="1"/>
      <c r="P3290" s="1" t="str">
        <f>_xlfn.IFNA(VLOOKUP(Tabla1[[#This Row],[Departamento]],Departamentos,2,FALSE),"")</f>
        <v/>
      </c>
      <c r="Q3290" s="1"/>
      <c r="R3290" s="1" t="str">
        <f>_xlfn.IFNA(VLOOKUP(Tabla1[[#This Row],[Municipio]],Municipios,2,FALSE),"")</f>
        <v/>
      </c>
      <c r="S3290" s="1"/>
      <c r="T3290" s="1"/>
      <c r="U3290" s="1"/>
      <c r="V3290" s="1"/>
      <c r="W3290" s="1"/>
      <c r="Z3290" s="1"/>
    </row>
    <row r="3291" spans="1:26">
      <c r="A3291" s="1"/>
      <c r="B3291" s="1"/>
      <c r="D3291" s="1"/>
      <c r="E3291" s="1"/>
      <c r="F3291" s="1"/>
      <c r="G3291" s="1"/>
      <c r="H3291" s="1"/>
      <c r="I3291" s="1" t="str">
        <f>IFERROR(VLOOKUP(Tabla1[[#This Row],[Tipo de Petición, queja o reclamo, queja o reclamo]],Tipif,2,0),"")</f>
        <v/>
      </c>
      <c r="J3291" s="2" t="str">
        <f>IF(Tabla1[[#This Row],[Fecha Radicado]]="","",IF(Tabla1[[#This Row],[Tipo de Petición, queja o reclamo, queja o reclamo]]="Sin término de respuesta","No aplica",WORKDAY(Tabla1[[#This Row],[Fecha Radicado]],Tabla1[[#This Row],[Plazo]],Festivos)))</f>
        <v/>
      </c>
      <c r="K3291" s="3" t="str">
        <f ca="1">IF(Tabla1[[#This Row],[Estado]]="No Aplica","",IF(Tabla1[[#This Row],[Estado]]="Con respuesta","Gestionado",IFERROR(NETWORKDAYS(TODAY(),Tabla1[[#This Row],[Fecha de Vencimiento]],Festivos),"")))</f>
        <v/>
      </c>
      <c r="L32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91" s="1"/>
      <c r="N3291" s="1"/>
      <c r="O3291" s="1"/>
      <c r="P3291" s="1" t="str">
        <f>_xlfn.IFNA(VLOOKUP(Tabla1[[#This Row],[Departamento]],Departamentos,2,FALSE),"")</f>
        <v/>
      </c>
      <c r="Q3291" s="1"/>
      <c r="R3291" s="1" t="str">
        <f>_xlfn.IFNA(VLOOKUP(Tabla1[[#This Row],[Municipio]],Municipios,2,FALSE),"")</f>
        <v/>
      </c>
      <c r="S3291" s="1"/>
      <c r="T3291" s="1"/>
      <c r="U3291" s="1"/>
      <c r="V3291" s="1"/>
      <c r="W3291" s="1"/>
      <c r="Z3291" s="1"/>
    </row>
    <row r="3292" spans="1:26">
      <c r="A3292" s="1"/>
      <c r="B3292" s="1"/>
      <c r="D3292" s="1"/>
      <c r="E3292" s="1"/>
      <c r="F3292" s="1"/>
      <c r="G3292" s="1"/>
      <c r="H3292" s="1"/>
      <c r="I3292" s="1" t="str">
        <f>IFERROR(VLOOKUP(Tabla1[[#This Row],[Tipo de Petición, queja o reclamo, queja o reclamo]],Tipif,2,0),"")</f>
        <v/>
      </c>
      <c r="J3292" s="2" t="str">
        <f>IF(Tabla1[[#This Row],[Fecha Radicado]]="","",IF(Tabla1[[#This Row],[Tipo de Petición, queja o reclamo, queja o reclamo]]="Sin término de respuesta","No aplica",WORKDAY(Tabla1[[#This Row],[Fecha Radicado]],Tabla1[[#This Row],[Plazo]],Festivos)))</f>
        <v/>
      </c>
      <c r="K3292" s="3" t="str">
        <f ca="1">IF(Tabla1[[#This Row],[Estado]]="No Aplica","",IF(Tabla1[[#This Row],[Estado]]="Con respuesta","Gestionado",IFERROR(NETWORKDAYS(TODAY(),Tabla1[[#This Row],[Fecha de Vencimiento]],Festivos),"")))</f>
        <v/>
      </c>
      <c r="L32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92" s="1"/>
      <c r="N3292" s="1"/>
      <c r="O3292" s="1"/>
      <c r="P3292" s="1" t="str">
        <f>_xlfn.IFNA(VLOOKUP(Tabla1[[#This Row],[Departamento]],Departamentos,2,FALSE),"")</f>
        <v/>
      </c>
      <c r="Q3292" s="1"/>
      <c r="R3292" s="1" t="str">
        <f>_xlfn.IFNA(VLOOKUP(Tabla1[[#This Row],[Municipio]],Municipios,2,FALSE),"")</f>
        <v/>
      </c>
      <c r="S3292" s="1"/>
      <c r="T3292" s="1"/>
      <c r="U3292" s="1"/>
      <c r="V3292" s="1"/>
      <c r="W3292" s="1"/>
      <c r="Z3292" s="1"/>
    </row>
    <row r="3293" spans="1:26">
      <c r="A3293" s="1"/>
      <c r="B3293" s="1"/>
      <c r="D3293" s="1"/>
      <c r="E3293" s="1"/>
      <c r="F3293" s="1"/>
      <c r="G3293" s="1"/>
      <c r="H3293" s="1"/>
      <c r="I3293" s="1" t="str">
        <f>IFERROR(VLOOKUP(Tabla1[[#This Row],[Tipo de Petición, queja o reclamo, queja o reclamo]],Tipif,2,0),"")</f>
        <v/>
      </c>
      <c r="J3293" s="2" t="str">
        <f>IF(Tabla1[[#This Row],[Fecha Radicado]]="","",IF(Tabla1[[#This Row],[Tipo de Petición, queja o reclamo, queja o reclamo]]="Sin término de respuesta","No aplica",WORKDAY(Tabla1[[#This Row],[Fecha Radicado]],Tabla1[[#This Row],[Plazo]],Festivos)))</f>
        <v/>
      </c>
      <c r="K3293" s="3" t="str">
        <f ca="1">IF(Tabla1[[#This Row],[Estado]]="No Aplica","",IF(Tabla1[[#This Row],[Estado]]="Con respuesta","Gestionado",IFERROR(NETWORKDAYS(TODAY(),Tabla1[[#This Row],[Fecha de Vencimiento]],Festivos),"")))</f>
        <v/>
      </c>
      <c r="L32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93" s="1"/>
      <c r="N3293" s="1"/>
      <c r="O3293" s="1"/>
      <c r="P3293" s="1" t="str">
        <f>_xlfn.IFNA(VLOOKUP(Tabla1[[#This Row],[Departamento]],Departamentos,2,FALSE),"")</f>
        <v/>
      </c>
      <c r="Q3293" s="1"/>
      <c r="R3293" s="1" t="str">
        <f>_xlfn.IFNA(VLOOKUP(Tabla1[[#This Row],[Municipio]],Municipios,2,FALSE),"")</f>
        <v/>
      </c>
      <c r="S3293" s="1"/>
      <c r="T3293" s="1"/>
      <c r="U3293" s="1"/>
      <c r="V3293" s="1"/>
      <c r="W3293" s="1"/>
      <c r="Z3293" s="1"/>
    </row>
    <row r="3294" spans="1:26">
      <c r="A3294" s="1"/>
      <c r="B3294" s="1"/>
      <c r="D3294" s="1"/>
      <c r="E3294" s="1"/>
      <c r="F3294" s="1"/>
      <c r="G3294" s="1"/>
      <c r="H3294" s="1"/>
      <c r="I3294" s="1" t="str">
        <f>IFERROR(VLOOKUP(Tabla1[[#This Row],[Tipo de Petición, queja o reclamo, queja o reclamo]],Tipif,2,0),"")</f>
        <v/>
      </c>
      <c r="J3294" s="2" t="str">
        <f>IF(Tabla1[[#This Row],[Fecha Radicado]]="","",IF(Tabla1[[#This Row],[Tipo de Petición, queja o reclamo, queja o reclamo]]="Sin término de respuesta","No aplica",WORKDAY(Tabla1[[#This Row],[Fecha Radicado]],Tabla1[[#This Row],[Plazo]],Festivos)))</f>
        <v/>
      </c>
      <c r="K3294" s="3" t="str">
        <f ca="1">IF(Tabla1[[#This Row],[Estado]]="No Aplica","",IF(Tabla1[[#This Row],[Estado]]="Con respuesta","Gestionado",IFERROR(NETWORKDAYS(TODAY(),Tabla1[[#This Row],[Fecha de Vencimiento]],Festivos),"")))</f>
        <v/>
      </c>
      <c r="L32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94" s="1"/>
      <c r="N3294" s="1"/>
      <c r="O3294" s="1"/>
      <c r="P3294" s="1" t="str">
        <f>_xlfn.IFNA(VLOOKUP(Tabla1[[#This Row],[Departamento]],Departamentos,2,FALSE),"")</f>
        <v/>
      </c>
      <c r="Q3294" s="1"/>
      <c r="R3294" s="1" t="str">
        <f>_xlfn.IFNA(VLOOKUP(Tabla1[[#This Row],[Municipio]],Municipios,2,FALSE),"")</f>
        <v/>
      </c>
      <c r="S3294" s="1"/>
      <c r="T3294" s="1"/>
      <c r="U3294" s="1"/>
      <c r="V3294" s="1"/>
      <c r="W3294" s="1"/>
      <c r="Z3294" s="1"/>
    </row>
    <row r="3295" spans="1:26">
      <c r="A3295" s="1"/>
      <c r="B3295" s="1"/>
      <c r="D3295" s="1"/>
      <c r="E3295" s="1"/>
      <c r="F3295" s="1"/>
      <c r="G3295" s="1"/>
      <c r="H3295" s="1"/>
      <c r="I3295" s="1" t="str">
        <f>IFERROR(VLOOKUP(Tabla1[[#This Row],[Tipo de Petición, queja o reclamo, queja o reclamo]],Tipif,2,0),"")</f>
        <v/>
      </c>
      <c r="J3295" s="2" t="str">
        <f>IF(Tabla1[[#This Row],[Fecha Radicado]]="","",IF(Tabla1[[#This Row],[Tipo de Petición, queja o reclamo, queja o reclamo]]="Sin término de respuesta","No aplica",WORKDAY(Tabla1[[#This Row],[Fecha Radicado]],Tabla1[[#This Row],[Plazo]],Festivos)))</f>
        <v/>
      </c>
      <c r="K3295" s="3" t="str">
        <f ca="1">IF(Tabla1[[#This Row],[Estado]]="No Aplica","",IF(Tabla1[[#This Row],[Estado]]="Con respuesta","Gestionado",IFERROR(NETWORKDAYS(TODAY(),Tabla1[[#This Row],[Fecha de Vencimiento]],Festivos),"")))</f>
        <v/>
      </c>
      <c r="L32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95" s="1"/>
      <c r="N3295" s="1"/>
      <c r="O3295" s="1"/>
      <c r="P3295" s="1" t="str">
        <f>_xlfn.IFNA(VLOOKUP(Tabla1[[#This Row],[Departamento]],Departamentos,2,FALSE),"")</f>
        <v/>
      </c>
      <c r="Q3295" s="1"/>
      <c r="R3295" s="1" t="str">
        <f>_xlfn.IFNA(VLOOKUP(Tabla1[[#This Row],[Municipio]],Municipios,2,FALSE),"")</f>
        <v/>
      </c>
      <c r="S3295" s="1"/>
      <c r="T3295" s="1"/>
      <c r="U3295" s="1"/>
      <c r="V3295" s="1"/>
      <c r="W3295" s="1"/>
      <c r="Z3295" s="1"/>
    </row>
    <row r="3296" spans="1:26">
      <c r="A3296" s="1"/>
      <c r="B3296" s="1"/>
      <c r="D3296" s="1"/>
      <c r="E3296" s="1"/>
      <c r="F3296" s="1"/>
      <c r="G3296" s="1"/>
      <c r="H3296" s="1"/>
      <c r="I3296" s="1" t="str">
        <f>IFERROR(VLOOKUP(Tabla1[[#This Row],[Tipo de Petición, queja o reclamo, queja o reclamo]],Tipif,2,0),"")</f>
        <v/>
      </c>
      <c r="J3296" s="2" t="str">
        <f>IF(Tabla1[[#This Row],[Fecha Radicado]]="","",IF(Tabla1[[#This Row],[Tipo de Petición, queja o reclamo, queja o reclamo]]="Sin término de respuesta","No aplica",WORKDAY(Tabla1[[#This Row],[Fecha Radicado]],Tabla1[[#This Row],[Plazo]],Festivos)))</f>
        <v/>
      </c>
      <c r="K3296" s="3" t="str">
        <f ca="1">IF(Tabla1[[#This Row],[Estado]]="No Aplica","",IF(Tabla1[[#This Row],[Estado]]="Con respuesta","Gestionado",IFERROR(NETWORKDAYS(TODAY(),Tabla1[[#This Row],[Fecha de Vencimiento]],Festivos),"")))</f>
        <v/>
      </c>
      <c r="L32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96" s="1"/>
      <c r="N3296" s="1"/>
      <c r="O3296" s="1"/>
      <c r="P3296" s="1" t="str">
        <f>_xlfn.IFNA(VLOOKUP(Tabla1[[#This Row],[Departamento]],Departamentos,2,FALSE),"")</f>
        <v/>
      </c>
      <c r="Q3296" s="1"/>
      <c r="R3296" s="1" t="str">
        <f>_xlfn.IFNA(VLOOKUP(Tabla1[[#This Row],[Municipio]],Municipios,2,FALSE),"")</f>
        <v/>
      </c>
      <c r="S3296" s="1"/>
      <c r="T3296" s="1"/>
      <c r="U3296" s="1"/>
      <c r="V3296" s="1"/>
      <c r="W3296" s="1"/>
      <c r="Z3296" s="1"/>
    </row>
    <row r="3297" spans="1:26">
      <c r="A3297" s="1"/>
      <c r="B3297" s="1"/>
      <c r="D3297" s="1"/>
      <c r="E3297" s="1"/>
      <c r="F3297" s="1"/>
      <c r="G3297" s="1"/>
      <c r="H3297" s="1"/>
      <c r="I3297" s="1" t="str">
        <f>IFERROR(VLOOKUP(Tabla1[[#This Row],[Tipo de Petición, queja o reclamo, queja o reclamo]],Tipif,2,0),"")</f>
        <v/>
      </c>
      <c r="J3297" s="2" t="str">
        <f>IF(Tabla1[[#This Row],[Fecha Radicado]]="","",IF(Tabla1[[#This Row],[Tipo de Petición, queja o reclamo, queja o reclamo]]="Sin término de respuesta","No aplica",WORKDAY(Tabla1[[#This Row],[Fecha Radicado]],Tabla1[[#This Row],[Plazo]],Festivos)))</f>
        <v/>
      </c>
      <c r="K3297" s="3" t="str">
        <f ca="1">IF(Tabla1[[#This Row],[Estado]]="No Aplica","",IF(Tabla1[[#This Row],[Estado]]="Con respuesta","Gestionado",IFERROR(NETWORKDAYS(TODAY(),Tabla1[[#This Row],[Fecha de Vencimiento]],Festivos),"")))</f>
        <v/>
      </c>
      <c r="L32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97" s="1"/>
      <c r="N3297" s="1"/>
      <c r="O3297" s="1"/>
      <c r="P3297" s="1" t="str">
        <f>_xlfn.IFNA(VLOOKUP(Tabla1[[#This Row],[Departamento]],Departamentos,2,FALSE),"")</f>
        <v/>
      </c>
      <c r="Q3297" s="1"/>
      <c r="R3297" s="1" t="str">
        <f>_xlfn.IFNA(VLOOKUP(Tabla1[[#This Row],[Municipio]],Municipios,2,FALSE),"")</f>
        <v/>
      </c>
      <c r="S3297" s="1"/>
      <c r="T3297" s="1"/>
      <c r="U3297" s="1"/>
      <c r="V3297" s="1"/>
      <c r="W3297" s="1"/>
      <c r="Z3297" s="1"/>
    </row>
    <row r="3298" spans="1:26">
      <c r="A3298" s="1"/>
      <c r="B3298" s="1"/>
      <c r="D3298" s="1"/>
      <c r="E3298" s="1"/>
      <c r="F3298" s="1"/>
      <c r="G3298" s="1"/>
      <c r="H3298" s="1"/>
      <c r="I3298" s="1" t="str">
        <f>IFERROR(VLOOKUP(Tabla1[[#This Row],[Tipo de Petición, queja o reclamo, queja o reclamo]],Tipif,2,0),"")</f>
        <v/>
      </c>
      <c r="J3298" s="2" t="str">
        <f>IF(Tabla1[[#This Row],[Fecha Radicado]]="","",IF(Tabla1[[#This Row],[Tipo de Petición, queja o reclamo, queja o reclamo]]="Sin término de respuesta","No aplica",WORKDAY(Tabla1[[#This Row],[Fecha Radicado]],Tabla1[[#This Row],[Plazo]],Festivos)))</f>
        <v/>
      </c>
      <c r="K3298" s="3" t="str">
        <f ca="1">IF(Tabla1[[#This Row],[Estado]]="No Aplica","",IF(Tabla1[[#This Row],[Estado]]="Con respuesta","Gestionado",IFERROR(NETWORKDAYS(TODAY(),Tabla1[[#This Row],[Fecha de Vencimiento]],Festivos),"")))</f>
        <v/>
      </c>
      <c r="L32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98" s="1"/>
      <c r="N3298" s="1"/>
      <c r="O3298" s="1"/>
      <c r="P3298" s="1" t="str">
        <f>_xlfn.IFNA(VLOOKUP(Tabla1[[#This Row],[Departamento]],Departamentos,2,FALSE),"")</f>
        <v/>
      </c>
      <c r="Q3298" s="1"/>
      <c r="R3298" s="1" t="str">
        <f>_xlfn.IFNA(VLOOKUP(Tabla1[[#This Row],[Municipio]],Municipios,2,FALSE),"")</f>
        <v/>
      </c>
      <c r="S3298" s="1"/>
      <c r="T3298" s="1"/>
      <c r="U3298" s="1"/>
      <c r="V3298" s="1"/>
      <c r="W3298" s="1"/>
      <c r="Z3298" s="1"/>
    </row>
    <row r="3299" spans="1:26">
      <c r="A3299" s="1"/>
      <c r="B3299" s="1"/>
      <c r="D3299" s="1"/>
      <c r="E3299" s="1"/>
      <c r="F3299" s="1"/>
      <c r="G3299" s="1"/>
      <c r="H3299" s="1"/>
      <c r="I3299" s="1" t="str">
        <f>IFERROR(VLOOKUP(Tabla1[[#This Row],[Tipo de Petición, queja o reclamo, queja o reclamo]],Tipif,2,0),"")</f>
        <v/>
      </c>
      <c r="J3299" s="2" t="str">
        <f>IF(Tabla1[[#This Row],[Fecha Radicado]]="","",IF(Tabla1[[#This Row],[Tipo de Petición, queja o reclamo, queja o reclamo]]="Sin término de respuesta","No aplica",WORKDAY(Tabla1[[#This Row],[Fecha Radicado]],Tabla1[[#This Row],[Plazo]],Festivos)))</f>
        <v/>
      </c>
      <c r="K3299" s="3" t="str">
        <f ca="1">IF(Tabla1[[#This Row],[Estado]]="No Aplica","",IF(Tabla1[[#This Row],[Estado]]="Con respuesta","Gestionado",IFERROR(NETWORKDAYS(TODAY(),Tabla1[[#This Row],[Fecha de Vencimiento]],Festivos),"")))</f>
        <v/>
      </c>
      <c r="L32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299" s="1"/>
      <c r="N3299" s="1"/>
      <c r="O3299" s="1"/>
      <c r="P3299" s="1" t="str">
        <f>_xlfn.IFNA(VLOOKUP(Tabla1[[#This Row],[Departamento]],Departamentos,2,FALSE),"")</f>
        <v/>
      </c>
      <c r="Q3299" s="1"/>
      <c r="R3299" s="1" t="str">
        <f>_xlfn.IFNA(VLOOKUP(Tabla1[[#This Row],[Municipio]],Municipios,2,FALSE),"")</f>
        <v/>
      </c>
      <c r="S3299" s="1"/>
      <c r="T3299" s="1"/>
      <c r="U3299" s="1"/>
      <c r="V3299" s="1"/>
      <c r="W3299" s="1"/>
      <c r="Z3299" s="1"/>
    </row>
    <row r="3300" spans="1:26">
      <c r="A3300" s="1"/>
      <c r="B3300" s="1"/>
      <c r="D3300" s="1"/>
      <c r="E3300" s="1"/>
      <c r="F3300" s="1"/>
      <c r="G3300" s="1"/>
      <c r="H3300" s="1"/>
      <c r="I3300" s="1" t="str">
        <f>IFERROR(VLOOKUP(Tabla1[[#This Row],[Tipo de Petición, queja o reclamo, queja o reclamo]],Tipif,2,0),"")</f>
        <v/>
      </c>
      <c r="J3300" s="2" t="str">
        <f>IF(Tabla1[[#This Row],[Fecha Radicado]]="","",IF(Tabla1[[#This Row],[Tipo de Petición, queja o reclamo, queja o reclamo]]="Sin término de respuesta","No aplica",WORKDAY(Tabla1[[#This Row],[Fecha Radicado]],Tabla1[[#This Row],[Plazo]],Festivos)))</f>
        <v/>
      </c>
      <c r="K3300" s="3" t="str">
        <f ca="1">IF(Tabla1[[#This Row],[Estado]]="No Aplica","",IF(Tabla1[[#This Row],[Estado]]="Con respuesta","Gestionado",IFERROR(NETWORKDAYS(TODAY(),Tabla1[[#This Row],[Fecha de Vencimiento]],Festivos),"")))</f>
        <v/>
      </c>
      <c r="L33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00" s="1"/>
      <c r="N3300" s="1"/>
      <c r="O3300" s="1"/>
      <c r="P3300" s="1" t="str">
        <f>_xlfn.IFNA(VLOOKUP(Tabla1[[#This Row],[Departamento]],Departamentos,2,FALSE),"")</f>
        <v/>
      </c>
      <c r="Q3300" s="1"/>
      <c r="R3300" s="1" t="str">
        <f>_xlfn.IFNA(VLOOKUP(Tabla1[[#This Row],[Municipio]],Municipios,2,FALSE),"")</f>
        <v/>
      </c>
      <c r="S3300" s="1"/>
      <c r="T3300" s="1"/>
      <c r="U3300" s="1"/>
      <c r="V3300" s="1"/>
      <c r="W3300" s="1"/>
      <c r="Z3300" s="1"/>
    </row>
    <row r="3301" spans="1:26">
      <c r="A3301" s="1"/>
      <c r="B3301" s="1"/>
      <c r="D3301" s="1"/>
      <c r="E3301" s="1"/>
      <c r="F3301" s="1"/>
      <c r="G3301" s="1"/>
      <c r="H3301" s="1"/>
      <c r="I3301" s="1" t="str">
        <f>IFERROR(VLOOKUP(Tabla1[[#This Row],[Tipo de Petición, queja o reclamo, queja o reclamo]],Tipif,2,0),"")</f>
        <v/>
      </c>
      <c r="J3301" s="2" t="str">
        <f>IF(Tabla1[[#This Row],[Fecha Radicado]]="","",IF(Tabla1[[#This Row],[Tipo de Petición, queja o reclamo, queja o reclamo]]="Sin término de respuesta","No aplica",WORKDAY(Tabla1[[#This Row],[Fecha Radicado]],Tabla1[[#This Row],[Plazo]],Festivos)))</f>
        <v/>
      </c>
      <c r="K3301" s="3" t="str">
        <f ca="1">IF(Tabla1[[#This Row],[Estado]]="No Aplica","",IF(Tabla1[[#This Row],[Estado]]="Con respuesta","Gestionado",IFERROR(NETWORKDAYS(TODAY(),Tabla1[[#This Row],[Fecha de Vencimiento]],Festivos),"")))</f>
        <v/>
      </c>
      <c r="L33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01" s="1"/>
      <c r="N3301" s="1"/>
      <c r="O3301" s="1"/>
      <c r="P3301" s="1" t="str">
        <f>_xlfn.IFNA(VLOOKUP(Tabla1[[#This Row],[Departamento]],Departamentos,2,FALSE),"")</f>
        <v/>
      </c>
      <c r="Q3301" s="1"/>
      <c r="R3301" s="1" t="str">
        <f>_xlfn.IFNA(VLOOKUP(Tabla1[[#This Row],[Municipio]],Municipios,2,FALSE),"")</f>
        <v/>
      </c>
      <c r="S3301" s="1"/>
      <c r="T3301" s="1"/>
      <c r="U3301" s="1"/>
      <c r="V3301" s="1"/>
      <c r="W3301" s="1"/>
      <c r="Z3301" s="1"/>
    </row>
    <row r="3302" spans="1:26">
      <c r="A3302" s="1"/>
      <c r="B3302" s="1"/>
      <c r="D3302" s="1"/>
      <c r="E3302" s="1"/>
      <c r="F3302" s="1"/>
      <c r="G3302" s="1"/>
      <c r="H3302" s="1"/>
      <c r="I3302" s="1" t="str">
        <f>IFERROR(VLOOKUP(Tabla1[[#This Row],[Tipo de Petición, queja o reclamo, queja o reclamo]],Tipif,2,0),"")</f>
        <v/>
      </c>
      <c r="J3302" s="2" t="str">
        <f>IF(Tabla1[[#This Row],[Fecha Radicado]]="","",IF(Tabla1[[#This Row],[Tipo de Petición, queja o reclamo, queja o reclamo]]="Sin término de respuesta","No aplica",WORKDAY(Tabla1[[#This Row],[Fecha Radicado]],Tabla1[[#This Row],[Plazo]],Festivos)))</f>
        <v/>
      </c>
      <c r="K3302" s="3" t="str">
        <f ca="1">IF(Tabla1[[#This Row],[Estado]]="No Aplica","",IF(Tabla1[[#This Row],[Estado]]="Con respuesta","Gestionado",IFERROR(NETWORKDAYS(TODAY(),Tabla1[[#This Row],[Fecha de Vencimiento]],Festivos),"")))</f>
        <v/>
      </c>
      <c r="L33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02" s="1"/>
      <c r="N3302" s="1"/>
      <c r="O3302" s="1"/>
      <c r="P3302" s="1" t="str">
        <f>_xlfn.IFNA(VLOOKUP(Tabla1[[#This Row],[Departamento]],Departamentos,2,FALSE),"")</f>
        <v/>
      </c>
      <c r="Q3302" s="1"/>
      <c r="R3302" s="1" t="str">
        <f>_xlfn.IFNA(VLOOKUP(Tabla1[[#This Row],[Municipio]],Municipios,2,FALSE),"")</f>
        <v/>
      </c>
      <c r="S3302" s="1"/>
      <c r="T3302" s="1"/>
      <c r="U3302" s="1"/>
      <c r="V3302" s="1"/>
      <c r="W3302" s="1"/>
      <c r="Z3302" s="1"/>
    </row>
    <row r="3303" spans="1:26">
      <c r="A3303" s="1"/>
      <c r="B3303" s="1"/>
      <c r="D3303" s="1"/>
      <c r="E3303" s="1"/>
      <c r="F3303" s="1"/>
      <c r="G3303" s="1"/>
      <c r="H3303" s="1"/>
      <c r="I3303" s="1" t="str">
        <f>IFERROR(VLOOKUP(Tabla1[[#This Row],[Tipo de Petición, queja o reclamo, queja o reclamo]],Tipif,2,0),"")</f>
        <v/>
      </c>
      <c r="J3303" s="2" t="str">
        <f>IF(Tabla1[[#This Row],[Fecha Radicado]]="","",IF(Tabla1[[#This Row],[Tipo de Petición, queja o reclamo, queja o reclamo]]="Sin término de respuesta","No aplica",WORKDAY(Tabla1[[#This Row],[Fecha Radicado]],Tabla1[[#This Row],[Plazo]],Festivos)))</f>
        <v/>
      </c>
      <c r="K3303" s="3" t="str">
        <f ca="1">IF(Tabla1[[#This Row],[Estado]]="No Aplica","",IF(Tabla1[[#This Row],[Estado]]="Con respuesta","Gestionado",IFERROR(NETWORKDAYS(TODAY(),Tabla1[[#This Row],[Fecha de Vencimiento]],Festivos),"")))</f>
        <v/>
      </c>
      <c r="L33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03" s="1"/>
      <c r="N3303" s="1"/>
      <c r="O3303" s="1"/>
      <c r="P3303" s="1" t="str">
        <f>_xlfn.IFNA(VLOOKUP(Tabla1[[#This Row],[Departamento]],Departamentos,2,FALSE),"")</f>
        <v/>
      </c>
      <c r="Q3303" s="1"/>
      <c r="R3303" s="1" t="str">
        <f>_xlfn.IFNA(VLOOKUP(Tabla1[[#This Row],[Municipio]],Municipios,2,FALSE),"")</f>
        <v/>
      </c>
      <c r="S3303" s="1"/>
      <c r="T3303" s="1"/>
      <c r="U3303" s="1"/>
      <c r="V3303" s="1"/>
      <c r="W3303" s="1"/>
      <c r="Z3303" s="1"/>
    </row>
    <row r="3304" spans="1:26">
      <c r="A3304" s="1"/>
      <c r="B3304" s="1"/>
      <c r="D3304" s="1"/>
      <c r="E3304" s="1"/>
      <c r="F3304" s="1"/>
      <c r="G3304" s="1"/>
      <c r="H3304" s="1"/>
      <c r="I3304" s="1" t="str">
        <f>IFERROR(VLOOKUP(Tabla1[[#This Row],[Tipo de Petición, queja o reclamo, queja o reclamo]],Tipif,2,0),"")</f>
        <v/>
      </c>
      <c r="J3304" s="2" t="str">
        <f>IF(Tabla1[[#This Row],[Fecha Radicado]]="","",IF(Tabla1[[#This Row],[Tipo de Petición, queja o reclamo, queja o reclamo]]="Sin término de respuesta","No aplica",WORKDAY(Tabla1[[#This Row],[Fecha Radicado]],Tabla1[[#This Row],[Plazo]],Festivos)))</f>
        <v/>
      </c>
      <c r="K3304" s="3" t="str">
        <f ca="1">IF(Tabla1[[#This Row],[Estado]]="No Aplica","",IF(Tabla1[[#This Row],[Estado]]="Con respuesta","Gestionado",IFERROR(NETWORKDAYS(TODAY(),Tabla1[[#This Row],[Fecha de Vencimiento]],Festivos),"")))</f>
        <v/>
      </c>
      <c r="L33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04" s="1"/>
      <c r="N3304" s="1"/>
      <c r="O3304" s="1"/>
      <c r="P3304" s="1" t="str">
        <f>_xlfn.IFNA(VLOOKUP(Tabla1[[#This Row],[Departamento]],Departamentos,2,FALSE),"")</f>
        <v/>
      </c>
      <c r="Q3304" s="1"/>
      <c r="R3304" s="1" t="str">
        <f>_xlfn.IFNA(VLOOKUP(Tabla1[[#This Row],[Municipio]],Municipios,2,FALSE),"")</f>
        <v/>
      </c>
      <c r="S3304" s="1"/>
      <c r="T3304" s="1"/>
      <c r="U3304" s="1"/>
      <c r="V3304" s="1"/>
      <c r="W3304" s="1"/>
      <c r="Z3304" s="1"/>
    </row>
    <row r="3305" spans="1:26">
      <c r="A3305" s="1"/>
      <c r="B3305" s="1"/>
      <c r="D3305" s="1"/>
      <c r="E3305" s="1"/>
      <c r="F3305" s="1"/>
      <c r="G3305" s="1"/>
      <c r="H3305" s="1"/>
      <c r="I3305" s="1" t="str">
        <f>IFERROR(VLOOKUP(Tabla1[[#This Row],[Tipo de Petición, queja o reclamo, queja o reclamo]],Tipif,2,0),"")</f>
        <v/>
      </c>
      <c r="J3305" s="2" t="str">
        <f>IF(Tabla1[[#This Row],[Fecha Radicado]]="","",IF(Tabla1[[#This Row],[Tipo de Petición, queja o reclamo, queja o reclamo]]="Sin término de respuesta","No aplica",WORKDAY(Tabla1[[#This Row],[Fecha Radicado]],Tabla1[[#This Row],[Plazo]],Festivos)))</f>
        <v/>
      </c>
      <c r="K3305" s="3" t="str">
        <f ca="1">IF(Tabla1[[#This Row],[Estado]]="No Aplica","",IF(Tabla1[[#This Row],[Estado]]="Con respuesta","Gestionado",IFERROR(NETWORKDAYS(TODAY(),Tabla1[[#This Row],[Fecha de Vencimiento]],Festivos),"")))</f>
        <v/>
      </c>
      <c r="L33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05" s="1"/>
      <c r="N3305" s="1"/>
      <c r="O3305" s="1"/>
      <c r="P3305" s="1" t="str">
        <f>_xlfn.IFNA(VLOOKUP(Tabla1[[#This Row],[Departamento]],Departamentos,2,FALSE),"")</f>
        <v/>
      </c>
      <c r="Q3305" s="1"/>
      <c r="R3305" s="1" t="str">
        <f>_xlfn.IFNA(VLOOKUP(Tabla1[[#This Row],[Municipio]],Municipios,2,FALSE),"")</f>
        <v/>
      </c>
      <c r="S3305" s="1"/>
      <c r="T3305" s="1"/>
      <c r="U3305" s="1"/>
      <c r="V3305" s="1"/>
      <c r="W3305" s="1"/>
      <c r="Z3305" s="1"/>
    </row>
    <row r="3306" spans="1:26">
      <c r="A3306" s="1"/>
      <c r="B3306" s="1"/>
      <c r="D3306" s="1"/>
      <c r="E3306" s="1"/>
      <c r="F3306" s="1"/>
      <c r="G3306" s="1"/>
      <c r="H3306" s="1"/>
      <c r="I3306" s="1" t="str">
        <f>IFERROR(VLOOKUP(Tabla1[[#This Row],[Tipo de Petición, queja o reclamo, queja o reclamo]],Tipif,2,0),"")</f>
        <v/>
      </c>
      <c r="J3306" s="2" t="str">
        <f>IF(Tabla1[[#This Row],[Fecha Radicado]]="","",IF(Tabla1[[#This Row],[Tipo de Petición, queja o reclamo, queja o reclamo]]="Sin término de respuesta","No aplica",WORKDAY(Tabla1[[#This Row],[Fecha Radicado]],Tabla1[[#This Row],[Plazo]],Festivos)))</f>
        <v/>
      </c>
      <c r="K3306" s="3" t="str">
        <f ca="1">IF(Tabla1[[#This Row],[Estado]]="No Aplica","",IF(Tabla1[[#This Row],[Estado]]="Con respuesta","Gestionado",IFERROR(NETWORKDAYS(TODAY(),Tabla1[[#This Row],[Fecha de Vencimiento]],Festivos),"")))</f>
        <v/>
      </c>
      <c r="L33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06" s="1"/>
      <c r="N3306" s="1"/>
      <c r="O3306" s="1"/>
      <c r="P3306" s="1" t="str">
        <f>_xlfn.IFNA(VLOOKUP(Tabla1[[#This Row],[Departamento]],Departamentos,2,FALSE),"")</f>
        <v/>
      </c>
      <c r="Q3306" s="1"/>
      <c r="R3306" s="1" t="str">
        <f>_xlfn.IFNA(VLOOKUP(Tabla1[[#This Row],[Municipio]],Municipios,2,FALSE),"")</f>
        <v/>
      </c>
      <c r="S3306" s="1"/>
      <c r="T3306" s="1"/>
      <c r="U3306" s="1"/>
      <c r="V3306" s="1"/>
      <c r="W3306" s="1"/>
      <c r="Z3306" s="1"/>
    </row>
    <row r="3307" spans="1:26">
      <c r="A3307" s="1"/>
      <c r="B3307" s="1"/>
      <c r="D3307" s="1"/>
      <c r="E3307" s="1"/>
      <c r="F3307" s="1"/>
      <c r="G3307" s="1"/>
      <c r="H3307" s="1"/>
      <c r="I3307" s="1" t="str">
        <f>IFERROR(VLOOKUP(Tabla1[[#This Row],[Tipo de Petición, queja o reclamo, queja o reclamo]],Tipif,2,0),"")</f>
        <v/>
      </c>
      <c r="J3307" s="2" t="str">
        <f>IF(Tabla1[[#This Row],[Fecha Radicado]]="","",IF(Tabla1[[#This Row],[Tipo de Petición, queja o reclamo, queja o reclamo]]="Sin término de respuesta","No aplica",WORKDAY(Tabla1[[#This Row],[Fecha Radicado]],Tabla1[[#This Row],[Plazo]],Festivos)))</f>
        <v/>
      </c>
      <c r="K3307" s="3" t="str">
        <f ca="1">IF(Tabla1[[#This Row],[Estado]]="No Aplica","",IF(Tabla1[[#This Row],[Estado]]="Con respuesta","Gestionado",IFERROR(NETWORKDAYS(TODAY(),Tabla1[[#This Row],[Fecha de Vencimiento]],Festivos),"")))</f>
        <v/>
      </c>
      <c r="L33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07" s="1"/>
      <c r="N3307" s="1"/>
      <c r="O3307" s="1"/>
      <c r="P3307" s="1" t="str">
        <f>_xlfn.IFNA(VLOOKUP(Tabla1[[#This Row],[Departamento]],Departamentos,2,FALSE),"")</f>
        <v/>
      </c>
      <c r="Q3307" s="1"/>
      <c r="R3307" s="1" t="str">
        <f>_xlfn.IFNA(VLOOKUP(Tabla1[[#This Row],[Municipio]],Municipios,2,FALSE),"")</f>
        <v/>
      </c>
      <c r="S3307" s="1"/>
      <c r="T3307" s="1"/>
      <c r="U3307" s="1"/>
      <c r="V3307" s="1"/>
      <c r="W3307" s="1"/>
      <c r="Z3307" s="1"/>
    </row>
    <row r="3308" spans="1:26">
      <c r="A3308" s="1"/>
      <c r="B3308" s="1"/>
      <c r="D3308" s="1"/>
      <c r="E3308" s="1"/>
      <c r="F3308" s="1"/>
      <c r="G3308" s="1"/>
      <c r="H3308" s="1"/>
      <c r="I3308" s="1" t="str">
        <f>IFERROR(VLOOKUP(Tabla1[[#This Row],[Tipo de Petición, queja o reclamo, queja o reclamo]],Tipif,2,0),"")</f>
        <v/>
      </c>
      <c r="J3308" s="2" t="str">
        <f>IF(Tabla1[[#This Row],[Fecha Radicado]]="","",IF(Tabla1[[#This Row],[Tipo de Petición, queja o reclamo, queja o reclamo]]="Sin término de respuesta","No aplica",WORKDAY(Tabla1[[#This Row],[Fecha Radicado]],Tabla1[[#This Row],[Plazo]],Festivos)))</f>
        <v/>
      </c>
      <c r="K3308" s="3" t="str">
        <f ca="1">IF(Tabla1[[#This Row],[Estado]]="No Aplica","",IF(Tabla1[[#This Row],[Estado]]="Con respuesta","Gestionado",IFERROR(NETWORKDAYS(TODAY(),Tabla1[[#This Row],[Fecha de Vencimiento]],Festivos),"")))</f>
        <v/>
      </c>
      <c r="L33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08" s="1"/>
      <c r="N3308" s="1"/>
      <c r="O3308" s="1"/>
      <c r="P3308" s="1" t="str">
        <f>_xlfn.IFNA(VLOOKUP(Tabla1[[#This Row],[Departamento]],Departamentos,2,FALSE),"")</f>
        <v/>
      </c>
      <c r="Q3308" s="1"/>
      <c r="R3308" s="1" t="str">
        <f>_xlfn.IFNA(VLOOKUP(Tabla1[[#This Row],[Municipio]],Municipios,2,FALSE),"")</f>
        <v/>
      </c>
      <c r="S3308" s="1"/>
      <c r="T3308" s="1"/>
      <c r="U3308" s="1"/>
      <c r="V3308" s="1"/>
      <c r="W3308" s="1"/>
      <c r="Z3308" s="1"/>
    </row>
    <row r="3309" spans="1:26">
      <c r="A3309" s="1"/>
      <c r="B3309" s="1"/>
      <c r="D3309" s="1"/>
      <c r="E3309" s="1"/>
      <c r="F3309" s="1"/>
      <c r="G3309" s="1"/>
      <c r="H3309" s="1"/>
      <c r="I3309" s="1" t="str">
        <f>IFERROR(VLOOKUP(Tabla1[[#This Row],[Tipo de Petición, queja o reclamo, queja o reclamo]],Tipif,2,0),"")</f>
        <v/>
      </c>
      <c r="J3309" s="2" t="str">
        <f>IF(Tabla1[[#This Row],[Fecha Radicado]]="","",IF(Tabla1[[#This Row],[Tipo de Petición, queja o reclamo, queja o reclamo]]="Sin término de respuesta","No aplica",WORKDAY(Tabla1[[#This Row],[Fecha Radicado]],Tabla1[[#This Row],[Plazo]],Festivos)))</f>
        <v/>
      </c>
      <c r="K3309" s="3" t="str">
        <f ca="1">IF(Tabla1[[#This Row],[Estado]]="No Aplica","",IF(Tabla1[[#This Row],[Estado]]="Con respuesta","Gestionado",IFERROR(NETWORKDAYS(TODAY(),Tabla1[[#This Row],[Fecha de Vencimiento]],Festivos),"")))</f>
        <v/>
      </c>
      <c r="L33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09" s="1"/>
      <c r="N3309" s="1"/>
      <c r="O3309" s="1"/>
      <c r="P3309" s="1" t="str">
        <f>_xlfn.IFNA(VLOOKUP(Tabla1[[#This Row],[Departamento]],Departamentos,2,FALSE),"")</f>
        <v/>
      </c>
      <c r="Q3309" s="1"/>
      <c r="R3309" s="1" t="str">
        <f>_xlfn.IFNA(VLOOKUP(Tabla1[[#This Row],[Municipio]],Municipios,2,FALSE),"")</f>
        <v/>
      </c>
      <c r="S3309" s="1"/>
      <c r="T3309" s="1"/>
      <c r="U3309" s="1"/>
      <c r="V3309" s="1"/>
      <c r="W3309" s="1"/>
      <c r="Z3309" s="1"/>
    </row>
    <row r="3310" spans="1:26">
      <c r="A3310" s="1"/>
      <c r="B3310" s="1"/>
      <c r="D3310" s="1"/>
      <c r="E3310" s="1"/>
      <c r="F3310" s="1"/>
      <c r="G3310" s="1"/>
      <c r="H3310" s="1"/>
      <c r="I3310" s="1" t="str">
        <f>IFERROR(VLOOKUP(Tabla1[[#This Row],[Tipo de Petición, queja o reclamo, queja o reclamo]],Tipif,2,0),"")</f>
        <v/>
      </c>
      <c r="J3310" s="2" t="str">
        <f>IF(Tabla1[[#This Row],[Fecha Radicado]]="","",IF(Tabla1[[#This Row],[Tipo de Petición, queja o reclamo, queja o reclamo]]="Sin término de respuesta","No aplica",WORKDAY(Tabla1[[#This Row],[Fecha Radicado]],Tabla1[[#This Row],[Plazo]],Festivos)))</f>
        <v/>
      </c>
      <c r="K3310" s="3" t="str">
        <f ca="1">IF(Tabla1[[#This Row],[Estado]]="No Aplica","",IF(Tabla1[[#This Row],[Estado]]="Con respuesta","Gestionado",IFERROR(NETWORKDAYS(TODAY(),Tabla1[[#This Row],[Fecha de Vencimiento]],Festivos),"")))</f>
        <v/>
      </c>
      <c r="L33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10" s="1"/>
      <c r="N3310" s="1"/>
      <c r="O3310" s="1"/>
      <c r="P3310" s="1" t="str">
        <f>_xlfn.IFNA(VLOOKUP(Tabla1[[#This Row],[Departamento]],Departamentos,2,FALSE),"")</f>
        <v/>
      </c>
      <c r="Q3310" s="1"/>
      <c r="R3310" s="1" t="str">
        <f>_xlfn.IFNA(VLOOKUP(Tabla1[[#This Row],[Municipio]],Municipios,2,FALSE),"")</f>
        <v/>
      </c>
      <c r="S3310" s="1"/>
      <c r="T3310" s="1"/>
      <c r="U3310" s="1"/>
      <c r="V3310" s="1"/>
      <c r="W3310" s="1"/>
      <c r="Z3310" s="1"/>
    </row>
    <row r="3311" spans="1:26">
      <c r="A3311" s="1"/>
      <c r="B3311" s="1"/>
      <c r="D3311" s="1"/>
      <c r="E3311" s="1"/>
      <c r="F3311" s="1"/>
      <c r="G3311" s="1"/>
      <c r="H3311" s="1"/>
      <c r="I3311" s="1" t="str">
        <f>IFERROR(VLOOKUP(Tabla1[[#This Row],[Tipo de Petición, queja o reclamo, queja o reclamo]],Tipif,2,0),"")</f>
        <v/>
      </c>
      <c r="J3311" s="2" t="str">
        <f>IF(Tabla1[[#This Row],[Fecha Radicado]]="","",IF(Tabla1[[#This Row],[Tipo de Petición, queja o reclamo, queja o reclamo]]="Sin término de respuesta","No aplica",WORKDAY(Tabla1[[#This Row],[Fecha Radicado]],Tabla1[[#This Row],[Plazo]],Festivos)))</f>
        <v/>
      </c>
      <c r="K3311" s="3" t="str">
        <f ca="1">IF(Tabla1[[#This Row],[Estado]]="No Aplica","",IF(Tabla1[[#This Row],[Estado]]="Con respuesta","Gestionado",IFERROR(NETWORKDAYS(TODAY(),Tabla1[[#This Row],[Fecha de Vencimiento]],Festivos),"")))</f>
        <v/>
      </c>
      <c r="L33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11" s="1"/>
      <c r="N3311" s="1"/>
      <c r="O3311" s="1"/>
      <c r="P3311" s="1" t="str">
        <f>_xlfn.IFNA(VLOOKUP(Tabla1[[#This Row],[Departamento]],Departamentos,2,FALSE),"")</f>
        <v/>
      </c>
      <c r="Q3311" s="1"/>
      <c r="R3311" s="1" t="str">
        <f>_xlfn.IFNA(VLOOKUP(Tabla1[[#This Row],[Municipio]],Municipios,2,FALSE),"")</f>
        <v/>
      </c>
      <c r="S3311" s="1"/>
      <c r="T3311" s="1"/>
      <c r="U3311" s="1"/>
      <c r="V3311" s="1"/>
      <c r="W3311" s="1"/>
      <c r="Z3311" s="1"/>
    </row>
    <row r="3312" spans="1:26">
      <c r="A3312" s="1"/>
      <c r="B3312" s="1"/>
      <c r="D3312" s="1"/>
      <c r="E3312" s="1"/>
      <c r="F3312" s="1"/>
      <c r="G3312" s="1"/>
      <c r="H3312" s="1"/>
      <c r="I3312" s="1" t="str">
        <f>IFERROR(VLOOKUP(Tabla1[[#This Row],[Tipo de Petición, queja o reclamo, queja o reclamo]],Tipif,2,0),"")</f>
        <v/>
      </c>
      <c r="J3312" s="2" t="str">
        <f>IF(Tabla1[[#This Row],[Fecha Radicado]]="","",IF(Tabla1[[#This Row],[Tipo de Petición, queja o reclamo, queja o reclamo]]="Sin término de respuesta","No aplica",WORKDAY(Tabla1[[#This Row],[Fecha Radicado]],Tabla1[[#This Row],[Plazo]],Festivos)))</f>
        <v/>
      </c>
      <c r="K3312" s="3" t="str">
        <f ca="1">IF(Tabla1[[#This Row],[Estado]]="No Aplica","",IF(Tabla1[[#This Row],[Estado]]="Con respuesta","Gestionado",IFERROR(NETWORKDAYS(TODAY(),Tabla1[[#This Row],[Fecha de Vencimiento]],Festivos),"")))</f>
        <v/>
      </c>
      <c r="L33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12" s="1"/>
      <c r="N3312" s="1"/>
      <c r="O3312" s="1"/>
      <c r="P3312" s="1" t="str">
        <f>_xlfn.IFNA(VLOOKUP(Tabla1[[#This Row],[Departamento]],Departamentos,2,FALSE),"")</f>
        <v/>
      </c>
      <c r="Q3312" s="1"/>
      <c r="R3312" s="1" t="str">
        <f>_xlfn.IFNA(VLOOKUP(Tabla1[[#This Row],[Municipio]],Municipios,2,FALSE),"")</f>
        <v/>
      </c>
      <c r="S3312" s="1"/>
      <c r="T3312" s="1"/>
      <c r="U3312" s="1"/>
      <c r="V3312" s="1"/>
      <c r="W3312" s="1"/>
      <c r="Z3312" s="1"/>
    </row>
    <row r="3313" spans="1:26">
      <c r="A3313" s="1"/>
      <c r="B3313" s="1"/>
      <c r="D3313" s="1"/>
      <c r="E3313" s="1"/>
      <c r="F3313" s="1"/>
      <c r="G3313" s="1"/>
      <c r="H3313" s="1"/>
      <c r="I3313" s="1" t="str">
        <f>IFERROR(VLOOKUP(Tabla1[[#This Row],[Tipo de Petición, queja o reclamo, queja o reclamo]],Tipif,2,0),"")</f>
        <v/>
      </c>
      <c r="J3313" s="2" t="str">
        <f>IF(Tabla1[[#This Row],[Fecha Radicado]]="","",IF(Tabla1[[#This Row],[Tipo de Petición, queja o reclamo, queja o reclamo]]="Sin término de respuesta","No aplica",WORKDAY(Tabla1[[#This Row],[Fecha Radicado]],Tabla1[[#This Row],[Plazo]],Festivos)))</f>
        <v/>
      </c>
      <c r="K3313" s="3" t="str">
        <f ca="1">IF(Tabla1[[#This Row],[Estado]]="No Aplica","",IF(Tabla1[[#This Row],[Estado]]="Con respuesta","Gestionado",IFERROR(NETWORKDAYS(TODAY(),Tabla1[[#This Row],[Fecha de Vencimiento]],Festivos),"")))</f>
        <v/>
      </c>
      <c r="L33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13" s="1"/>
      <c r="N3313" s="1"/>
      <c r="O3313" s="1"/>
      <c r="P3313" s="1" t="str">
        <f>_xlfn.IFNA(VLOOKUP(Tabla1[[#This Row],[Departamento]],Departamentos,2,FALSE),"")</f>
        <v/>
      </c>
      <c r="Q3313" s="1"/>
      <c r="R3313" s="1" t="str">
        <f>_xlfn.IFNA(VLOOKUP(Tabla1[[#This Row],[Municipio]],Municipios,2,FALSE),"")</f>
        <v/>
      </c>
      <c r="S3313" s="1"/>
      <c r="T3313" s="1"/>
      <c r="U3313" s="1"/>
      <c r="V3313" s="1"/>
      <c r="W3313" s="1"/>
      <c r="Z3313" s="1"/>
    </row>
    <row r="3314" spans="1:26">
      <c r="A3314" s="1"/>
      <c r="B3314" s="1"/>
      <c r="D3314" s="1"/>
      <c r="E3314" s="1"/>
      <c r="F3314" s="1"/>
      <c r="G3314" s="1"/>
      <c r="H3314" s="1"/>
      <c r="I3314" s="1" t="str">
        <f>IFERROR(VLOOKUP(Tabla1[[#This Row],[Tipo de Petición, queja o reclamo, queja o reclamo]],Tipif,2,0),"")</f>
        <v/>
      </c>
      <c r="J3314" s="2" t="str">
        <f>IF(Tabla1[[#This Row],[Fecha Radicado]]="","",IF(Tabla1[[#This Row],[Tipo de Petición, queja o reclamo, queja o reclamo]]="Sin término de respuesta","No aplica",WORKDAY(Tabla1[[#This Row],[Fecha Radicado]],Tabla1[[#This Row],[Plazo]],Festivos)))</f>
        <v/>
      </c>
      <c r="K3314" s="3" t="str">
        <f ca="1">IF(Tabla1[[#This Row],[Estado]]="No Aplica","",IF(Tabla1[[#This Row],[Estado]]="Con respuesta","Gestionado",IFERROR(NETWORKDAYS(TODAY(),Tabla1[[#This Row],[Fecha de Vencimiento]],Festivos),"")))</f>
        <v/>
      </c>
      <c r="L33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14" s="1"/>
      <c r="N3314" s="1"/>
      <c r="O3314" s="1"/>
      <c r="P3314" s="1" t="str">
        <f>_xlfn.IFNA(VLOOKUP(Tabla1[[#This Row],[Departamento]],Departamentos,2,FALSE),"")</f>
        <v/>
      </c>
      <c r="Q3314" s="1"/>
      <c r="R3314" s="1" t="str">
        <f>_xlfn.IFNA(VLOOKUP(Tabla1[[#This Row],[Municipio]],Municipios,2,FALSE),"")</f>
        <v/>
      </c>
      <c r="S3314" s="1"/>
      <c r="T3314" s="1"/>
      <c r="U3314" s="1"/>
      <c r="V3314" s="1"/>
      <c r="W3314" s="1"/>
      <c r="Z3314" s="1"/>
    </row>
    <row r="3315" spans="1:26">
      <c r="A3315" s="1"/>
      <c r="B3315" s="1"/>
      <c r="D3315" s="1"/>
      <c r="E3315" s="1"/>
      <c r="F3315" s="1"/>
      <c r="G3315" s="1"/>
      <c r="H3315" s="1"/>
      <c r="I3315" s="1" t="str">
        <f>IFERROR(VLOOKUP(Tabla1[[#This Row],[Tipo de Petición, queja o reclamo, queja o reclamo]],Tipif,2,0),"")</f>
        <v/>
      </c>
      <c r="J3315" s="2" t="str">
        <f>IF(Tabla1[[#This Row],[Fecha Radicado]]="","",IF(Tabla1[[#This Row],[Tipo de Petición, queja o reclamo, queja o reclamo]]="Sin término de respuesta","No aplica",WORKDAY(Tabla1[[#This Row],[Fecha Radicado]],Tabla1[[#This Row],[Plazo]],Festivos)))</f>
        <v/>
      </c>
      <c r="K3315" s="3" t="str">
        <f ca="1">IF(Tabla1[[#This Row],[Estado]]="No Aplica","",IF(Tabla1[[#This Row],[Estado]]="Con respuesta","Gestionado",IFERROR(NETWORKDAYS(TODAY(),Tabla1[[#This Row],[Fecha de Vencimiento]],Festivos),"")))</f>
        <v/>
      </c>
      <c r="L33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15" s="1"/>
      <c r="N3315" s="1"/>
      <c r="O3315" s="1"/>
      <c r="P3315" s="1" t="str">
        <f>_xlfn.IFNA(VLOOKUP(Tabla1[[#This Row],[Departamento]],Departamentos,2,FALSE),"")</f>
        <v/>
      </c>
      <c r="Q3315" s="1"/>
      <c r="R3315" s="1" t="str">
        <f>_xlfn.IFNA(VLOOKUP(Tabla1[[#This Row],[Municipio]],Municipios,2,FALSE),"")</f>
        <v/>
      </c>
      <c r="S3315" s="1"/>
      <c r="T3315" s="1"/>
      <c r="U3315" s="1"/>
      <c r="V3315" s="1"/>
      <c r="W3315" s="1"/>
      <c r="Z3315" s="1"/>
    </row>
    <row r="3316" spans="1:26">
      <c r="A3316" s="1"/>
      <c r="B3316" s="1"/>
      <c r="D3316" s="1"/>
      <c r="E3316" s="1"/>
      <c r="F3316" s="1"/>
      <c r="G3316" s="1"/>
      <c r="H3316" s="1"/>
      <c r="I3316" s="1" t="str">
        <f>IFERROR(VLOOKUP(Tabla1[[#This Row],[Tipo de Petición, queja o reclamo, queja o reclamo]],Tipif,2,0),"")</f>
        <v/>
      </c>
      <c r="J3316" s="2" t="str">
        <f>IF(Tabla1[[#This Row],[Fecha Radicado]]="","",IF(Tabla1[[#This Row],[Tipo de Petición, queja o reclamo, queja o reclamo]]="Sin término de respuesta","No aplica",WORKDAY(Tabla1[[#This Row],[Fecha Radicado]],Tabla1[[#This Row],[Plazo]],Festivos)))</f>
        <v/>
      </c>
      <c r="K3316" s="3" t="str">
        <f ca="1">IF(Tabla1[[#This Row],[Estado]]="No Aplica","",IF(Tabla1[[#This Row],[Estado]]="Con respuesta","Gestionado",IFERROR(NETWORKDAYS(TODAY(),Tabla1[[#This Row],[Fecha de Vencimiento]],Festivos),"")))</f>
        <v/>
      </c>
      <c r="L33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16" s="1"/>
      <c r="N3316" s="1"/>
      <c r="O3316" s="1"/>
      <c r="P3316" s="1" t="str">
        <f>_xlfn.IFNA(VLOOKUP(Tabla1[[#This Row],[Departamento]],Departamentos,2,FALSE),"")</f>
        <v/>
      </c>
      <c r="Q3316" s="1"/>
      <c r="R3316" s="1" t="str">
        <f>_xlfn.IFNA(VLOOKUP(Tabla1[[#This Row],[Municipio]],Municipios,2,FALSE),"")</f>
        <v/>
      </c>
      <c r="S3316" s="1"/>
      <c r="T3316" s="1"/>
      <c r="U3316" s="1"/>
      <c r="V3316" s="1"/>
      <c r="W3316" s="1"/>
      <c r="Z3316" s="1"/>
    </row>
    <row r="3317" spans="1:26">
      <c r="A3317" s="1"/>
      <c r="B3317" s="1"/>
      <c r="D3317" s="1"/>
      <c r="E3317" s="1"/>
      <c r="F3317" s="1"/>
      <c r="G3317" s="1"/>
      <c r="H3317" s="1"/>
      <c r="I3317" s="1" t="str">
        <f>IFERROR(VLOOKUP(Tabla1[[#This Row],[Tipo de Petición, queja o reclamo, queja o reclamo]],Tipif,2,0),"")</f>
        <v/>
      </c>
      <c r="J3317" s="2" t="str">
        <f>IF(Tabla1[[#This Row],[Fecha Radicado]]="","",IF(Tabla1[[#This Row],[Tipo de Petición, queja o reclamo, queja o reclamo]]="Sin término de respuesta","No aplica",WORKDAY(Tabla1[[#This Row],[Fecha Radicado]],Tabla1[[#This Row],[Plazo]],Festivos)))</f>
        <v/>
      </c>
      <c r="K3317" s="3" t="str">
        <f ca="1">IF(Tabla1[[#This Row],[Estado]]="No Aplica","",IF(Tabla1[[#This Row],[Estado]]="Con respuesta","Gestionado",IFERROR(NETWORKDAYS(TODAY(),Tabla1[[#This Row],[Fecha de Vencimiento]],Festivos),"")))</f>
        <v/>
      </c>
      <c r="L33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17" s="1"/>
      <c r="N3317" s="1"/>
      <c r="O3317" s="1"/>
      <c r="P3317" s="1" t="str">
        <f>_xlfn.IFNA(VLOOKUP(Tabla1[[#This Row],[Departamento]],Departamentos,2,FALSE),"")</f>
        <v/>
      </c>
      <c r="Q3317" s="1"/>
      <c r="R3317" s="1" t="str">
        <f>_xlfn.IFNA(VLOOKUP(Tabla1[[#This Row],[Municipio]],Municipios,2,FALSE),"")</f>
        <v/>
      </c>
      <c r="S3317" s="1"/>
      <c r="T3317" s="1"/>
      <c r="U3317" s="1"/>
      <c r="V3317" s="1"/>
      <c r="W3317" s="1"/>
      <c r="Z3317" s="1"/>
    </row>
    <row r="3318" spans="1:26">
      <c r="A3318" s="1"/>
      <c r="B3318" s="1"/>
      <c r="D3318" s="1"/>
      <c r="E3318" s="1"/>
      <c r="F3318" s="1"/>
      <c r="G3318" s="1"/>
      <c r="H3318" s="1"/>
      <c r="I3318" s="1" t="str">
        <f>IFERROR(VLOOKUP(Tabla1[[#This Row],[Tipo de Petición, queja o reclamo, queja o reclamo]],Tipif,2,0),"")</f>
        <v/>
      </c>
      <c r="J3318" s="2" t="str">
        <f>IF(Tabla1[[#This Row],[Fecha Radicado]]="","",IF(Tabla1[[#This Row],[Tipo de Petición, queja o reclamo, queja o reclamo]]="Sin término de respuesta","No aplica",WORKDAY(Tabla1[[#This Row],[Fecha Radicado]],Tabla1[[#This Row],[Plazo]],Festivos)))</f>
        <v/>
      </c>
      <c r="K3318" s="3" t="str">
        <f ca="1">IF(Tabla1[[#This Row],[Estado]]="No Aplica","",IF(Tabla1[[#This Row],[Estado]]="Con respuesta","Gestionado",IFERROR(NETWORKDAYS(TODAY(),Tabla1[[#This Row],[Fecha de Vencimiento]],Festivos),"")))</f>
        <v/>
      </c>
      <c r="L33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18" s="1"/>
      <c r="N3318" s="1"/>
      <c r="O3318" s="1"/>
      <c r="P3318" s="1" t="str">
        <f>_xlfn.IFNA(VLOOKUP(Tabla1[[#This Row],[Departamento]],Departamentos,2,FALSE),"")</f>
        <v/>
      </c>
      <c r="Q3318" s="1"/>
      <c r="R3318" s="1" t="str">
        <f>_xlfn.IFNA(VLOOKUP(Tabla1[[#This Row],[Municipio]],Municipios,2,FALSE),"")</f>
        <v/>
      </c>
      <c r="S3318" s="1"/>
      <c r="T3318" s="1"/>
      <c r="U3318" s="1"/>
      <c r="V3318" s="1"/>
      <c r="W3318" s="1"/>
      <c r="Z3318" s="1"/>
    </row>
    <row r="3319" spans="1:26">
      <c r="A3319" s="1"/>
      <c r="B3319" s="1"/>
      <c r="D3319" s="1"/>
      <c r="E3319" s="1"/>
      <c r="F3319" s="1"/>
      <c r="G3319" s="1"/>
      <c r="H3319" s="1"/>
      <c r="I3319" s="1" t="str">
        <f>IFERROR(VLOOKUP(Tabla1[[#This Row],[Tipo de Petición, queja o reclamo, queja o reclamo]],Tipif,2,0),"")</f>
        <v/>
      </c>
      <c r="J3319" s="2" t="str">
        <f>IF(Tabla1[[#This Row],[Fecha Radicado]]="","",IF(Tabla1[[#This Row],[Tipo de Petición, queja o reclamo, queja o reclamo]]="Sin término de respuesta","No aplica",WORKDAY(Tabla1[[#This Row],[Fecha Radicado]],Tabla1[[#This Row],[Plazo]],Festivos)))</f>
        <v/>
      </c>
      <c r="K3319" s="3" t="str">
        <f ca="1">IF(Tabla1[[#This Row],[Estado]]="No Aplica","",IF(Tabla1[[#This Row],[Estado]]="Con respuesta","Gestionado",IFERROR(NETWORKDAYS(TODAY(),Tabla1[[#This Row],[Fecha de Vencimiento]],Festivos),"")))</f>
        <v/>
      </c>
      <c r="L33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19" s="1"/>
      <c r="N3319" s="1"/>
      <c r="O3319" s="1"/>
      <c r="P3319" s="1" t="str">
        <f>_xlfn.IFNA(VLOOKUP(Tabla1[[#This Row],[Departamento]],Departamentos,2,FALSE),"")</f>
        <v/>
      </c>
      <c r="Q3319" s="1"/>
      <c r="R3319" s="1" t="str">
        <f>_xlfn.IFNA(VLOOKUP(Tabla1[[#This Row],[Municipio]],Municipios,2,FALSE),"")</f>
        <v/>
      </c>
      <c r="S3319" s="1"/>
      <c r="T3319" s="1"/>
      <c r="U3319" s="1"/>
      <c r="V3319" s="1"/>
      <c r="W3319" s="1"/>
      <c r="Z3319" s="1"/>
    </row>
    <row r="3320" spans="1:26">
      <c r="A3320" s="1"/>
      <c r="B3320" s="1"/>
      <c r="D3320" s="1"/>
      <c r="E3320" s="1"/>
      <c r="F3320" s="1"/>
      <c r="G3320" s="1"/>
      <c r="H3320" s="1"/>
      <c r="I3320" s="1" t="str">
        <f>IFERROR(VLOOKUP(Tabla1[[#This Row],[Tipo de Petición, queja o reclamo, queja o reclamo]],Tipif,2,0),"")</f>
        <v/>
      </c>
      <c r="J3320" s="2" t="str">
        <f>IF(Tabla1[[#This Row],[Fecha Radicado]]="","",IF(Tabla1[[#This Row],[Tipo de Petición, queja o reclamo, queja o reclamo]]="Sin término de respuesta","No aplica",WORKDAY(Tabla1[[#This Row],[Fecha Radicado]],Tabla1[[#This Row],[Plazo]],Festivos)))</f>
        <v/>
      </c>
      <c r="K3320" s="3" t="str">
        <f ca="1">IF(Tabla1[[#This Row],[Estado]]="No Aplica","",IF(Tabla1[[#This Row],[Estado]]="Con respuesta","Gestionado",IFERROR(NETWORKDAYS(TODAY(),Tabla1[[#This Row],[Fecha de Vencimiento]],Festivos),"")))</f>
        <v/>
      </c>
      <c r="L33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20" s="1"/>
      <c r="N3320" s="1"/>
      <c r="O3320" s="1"/>
      <c r="P3320" s="1" t="str">
        <f>_xlfn.IFNA(VLOOKUP(Tabla1[[#This Row],[Departamento]],Departamentos,2,FALSE),"")</f>
        <v/>
      </c>
      <c r="Q3320" s="1"/>
      <c r="R3320" s="1" t="str">
        <f>_xlfn.IFNA(VLOOKUP(Tabla1[[#This Row],[Municipio]],Municipios,2,FALSE),"")</f>
        <v/>
      </c>
      <c r="S3320" s="1"/>
      <c r="T3320" s="1"/>
      <c r="U3320" s="1"/>
      <c r="V3320" s="1"/>
      <c r="W3320" s="1"/>
      <c r="Z3320" s="1"/>
    </row>
    <row r="3321" spans="1:26">
      <c r="A3321" s="1"/>
      <c r="B3321" s="1"/>
      <c r="D3321" s="1"/>
      <c r="E3321" s="1"/>
      <c r="F3321" s="1"/>
      <c r="G3321" s="1"/>
      <c r="H3321" s="1"/>
      <c r="I3321" s="1" t="str">
        <f>IFERROR(VLOOKUP(Tabla1[[#This Row],[Tipo de Petición, queja o reclamo, queja o reclamo]],Tipif,2,0),"")</f>
        <v/>
      </c>
      <c r="J3321" s="2" t="str">
        <f>IF(Tabla1[[#This Row],[Fecha Radicado]]="","",IF(Tabla1[[#This Row],[Tipo de Petición, queja o reclamo, queja o reclamo]]="Sin término de respuesta","No aplica",WORKDAY(Tabla1[[#This Row],[Fecha Radicado]],Tabla1[[#This Row],[Plazo]],Festivos)))</f>
        <v/>
      </c>
      <c r="K3321" s="3" t="str">
        <f ca="1">IF(Tabla1[[#This Row],[Estado]]="No Aplica","",IF(Tabla1[[#This Row],[Estado]]="Con respuesta","Gestionado",IFERROR(NETWORKDAYS(TODAY(),Tabla1[[#This Row],[Fecha de Vencimiento]],Festivos),"")))</f>
        <v/>
      </c>
      <c r="L33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21" s="1"/>
      <c r="N3321" s="1"/>
      <c r="O3321" s="1"/>
      <c r="P3321" s="1" t="str">
        <f>_xlfn.IFNA(VLOOKUP(Tabla1[[#This Row],[Departamento]],Departamentos,2,FALSE),"")</f>
        <v/>
      </c>
      <c r="Q3321" s="1"/>
      <c r="R3321" s="1" t="str">
        <f>_xlfn.IFNA(VLOOKUP(Tabla1[[#This Row],[Municipio]],Municipios,2,FALSE),"")</f>
        <v/>
      </c>
      <c r="S3321" s="1"/>
      <c r="T3321" s="1"/>
      <c r="U3321" s="1"/>
      <c r="V3321" s="1"/>
      <c r="W3321" s="1"/>
      <c r="Z3321" s="1"/>
    </row>
    <row r="3322" spans="1:26">
      <c r="A3322" s="1"/>
      <c r="B3322" s="1"/>
      <c r="D3322" s="1"/>
      <c r="E3322" s="1"/>
      <c r="F3322" s="1"/>
      <c r="G3322" s="1"/>
      <c r="H3322" s="1"/>
      <c r="I3322" s="1" t="str">
        <f>IFERROR(VLOOKUP(Tabla1[[#This Row],[Tipo de Petición, queja o reclamo, queja o reclamo]],Tipif,2,0),"")</f>
        <v/>
      </c>
      <c r="J3322" s="2" t="str">
        <f>IF(Tabla1[[#This Row],[Fecha Radicado]]="","",IF(Tabla1[[#This Row],[Tipo de Petición, queja o reclamo, queja o reclamo]]="Sin término de respuesta","No aplica",WORKDAY(Tabla1[[#This Row],[Fecha Radicado]],Tabla1[[#This Row],[Plazo]],Festivos)))</f>
        <v/>
      </c>
      <c r="K3322" s="3" t="str">
        <f ca="1">IF(Tabla1[[#This Row],[Estado]]="No Aplica","",IF(Tabla1[[#This Row],[Estado]]="Con respuesta","Gestionado",IFERROR(NETWORKDAYS(TODAY(),Tabla1[[#This Row],[Fecha de Vencimiento]],Festivos),"")))</f>
        <v/>
      </c>
      <c r="L33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22" s="1"/>
      <c r="N3322" s="1"/>
      <c r="O3322" s="1"/>
      <c r="P3322" s="1" t="str">
        <f>_xlfn.IFNA(VLOOKUP(Tabla1[[#This Row],[Departamento]],Departamentos,2,FALSE),"")</f>
        <v/>
      </c>
      <c r="Q3322" s="1"/>
      <c r="R3322" s="1" t="str">
        <f>_xlfn.IFNA(VLOOKUP(Tabla1[[#This Row],[Municipio]],Municipios,2,FALSE),"")</f>
        <v/>
      </c>
      <c r="S3322" s="1"/>
      <c r="T3322" s="1"/>
      <c r="U3322" s="1"/>
      <c r="V3322" s="1"/>
      <c r="W3322" s="1"/>
      <c r="Z3322" s="1"/>
    </row>
    <row r="3323" spans="1:26">
      <c r="A3323" s="1"/>
      <c r="B3323" s="1"/>
      <c r="D3323" s="1"/>
      <c r="E3323" s="1"/>
      <c r="F3323" s="1"/>
      <c r="G3323" s="1"/>
      <c r="H3323" s="1"/>
      <c r="I3323" s="1" t="str">
        <f>IFERROR(VLOOKUP(Tabla1[[#This Row],[Tipo de Petición, queja o reclamo, queja o reclamo]],Tipif,2,0),"")</f>
        <v/>
      </c>
      <c r="J3323" s="2" t="str">
        <f>IF(Tabla1[[#This Row],[Fecha Radicado]]="","",IF(Tabla1[[#This Row],[Tipo de Petición, queja o reclamo, queja o reclamo]]="Sin término de respuesta","No aplica",WORKDAY(Tabla1[[#This Row],[Fecha Radicado]],Tabla1[[#This Row],[Plazo]],Festivos)))</f>
        <v/>
      </c>
      <c r="K3323" s="3" t="str">
        <f ca="1">IF(Tabla1[[#This Row],[Estado]]="No Aplica","",IF(Tabla1[[#This Row],[Estado]]="Con respuesta","Gestionado",IFERROR(NETWORKDAYS(TODAY(),Tabla1[[#This Row],[Fecha de Vencimiento]],Festivos),"")))</f>
        <v/>
      </c>
      <c r="L33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23" s="1"/>
      <c r="N3323" s="1"/>
      <c r="O3323" s="1"/>
      <c r="P3323" s="1" t="str">
        <f>_xlfn.IFNA(VLOOKUP(Tabla1[[#This Row],[Departamento]],Departamentos,2,FALSE),"")</f>
        <v/>
      </c>
      <c r="Q3323" s="1"/>
      <c r="R3323" s="1" t="str">
        <f>_xlfn.IFNA(VLOOKUP(Tabla1[[#This Row],[Municipio]],Municipios,2,FALSE),"")</f>
        <v/>
      </c>
      <c r="S3323" s="1"/>
      <c r="T3323" s="1"/>
      <c r="U3323" s="1"/>
      <c r="V3323" s="1"/>
      <c r="W3323" s="1"/>
      <c r="Z3323" s="1"/>
    </row>
    <row r="3324" spans="1:26">
      <c r="A3324" s="1"/>
      <c r="B3324" s="1"/>
      <c r="D3324" s="1"/>
      <c r="E3324" s="1"/>
      <c r="F3324" s="1"/>
      <c r="G3324" s="1"/>
      <c r="H3324" s="1"/>
      <c r="I3324" s="1" t="str">
        <f>IFERROR(VLOOKUP(Tabla1[[#This Row],[Tipo de Petición, queja o reclamo, queja o reclamo]],Tipif,2,0),"")</f>
        <v/>
      </c>
      <c r="J3324" s="2" t="str">
        <f>IF(Tabla1[[#This Row],[Fecha Radicado]]="","",IF(Tabla1[[#This Row],[Tipo de Petición, queja o reclamo, queja o reclamo]]="Sin término de respuesta","No aplica",WORKDAY(Tabla1[[#This Row],[Fecha Radicado]],Tabla1[[#This Row],[Plazo]],Festivos)))</f>
        <v/>
      </c>
      <c r="K3324" s="3" t="str">
        <f ca="1">IF(Tabla1[[#This Row],[Estado]]="No Aplica","",IF(Tabla1[[#This Row],[Estado]]="Con respuesta","Gestionado",IFERROR(NETWORKDAYS(TODAY(),Tabla1[[#This Row],[Fecha de Vencimiento]],Festivos),"")))</f>
        <v/>
      </c>
      <c r="L33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24" s="1"/>
      <c r="N3324" s="1"/>
      <c r="O3324" s="1"/>
      <c r="P3324" s="1" t="str">
        <f>_xlfn.IFNA(VLOOKUP(Tabla1[[#This Row],[Departamento]],Departamentos,2,FALSE),"")</f>
        <v/>
      </c>
      <c r="Q3324" s="1"/>
      <c r="R3324" s="1" t="str">
        <f>_xlfn.IFNA(VLOOKUP(Tabla1[[#This Row],[Municipio]],Municipios,2,FALSE),"")</f>
        <v/>
      </c>
      <c r="S3324" s="1"/>
      <c r="T3324" s="1"/>
      <c r="U3324" s="1"/>
      <c r="V3324" s="1"/>
      <c r="W3324" s="1"/>
      <c r="Z3324" s="1"/>
    </row>
    <row r="3325" spans="1:26">
      <c r="A3325" s="1"/>
      <c r="B3325" s="1"/>
      <c r="D3325" s="1"/>
      <c r="E3325" s="1"/>
      <c r="F3325" s="1"/>
      <c r="G3325" s="1"/>
      <c r="H3325" s="1"/>
      <c r="I3325" s="1" t="str">
        <f>IFERROR(VLOOKUP(Tabla1[[#This Row],[Tipo de Petición, queja o reclamo, queja o reclamo]],Tipif,2,0),"")</f>
        <v/>
      </c>
      <c r="J3325" s="2" t="str">
        <f>IF(Tabla1[[#This Row],[Fecha Radicado]]="","",IF(Tabla1[[#This Row],[Tipo de Petición, queja o reclamo, queja o reclamo]]="Sin término de respuesta","No aplica",WORKDAY(Tabla1[[#This Row],[Fecha Radicado]],Tabla1[[#This Row],[Plazo]],Festivos)))</f>
        <v/>
      </c>
      <c r="K3325" s="3" t="str">
        <f ca="1">IF(Tabla1[[#This Row],[Estado]]="No Aplica","",IF(Tabla1[[#This Row],[Estado]]="Con respuesta","Gestionado",IFERROR(NETWORKDAYS(TODAY(),Tabla1[[#This Row],[Fecha de Vencimiento]],Festivos),"")))</f>
        <v/>
      </c>
      <c r="L33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25" s="1"/>
      <c r="N3325" s="1"/>
      <c r="O3325" s="1"/>
      <c r="P3325" s="1" t="str">
        <f>_xlfn.IFNA(VLOOKUP(Tabla1[[#This Row],[Departamento]],Departamentos,2,FALSE),"")</f>
        <v/>
      </c>
      <c r="Q3325" s="1"/>
      <c r="R3325" s="1" t="str">
        <f>_xlfn.IFNA(VLOOKUP(Tabla1[[#This Row],[Municipio]],Municipios,2,FALSE),"")</f>
        <v/>
      </c>
      <c r="S3325" s="1"/>
      <c r="T3325" s="1"/>
      <c r="U3325" s="1"/>
      <c r="V3325" s="1"/>
      <c r="W3325" s="1"/>
      <c r="Z3325" s="1"/>
    </row>
    <row r="3326" spans="1:26">
      <c r="A3326" s="1"/>
      <c r="B3326" s="1"/>
      <c r="D3326" s="1"/>
      <c r="E3326" s="1"/>
      <c r="F3326" s="1"/>
      <c r="G3326" s="1"/>
      <c r="H3326" s="1"/>
      <c r="I3326" s="1" t="str">
        <f>IFERROR(VLOOKUP(Tabla1[[#This Row],[Tipo de Petición, queja o reclamo, queja o reclamo]],Tipif,2,0),"")</f>
        <v/>
      </c>
      <c r="J3326" s="2" t="str">
        <f>IF(Tabla1[[#This Row],[Fecha Radicado]]="","",IF(Tabla1[[#This Row],[Tipo de Petición, queja o reclamo, queja o reclamo]]="Sin término de respuesta","No aplica",WORKDAY(Tabla1[[#This Row],[Fecha Radicado]],Tabla1[[#This Row],[Plazo]],Festivos)))</f>
        <v/>
      </c>
      <c r="K3326" s="3" t="str">
        <f ca="1">IF(Tabla1[[#This Row],[Estado]]="No Aplica","",IF(Tabla1[[#This Row],[Estado]]="Con respuesta","Gestionado",IFERROR(NETWORKDAYS(TODAY(),Tabla1[[#This Row],[Fecha de Vencimiento]],Festivos),"")))</f>
        <v/>
      </c>
      <c r="L33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26" s="1"/>
      <c r="N3326" s="1"/>
      <c r="O3326" s="1"/>
      <c r="P3326" s="1" t="str">
        <f>_xlfn.IFNA(VLOOKUP(Tabla1[[#This Row],[Departamento]],Departamentos,2,FALSE),"")</f>
        <v/>
      </c>
      <c r="Q3326" s="1"/>
      <c r="R3326" s="1" t="str">
        <f>_xlfn.IFNA(VLOOKUP(Tabla1[[#This Row],[Municipio]],Municipios,2,FALSE),"")</f>
        <v/>
      </c>
      <c r="S3326" s="1"/>
      <c r="T3326" s="1"/>
      <c r="U3326" s="1"/>
      <c r="V3326" s="1"/>
      <c r="W3326" s="1"/>
      <c r="Z3326" s="1"/>
    </row>
    <row r="3327" spans="1:26">
      <c r="A3327" s="1"/>
      <c r="B3327" s="1"/>
      <c r="D3327" s="1"/>
      <c r="E3327" s="1"/>
      <c r="F3327" s="1"/>
      <c r="G3327" s="1"/>
      <c r="H3327" s="1"/>
      <c r="I3327" s="1" t="str">
        <f>IFERROR(VLOOKUP(Tabla1[[#This Row],[Tipo de Petición, queja o reclamo, queja o reclamo]],Tipif,2,0),"")</f>
        <v/>
      </c>
      <c r="J3327" s="2" t="str">
        <f>IF(Tabla1[[#This Row],[Fecha Radicado]]="","",IF(Tabla1[[#This Row],[Tipo de Petición, queja o reclamo, queja o reclamo]]="Sin término de respuesta","No aplica",WORKDAY(Tabla1[[#This Row],[Fecha Radicado]],Tabla1[[#This Row],[Plazo]],Festivos)))</f>
        <v/>
      </c>
      <c r="K3327" s="3" t="str">
        <f ca="1">IF(Tabla1[[#This Row],[Estado]]="No Aplica","",IF(Tabla1[[#This Row],[Estado]]="Con respuesta","Gestionado",IFERROR(NETWORKDAYS(TODAY(),Tabla1[[#This Row],[Fecha de Vencimiento]],Festivos),"")))</f>
        <v/>
      </c>
      <c r="L33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27" s="1"/>
      <c r="N3327" s="1"/>
      <c r="O3327" s="1"/>
      <c r="P3327" s="1" t="str">
        <f>_xlfn.IFNA(VLOOKUP(Tabla1[[#This Row],[Departamento]],Departamentos,2,FALSE),"")</f>
        <v/>
      </c>
      <c r="Q3327" s="1"/>
      <c r="R3327" s="1" t="str">
        <f>_xlfn.IFNA(VLOOKUP(Tabla1[[#This Row],[Municipio]],Municipios,2,FALSE),"")</f>
        <v/>
      </c>
      <c r="S3327" s="1"/>
      <c r="T3327" s="1"/>
      <c r="U3327" s="1"/>
      <c r="V3327" s="1"/>
      <c r="W3327" s="1"/>
      <c r="Z3327" s="1"/>
    </row>
    <row r="3328" spans="1:26">
      <c r="A3328" s="1"/>
      <c r="B3328" s="1"/>
      <c r="D3328" s="1"/>
      <c r="E3328" s="1"/>
      <c r="F3328" s="1"/>
      <c r="G3328" s="1"/>
      <c r="H3328" s="1"/>
      <c r="I3328" s="1" t="str">
        <f>IFERROR(VLOOKUP(Tabla1[[#This Row],[Tipo de Petición, queja o reclamo, queja o reclamo]],Tipif,2,0),"")</f>
        <v/>
      </c>
      <c r="J3328" s="2" t="str">
        <f>IF(Tabla1[[#This Row],[Fecha Radicado]]="","",IF(Tabla1[[#This Row],[Tipo de Petición, queja o reclamo, queja o reclamo]]="Sin término de respuesta","No aplica",WORKDAY(Tabla1[[#This Row],[Fecha Radicado]],Tabla1[[#This Row],[Plazo]],Festivos)))</f>
        <v/>
      </c>
      <c r="K3328" s="3" t="str">
        <f ca="1">IF(Tabla1[[#This Row],[Estado]]="No Aplica","",IF(Tabla1[[#This Row],[Estado]]="Con respuesta","Gestionado",IFERROR(NETWORKDAYS(TODAY(),Tabla1[[#This Row],[Fecha de Vencimiento]],Festivos),"")))</f>
        <v/>
      </c>
      <c r="L33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28" s="1"/>
      <c r="N3328" s="1"/>
      <c r="O3328" s="1"/>
      <c r="P3328" s="1" t="str">
        <f>_xlfn.IFNA(VLOOKUP(Tabla1[[#This Row],[Departamento]],Departamentos,2,FALSE),"")</f>
        <v/>
      </c>
      <c r="Q3328" s="1"/>
      <c r="R3328" s="1" t="str">
        <f>_xlfn.IFNA(VLOOKUP(Tabla1[[#This Row],[Municipio]],Municipios,2,FALSE),"")</f>
        <v/>
      </c>
      <c r="S3328" s="1"/>
      <c r="T3328" s="1"/>
      <c r="U3328" s="1"/>
      <c r="V3328" s="1"/>
      <c r="W3328" s="1"/>
      <c r="Z3328" s="1"/>
    </row>
    <row r="3329" spans="1:26">
      <c r="A3329" s="1"/>
      <c r="B3329" s="1"/>
      <c r="D3329" s="1"/>
      <c r="E3329" s="1"/>
      <c r="F3329" s="1"/>
      <c r="G3329" s="1"/>
      <c r="H3329" s="1"/>
      <c r="I3329" s="1" t="str">
        <f>IFERROR(VLOOKUP(Tabla1[[#This Row],[Tipo de Petición, queja o reclamo, queja o reclamo]],Tipif,2,0),"")</f>
        <v/>
      </c>
      <c r="J3329" s="2" t="str">
        <f>IF(Tabla1[[#This Row],[Fecha Radicado]]="","",IF(Tabla1[[#This Row],[Tipo de Petición, queja o reclamo, queja o reclamo]]="Sin término de respuesta","No aplica",WORKDAY(Tabla1[[#This Row],[Fecha Radicado]],Tabla1[[#This Row],[Plazo]],Festivos)))</f>
        <v/>
      </c>
      <c r="K3329" s="3" t="str">
        <f ca="1">IF(Tabla1[[#This Row],[Estado]]="No Aplica","",IF(Tabla1[[#This Row],[Estado]]="Con respuesta","Gestionado",IFERROR(NETWORKDAYS(TODAY(),Tabla1[[#This Row],[Fecha de Vencimiento]],Festivos),"")))</f>
        <v/>
      </c>
      <c r="L33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29" s="1"/>
      <c r="N3329" s="1"/>
      <c r="O3329" s="1"/>
      <c r="P3329" s="1" t="str">
        <f>_xlfn.IFNA(VLOOKUP(Tabla1[[#This Row],[Departamento]],Departamentos,2,FALSE),"")</f>
        <v/>
      </c>
      <c r="Q3329" s="1"/>
      <c r="R3329" s="1" t="str">
        <f>_xlfn.IFNA(VLOOKUP(Tabla1[[#This Row],[Municipio]],Municipios,2,FALSE),"")</f>
        <v/>
      </c>
      <c r="S3329" s="1"/>
      <c r="T3329" s="1"/>
      <c r="U3329" s="1"/>
      <c r="V3329" s="1"/>
      <c r="W3329" s="1"/>
      <c r="Z3329" s="1"/>
    </row>
    <row r="3330" spans="1:26">
      <c r="A3330" s="1"/>
      <c r="B3330" s="1"/>
      <c r="D3330" s="1"/>
      <c r="E3330" s="1"/>
      <c r="F3330" s="1"/>
      <c r="G3330" s="1"/>
      <c r="H3330" s="1"/>
      <c r="I3330" s="1" t="str">
        <f>IFERROR(VLOOKUP(Tabla1[[#This Row],[Tipo de Petición, queja o reclamo, queja o reclamo]],Tipif,2,0),"")</f>
        <v/>
      </c>
      <c r="J3330" s="2" t="str">
        <f>IF(Tabla1[[#This Row],[Fecha Radicado]]="","",IF(Tabla1[[#This Row],[Tipo de Petición, queja o reclamo, queja o reclamo]]="Sin término de respuesta","No aplica",WORKDAY(Tabla1[[#This Row],[Fecha Radicado]],Tabla1[[#This Row],[Plazo]],Festivos)))</f>
        <v/>
      </c>
      <c r="K3330" s="3" t="str">
        <f ca="1">IF(Tabla1[[#This Row],[Estado]]="No Aplica","",IF(Tabla1[[#This Row],[Estado]]="Con respuesta","Gestionado",IFERROR(NETWORKDAYS(TODAY(),Tabla1[[#This Row],[Fecha de Vencimiento]],Festivos),"")))</f>
        <v/>
      </c>
      <c r="L33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30" s="1"/>
      <c r="N3330" s="1"/>
      <c r="O3330" s="1"/>
      <c r="P3330" s="1" t="str">
        <f>_xlfn.IFNA(VLOOKUP(Tabla1[[#This Row],[Departamento]],Departamentos,2,FALSE),"")</f>
        <v/>
      </c>
      <c r="Q3330" s="1"/>
      <c r="R3330" s="1" t="str">
        <f>_xlfn.IFNA(VLOOKUP(Tabla1[[#This Row],[Municipio]],Municipios,2,FALSE),"")</f>
        <v/>
      </c>
      <c r="S3330" s="1"/>
      <c r="T3330" s="1"/>
      <c r="U3330" s="1"/>
      <c r="V3330" s="1"/>
      <c r="W3330" s="1"/>
      <c r="Z3330" s="1"/>
    </row>
    <row r="3331" spans="1:26">
      <c r="A3331" s="1"/>
      <c r="B3331" s="1"/>
      <c r="D3331" s="1"/>
      <c r="E3331" s="1"/>
      <c r="F3331" s="1"/>
      <c r="G3331" s="1"/>
      <c r="H3331" s="1"/>
      <c r="I3331" s="1" t="str">
        <f>IFERROR(VLOOKUP(Tabla1[[#This Row],[Tipo de Petición, queja o reclamo, queja o reclamo]],Tipif,2,0),"")</f>
        <v/>
      </c>
      <c r="J3331" s="2" t="str">
        <f>IF(Tabla1[[#This Row],[Fecha Radicado]]="","",IF(Tabla1[[#This Row],[Tipo de Petición, queja o reclamo, queja o reclamo]]="Sin término de respuesta","No aplica",WORKDAY(Tabla1[[#This Row],[Fecha Radicado]],Tabla1[[#This Row],[Plazo]],Festivos)))</f>
        <v/>
      </c>
      <c r="K3331" s="3" t="str">
        <f ca="1">IF(Tabla1[[#This Row],[Estado]]="No Aplica","",IF(Tabla1[[#This Row],[Estado]]="Con respuesta","Gestionado",IFERROR(NETWORKDAYS(TODAY(),Tabla1[[#This Row],[Fecha de Vencimiento]],Festivos),"")))</f>
        <v/>
      </c>
      <c r="L33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31" s="1"/>
      <c r="N3331" s="1"/>
      <c r="O3331" s="1"/>
      <c r="P3331" s="1" t="str">
        <f>_xlfn.IFNA(VLOOKUP(Tabla1[[#This Row],[Departamento]],Departamentos,2,FALSE),"")</f>
        <v/>
      </c>
      <c r="Q3331" s="1"/>
      <c r="R3331" s="1" t="str">
        <f>_xlfn.IFNA(VLOOKUP(Tabla1[[#This Row],[Municipio]],Municipios,2,FALSE),"")</f>
        <v/>
      </c>
      <c r="S3331" s="1"/>
      <c r="T3331" s="1"/>
      <c r="U3331" s="1"/>
      <c r="V3331" s="1"/>
      <c r="W3331" s="1"/>
      <c r="Z3331" s="1"/>
    </row>
    <row r="3332" spans="1:26">
      <c r="A3332" s="1"/>
      <c r="B3332" s="1"/>
      <c r="D3332" s="1"/>
      <c r="E3332" s="1"/>
      <c r="F3332" s="1"/>
      <c r="G3332" s="1"/>
      <c r="H3332" s="1"/>
      <c r="I3332" s="1" t="str">
        <f>IFERROR(VLOOKUP(Tabla1[[#This Row],[Tipo de Petición, queja o reclamo, queja o reclamo]],Tipif,2,0),"")</f>
        <v/>
      </c>
      <c r="J3332" s="2" t="str">
        <f>IF(Tabla1[[#This Row],[Fecha Radicado]]="","",IF(Tabla1[[#This Row],[Tipo de Petición, queja o reclamo, queja o reclamo]]="Sin término de respuesta","No aplica",WORKDAY(Tabla1[[#This Row],[Fecha Radicado]],Tabla1[[#This Row],[Plazo]],Festivos)))</f>
        <v/>
      </c>
      <c r="K3332" s="3" t="str">
        <f ca="1">IF(Tabla1[[#This Row],[Estado]]="No Aplica","",IF(Tabla1[[#This Row],[Estado]]="Con respuesta","Gestionado",IFERROR(NETWORKDAYS(TODAY(),Tabla1[[#This Row],[Fecha de Vencimiento]],Festivos),"")))</f>
        <v/>
      </c>
      <c r="L33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32" s="1"/>
      <c r="N3332" s="1"/>
      <c r="O3332" s="1"/>
      <c r="P3332" s="1" t="str">
        <f>_xlfn.IFNA(VLOOKUP(Tabla1[[#This Row],[Departamento]],Departamentos,2,FALSE),"")</f>
        <v/>
      </c>
      <c r="Q3332" s="1"/>
      <c r="R3332" s="1" t="str">
        <f>_xlfn.IFNA(VLOOKUP(Tabla1[[#This Row],[Municipio]],Municipios,2,FALSE),"")</f>
        <v/>
      </c>
      <c r="S3332" s="1"/>
      <c r="T3332" s="1"/>
      <c r="U3332" s="1"/>
      <c r="V3332" s="1"/>
      <c r="W3332" s="1"/>
      <c r="Z3332" s="1"/>
    </row>
    <row r="3333" spans="1:26">
      <c r="A3333" s="1"/>
      <c r="B3333" s="1"/>
      <c r="D3333" s="1"/>
      <c r="E3333" s="1"/>
      <c r="F3333" s="1"/>
      <c r="G3333" s="1"/>
      <c r="H3333" s="1"/>
      <c r="I3333" s="1" t="str">
        <f>IFERROR(VLOOKUP(Tabla1[[#This Row],[Tipo de Petición, queja o reclamo, queja o reclamo]],Tipif,2,0),"")</f>
        <v/>
      </c>
      <c r="J3333" s="2" t="str">
        <f>IF(Tabla1[[#This Row],[Fecha Radicado]]="","",IF(Tabla1[[#This Row],[Tipo de Petición, queja o reclamo, queja o reclamo]]="Sin término de respuesta","No aplica",WORKDAY(Tabla1[[#This Row],[Fecha Radicado]],Tabla1[[#This Row],[Plazo]],Festivos)))</f>
        <v/>
      </c>
      <c r="K3333" s="3" t="str">
        <f ca="1">IF(Tabla1[[#This Row],[Estado]]="No Aplica","",IF(Tabla1[[#This Row],[Estado]]="Con respuesta","Gestionado",IFERROR(NETWORKDAYS(TODAY(),Tabla1[[#This Row],[Fecha de Vencimiento]],Festivos),"")))</f>
        <v/>
      </c>
      <c r="L33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33" s="1"/>
      <c r="N3333" s="1"/>
      <c r="O3333" s="1"/>
      <c r="P3333" s="1" t="str">
        <f>_xlfn.IFNA(VLOOKUP(Tabla1[[#This Row],[Departamento]],Departamentos,2,FALSE),"")</f>
        <v/>
      </c>
      <c r="Q3333" s="1"/>
      <c r="R3333" s="1" t="str">
        <f>_xlfn.IFNA(VLOOKUP(Tabla1[[#This Row],[Municipio]],Municipios,2,FALSE),"")</f>
        <v/>
      </c>
      <c r="S3333" s="1"/>
      <c r="T3333" s="1"/>
      <c r="U3333" s="1"/>
      <c r="V3333" s="1"/>
      <c r="W3333" s="1"/>
      <c r="Z3333" s="1"/>
    </row>
    <row r="3334" spans="1:26">
      <c r="A3334" s="1"/>
      <c r="B3334" s="1"/>
      <c r="D3334" s="1"/>
      <c r="E3334" s="1"/>
      <c r="F3334" s="1"/>
      <c r="G3334" s="1"/>
      <c r="H3334" s="1"/>
      <c r="I3334" s="1" t="str">
        <f>IFERROR(VLOOKUP(Tabla1[[#This Row],[Tipo de Petición, queja o reclamo, queja o reclamo]],Tipif,2,0),"")</f>
        <v/>
      </c>
      <c r="J3334" s="2" t="str">
        <f>IF(Tabla1[[#This Row],[Fecha Radicado]]="","",IF(Tabla1[[#This Row],[Tipo de Petición, queja o reclamo, queja o reclamo]]="Sin término de respuesta","No aplica",WORKDAY(Tabla1[[#This Row],[Fecha Radicado]],Tabla1[[#This Row],[Plazo]],Festivos)))</f>
        <v/>
      </c>
      <c r="K3334" s="3" t="str">
        <f ca="1">IF(Tabla1[[#This Row],[Estado]]="No Aplica","",IF(Tabla1[[#This Row],[Estado]]="Con respuesta","Gestionado",IFERROR(NETWORKDAYS(TODAY(),Tabla1[[#This Row],[Fecha de Vencimiento]],Festivos),"")))</f>
        <v/>
      </c>
      <c r="L33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34" s="1"/>
      <c r="N3334" s="1"/>
      <c r="O3334" s="1"/>
      <c r="P3334" s="1" t="str">
        <f>_xlfn.IFNA(VLOOKUP(Tabla1[[#This Row],[Departamento]],Departamentos,2,FALSE),"")</f>
        <v/>
      </c>
      <c r="Q3334" s="1"/>
      <c r="R3334" s="1" t="str">
        <f>_xlfn.IFNA(VLOOKUP(Tabla1[[#This Row],[Municipio]],Municipios,2,FALSE),"")</f>
        <v/>
      </c>
      <c r="S3334" s="1"/>
      <c r="T3334" s="1"/>
      <c r="U3334" s="1"/>
      <c r="V3334" s="1"/>
      <c r="W3334" s="1"/>
      <c r="Z3334" s="1"/>
    </row>
    <row r="3335" spans="1:26">
      <c r="A3335" s="1"/>
      <c r="B3335" s="1"/>
      <c r="D3335" s="1"/>
      <c r="E3335" s="1"/>
      <c r="F3335" s="1"/>
      <c r="G3335" s="1"/>
      <c r="H3335" s="1"/>
      <c r="I3335" s="1" t="str">
        <f>IFERROR(VLOOKUP(Tabla1[[#This Row],[Tipo de Petición, queja o reclamo, queja o reclamo]],Tipif,2,0),"")</f>
        <v/>
      </c>
      <c r="J3335" s="2" t="str">
        <f>IF(Tabla1[[#This Row],[Fecha Radicado]]="","",IF(Tabla1[[#This Row],[Tipo de Petición, queja o reclamo, queja o reclamo]]="Sin término de respuesta","No aplica",WORKDAY(Tabla1[[#This Row],[Fecha Radicado]],Tabla1[[#This Row],[Plazo]],Festivos)))</f>
        <v/>
      </c>
      <c r="K3335" s="3" t="str">
        <f ca="1">IF(Tabla1[[#This Row],[Estado]]="No Aplica","",IF(Tabla1[[#This Row],[Estado]]="Con respuesta","Gestionado",IFERROR(NETWORKDAYS(TODAY(),Tabla1[[#This Row],[Fecha de Vencimiento]],Festivos),"")))</f>
        <v/>
      </c>
      <c r="L33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35" s="1"/>
      <c r="N3335" s="1"/>
      <c r="O3335" s="1"/>
      <c r="P3335" s="1" t="str">
        <f>_xlfn.IFNA(VLOOKUP(Tabla1[[#This Row],[Departamento]],Departamentos,2,FALSE),"")</f>
        <v/>
      </c>
      <c r="Q3335" s="1"/>
      <c r="R3335" s="1" t="str">
        <f>_xlfn.IFNA(VLOOKUP(Tabla1[[#This Row],[Municipio]],Municipios,2,FALSE),"")</f>
        <v/>
      </c>
      <c r="S3335" s="1"/>
      <c r="T3335" s="1"/>
      <c r="U3335" s="1"/>
      <c r="V3335" s="1"/>
      <c r="W3335" s="1"/>
      <c r="Z3335" s="1"/>
    </row>
    <row r="3336" spans="1:26">
      <c r="A3336" s="1"/>
      <c r="B3336" s="1"/>
      <c r="D3336" s="1"/>
      <c r="E3336" s="1"/>
      <c r="F3336" s="1"/>
      <c r="G3336" s="1"/>
      <c r="H3336" s="1"/>
      <c r="I3336" s="1" t="str">
        <f>IFERROR(VLOOKUP(Tabla1[[#This Row],[Tipo de Petición, queja o reclamo, queja o reclamo]],Tipif,2,0),"")</f>
        <v/>
      </c>
      <c r="J3336" s="2" t="str">
        <f>IF(Tabla1[[#This Row],[Fecha Radicado]]="","",IF(Tabla1[[#This Row],[Tipo de Petición, queja o reclamo, queja o reclamo]]="Sin término de respuesta","No aplica",WORKDAY(Tabla1[[#This Row],[Fecha Radicado]],Tabla1[[#This Row],[Plazo]],Festivos)))</f>
        <v/>
      </c>
      <c r="K3336" s="3" t="str">
        <f ca="1">IF(Tabla1[[#This Row],[Estado]]="No Aplica","",IF(Tabla1[[#This Row],[Estado]]="Con respuesta","Gestionado",IFERROR(NETWORKDAYS(TODAY(),Tabla1[[#This Row],[Fecha de Vencimiento]],Festivos),"")))</f>
        <v/>
      </c>
      <c r="L33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36" s="1"/>
      <c r="N3336" s="1"/>
      <c r="O3336" s="1"/>
      <c r="P3336" s="1" t="str">
        <f>_xlfn.IFNA(VLOOKUP(Tabla1[[#This Row],[Departamento]],Departamentos,2,FALSE),"")</f>
        <v/>
      </c>
      <c r="Q3336" s="1"/>
      <c r="R3336" s="1" t="str">
        <f>_xlfn.IFNA(VLOOKUP(Tabla1[[#This Row],[Municipio]],Municipios,2,FALSE),"")</f>
        <v/>
      </c>
      <c r="S3336" s="1"/>
      <c r="T3336" s="1"/>
      <c r="U3336" s="1"/>
      <c r="V3336" s="1"/>
      <c r="W3336" s="1"/>
      <c r="Z3336" s="1"/>
    </row>
    <row r="3337" spans="1:26">
      <c r="A3337" s="1"/>
      <c r="B3337" s="1"/>
      <c r="D3337" s="1"/>
      <c r="E3337" s="1"/>
      <c r="F3337" s="1"/>
      <c r="G3337" s="1"/>
      <c r="H3337" s="1"/>
      <c r="I3337" s="1" t="str">
        <f>IFERROR(VLOOKUP(Tabla1[[#This Row],[Tipo de Petición, queja o reclamo, queja o reclamo]],Tipif,2,0),"")</f>
        <v/>
      </c>
      <c r="J3337" s="2" t="str">
        <f>IF(Tabla1[[#This Row],[Fecha Radicado]]="","",IF(Tabla1[[#This Row],[Tipo de Petición, queja o reclamo, queja o reclamo]]="Sin término de respuesta","No aplica",WORKDAY(Tabla1[[#This Row],[Fecha Radicado]],Tabla1[[#This Row],[Plazo]],Festivos)))</f>
        <v/>
      </c>
      <c r="K3337" s="3" t="str">
        <f ca="1">IF(Tabla1[[#This Row],[Estado]]="No Aplica","",IF(Tabla1[[#This Row],[Estado]]="Con respuesta","Gestionado",IFERROR(NETWORKDAYS(TODAY(),Tabla1[[#This Row],[Fecha de Vencimiento]],Festivos),"")))</f>
        <v/>
      </c>
      <c r="L33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37" s="1"/>
      <c r="N3337" s="1"/>
      <c r="O3337" s="1"/>
      <c r="P3337" s="1" t="str">
        <f>_xlfn.IFNA(VLOOKUP(Tabla1[[#This Row],[Departamento]],Departamentos,2,FALSE),"")</f>
        <v/>
      </c>
      <c r="Q3337" s="1"/>
      <c r="R3337" s="1" t="str">
        <f>_xlfn.IFNA(VLOOKUP(Tabla1[[#This Row],[Municipio]],Municipios,2,FALSE),"")</f>
        <v/>
      </c>
      <c r="S3337" s="1"/>
      <c r="T3337" s="1"/>
      <c r="U3337" s="1"/>
      <c r="V3337" s="1"/>
      <c r="W3337" s="1"/>
      <c r="Z3337" s="1"/>
    </row>
    <row r="3338" spans="1:26">
      <c r="A3338" s="1"/>
      <c r="B3338" s="1"/>
      <c r="D3338" s="1"/>
      <c r="E3338" s="1"/>
      <c r="F3338" s="1"/>
      <c r="G3338" s="1"/>
      <c r="H3338" s="1"/>
      <c r="I3338" s="1" t="str">
        <f>IFERROR(VLOOKUP(Tabla1[[#This Row],[Tipo de Petición, queja o reclamo, queja o reclamo]],Tipif,2,0),"")</f>
        <v/>
      </c>
      <c r="J3338" s="2" t="str">
        <f>IF(Tabla1[[#This Row],[Fecha Radicado]]="","",IF(Tabla1[[#This Row],[Tipo de Petición, queja o reclamo, queja o reclamo]]="Sin término de respuesta","No aplica",WORKDAY(Tabla1[[#This Row],[Fecha Radicado]],Tabla1[[#This Row],[Plazo]],Festivos)))</f>
        <v/>
      </c>
      <c r="K3338" s="3" t="str">
        <f ca="1">IF(Tabla1[[#This Row],[Estado]]="No Aplica","",IF(Tabla1[[#This Row],[Estado]]="Con respuesta","Gestionado",IFERROR(NETWORKDAYS(TODAY(),Tabla1[[#This Row],[Fecha de Vencimiento]],Festivos),"")))</f>
        <v/>
      </c>
      <c r="L33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38" s="1"/>
      <c r="N3338" s="1"/>
      <c r="O3338" s="1"/>
      <c r="P3338" s="1" t="str">
        <f>_xlfn.IFNA(VLOOKUP(Tabla1[[#This Row],[Departamento]],Departamentos,2,FALSE),"")</f>
        <v/>
      </c>
      <c r="Q3338" s="1"/>
      <c r="R3338" s="1" t="str">
        <f>_xlfn.IFNA(VLOOKUP(Tabla1[[#This Row],[Municipio]],Municipios,2,FALSE),"")</f>
        <v/>
      </c>
      <c r="S3338" s="1"/>
      <c r="T3338" s="1"/>
      <c r="U3338" s="1"/>
      <c r="V3338" s="1"/>
      <c r="W3338" s="1"/>
      <c r="Z3338" s="1"/>
    </row>
    <row r="3339" spans="1:26">
      <c r="A3339" s="1"/>
      <c r="B3339" s="1"/>
      <c r="D3339" s="1"/>
      <c r="E3339" s="1"/>
      <c r="F3339" s="1"/>
      <c r="G3339" s="1"/>
      <c r="H3339" s="1"/>
      <c r="I3339" s="1" t="str">
        <f>IFERROR(VLOOKUP(Tabla1[[#This Row],[Tipo de Petición, queja o reclamo, queja o reclamo]],Tipif,2,0),"")</f>
        <v/>
      </c>
      <c r="J3339" s="2" t="str">
        <f>IF(Tabla1[[#This Row],[Fecha Radicado]]="","",IF(Tabla1[[#This Row],[Tipo de Petición, queja o reclamo, queja o reclamo]]="Sin término de respuesta","No aplica",WORKDAY(Tabla1[[#This Row],[Fecha Radicado]],Tabla1[[#This Row],[Plazo]],Festivos)))</f>
        <v/>
      </c>
      <c r="K3339" s="3" t="str">
        <f ca="1">IF(Tabla1[[#This Row],[Estado]]="No Aplica","",IF(Tabla1[[#This Row],[Estado]]="Con respuesta","Gestionado",IFERROR(NETWORKDAYS(TODAY(),Tabla1[[#This Row],[Fecha de Vencimiento]],Festivos),"")))</f>
        <v/>
      </c>
      <c r="L33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39" s="1"/>
      <c r="N3339" s="1"/>
      <c r="O3339" s="1"/>
      <c r="P3339" s="1" t="str">
        <f>_xlfn.IFNA(VLOOKUP(Tabla1[[#This Row],[Departamento]],Departamentos,2,FALSE),"")</f>
        <v/>
      </c>
      <c r="Q3339" s="1"/>
      <c r="R3339" s="1" t="str">
        <f>_xlfn.IFNA(VLOOKUP(Tabla1[[#This Row],[Municipio]],Municipios,2,FALSE),"")</f>
        <v/>
      </c>
      <c r="S3339" s="1"/>
      <c r="T3339" s="1"/>
      <c r="U3339" s="1"/>
      <c r="V3339" s="1"/>
      <c r="W3339" s="1"/>
      <c r="Z3339" s="1"/>
    </row>
    <row r="3340" spans="1:26">
      <c r="A3340" s="1"/>
      <c r="B3340" s="1"/>
      <c r="D3340" s="1"/>
      <c r="E3340" s="1"/>
      <c r="F3340" s="1"/>
      <c r="G3340" s="1"/>
      <c r="H3340" s="1"/>
      <c r="I3340" s="1" t="str">
        <f>IFERROR(VLOOKUP(Tabla1[[#This Row],[Tipo de Petición, queja o reclamo, queja o reclamo]],Tipif,2,0),"")</f>
        <v/>
      </c>
      <c r="J3340" s="2" t="str">
        <f>IF(Tabla1[[#This Row],[Fecha Radicado]]="","",IF(Tabla1[[#This Row],[Tipo de Petición, queja o reclamo, queja o reclamo]]="Sin término de respuesta","No aplica",WORKDAY(Tabla1[[#This Row],[Fecha Radicado]],Tabla1[[#This Row],[Plazo]],Festivos)))</f>
        <v/>
      </c>
      <c r="K3340" s="3" t="str">
        <f ca="1">IF(Tabla1[[#This Row],[Estado]]="No Aplica","",IF(Tabla1[[#This Row],[Estado]]="Con respuesta","Gestionado",IFERROR(NETWORKDAYS(TODAY(),Tabla1[[#This Row],[Fecha de Vencimiento]],Festivos),"")))</f>
        <v/>
      </c>
      <c r="L33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40" s="1"/>
      <c r="N3340" s="1"/>
      <c r="O3340" s="1"/>
      <c r="P3340" s="1" t="str">
        <f>_xlfn.IFNA(VLOOKUP(Tabla1[[#This Row],[Departamento]],Departamentos,2,FALSE),"")</f>
        <v/>
      </c>
      <c r="Q3340" s="1"/>
      <c r="R3340" s="1" t="str">
        <f>_xlfn.IFNA(VLOOKUP(Tabla1[[#This Row],[Municipio]],Municipios,2,FALSE),"")</f>
        <v/>
      </c>
      <c r="S3340" s="1"/>
      <c r="T3340" s="1"/>
      <c r="U3340" s="1"/>
      <c r="V3340" s="1"/>
      <c r="W3340" s="1"/>
      <c r="Z3340" s="1"/>
    </row>
    <row r="3341" spans="1:26">
      <c r="A3341" s="1"/>
      <c r="B3341" s="1"/>
      <c r="D3341" s="1"/>
      <c r="E3341" s="1"/>
      <c r="F3341" s="1"/>
      <c r="G3341" s="1"/>
      <c r="H3341" s="1"/>
      <c r="I3341" s="1" t="str">
        <f>IFERROR(VLOOKUP(Tabla1[[#This Row],[Tipo de Petición, queja o reclamo, queja o reclamo]],Tipif,2,0),"")</f>
        <v/>
      </c>
      <c r="J3341" s="2" t="str">
        <f>IF(Tabla1[[#This Row],[Fecha Radicado]]="","",IF(Tabla1[[#This Row],[Tipo de Petición, queja o reclamo, queja o reclamo]]="Sin término de respuesta","No aplica",WORKDAY(Tabla1[[#This Row],[Fecha Radicado]],Tabla1[[#This Row],[Plazo]],Festivos)))</f>
        <v/>
      </c>
      <c r="K3341" s="3" t="str">
        <f ca="1">IF(Tabla1[[#This Row],[Estado]]="No Aplica","",IF(Tabla1[[#This Row],[Estado]]="Con respuesta","Gestionado",IFERROR(NETWORKDAYS(TODAY(),Tabla1[[#This Row],[Fecha de Vencimiento]],Festivos),"")))</f>
        <v/>
      </c>
      <c r="L33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41" s="1"/>
      <c r="N3341" s="1"/>
      <c r="O3341" s="1"/>
      <c r="P3341" s="1" t="str">
        <f>_xlfn.IFNA(VLOOKUP(Tabla1[[#This Row],[Departamento]],Departamentos,2,FALSE),"")</f>
        <v/>
      </c>
      <c r="Q3341" s="1"/>
      <c r="R3341" s="1" t="str">
        <f>_xlfn.IFNA(VLOOKUP(Tabla1[[#This Row],[Municipio]],Municipios,2,FALSE),"")</f>
        <v/>
      </c>
      <c r="S3341" s="1"/>
      <c r="T3341" s="1"/>
      <c r="U3341" s="1"/>
      <c r="V3341" s="1"/>
      <c r="W3341" s="1"/>
      <c r="Z3341" s="1"/>
    </row>
    <row r="3342" spans="1:26">
      <c r="A3342" s="1"/>
      <c r="B3342" s="1"/>
      <c r="D3342" s="1"/>
      <c r="E3342" s="1"/>
      <c r="F3342" s="1"/>
      <c r="G3342" s="1"/>
      <c r="H3342" s="1"/>
      <c r="I3342" s="1" t="str">
        <f>IFERROR(VLOOKUP(Tabla1[[#This Row],[Tipo de Petición, queja o reclamo, queja o reclamo]],Tipif,2,0),"")</f>
        <v/>
      </c>
      <c r="J3342" s="2" t="str">
        <f>IF(Tabla1[[#This Row],[Fecha Radicado]]="","",IF(Tabla1[[#This Row],[Tipo de Petición, queja o reclamo, queja o reclamo]]="Sin término de respuesta","No aplica",WORKDAY(Tabla1[[#This Row],[Fecha Radicado]],Tabla1[[#This Row],[Plazo]],Festivos)))</f>
        <v/>
      </c>
      <c r="K3342" s="3" t="str">
        <f ca="1">IF(Tabla1[[#This Row],[Estado]]="No Aplica","",IF(Tabla1[[#This Row],[Estado]]="Con respuesta","Gestionado",IFERROR(NETWORKDAYS(TODAY(),Tabla1[[#This Row],[Fecha de Vencimiento]],Festivos),"")))</f>
        <v/>
      </c>
      <c r="L33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42" s="1"/>
      <c r="N3342" s="1"/>
      <c r="O3342" s="1"/>
      <c r="P3342" s="1" t="str">
        <f>_xlfn.IFNA(VLOOKUP(Tabla1[[#This Row],[Departamento]],Departamentos,2,FALSE),"")</f>
        <v/>
      </c>
      <c r="Q3342" s="1"/>
      <c r="R3342" s="1" t="str">
        <f>_xlfn.IFNA(VLOOKUP(Tabla1[[#This Row],[Municipio]],Municipios,2,FALSE),"")</f>
        <v/>
      </c>
      <c r="S3342" s="1"/>
      <c r="T3342" s="1"/>
      <c r="U3342" s="1"/>
      <c r="V3342" s="1"/>
      <c r="W3342" s="1"/>
      <c r="Z3342" s="1"/>
    </row>
    <row r="3343" spans="1:26">
      <c r="A3343" s="1"/>
      <c r="B3343" s="1"/>
      <c r="D3343" s="1"/>
      <c r="E3343" s="1"/>
      <c r="F3343" s="1"/>
      <c r="G3343" s="1"/>
      <c r="H3343" s="1"/>
      <c r="I3343" s="1" t="str">
        <f>IFERROR(VLOOKUP(Tabla1[[#This Row],[Tipo de Petición, queja o reclamo, queja o reclamo]],Tipif,2,0),"")</f>
        <v/>
      </c>
      <c r="J3343" s="2" t="str">
        <f>IF(Tabla1[[#This Row],[Fecha Radicado]]="","",IF(Tabla1[[#This Row],[Tipo de Petición, queja o reclamo, queja o reclamo]]="Sin término de respuesta","No aplica",WORKDAY(Tabla1[[#This Row],[Fecha Radicado]],Tabla1[[#This Row],[Plazo]],Festivos)))</f>
        <v/>
      </c>
      <c r="K3343" s="3" t="str">
        <f ca="1">IF(Tabla1[[#This Row],[Estado]]="No Aplica","",IF(Tabla1[[#This Row],[Estado]]="Con respuesta","Gestionado",IFERROR(NETWORKDAYS(TODAY(),Tabla1[[#This Row],[Fecha de Vencimiento]],Festivos),"")))</f>
        <v/>
      </c>
      <c r="L33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43" s="1"/>
      <c r="N3343" s="1"/>
      <c r="O3343" s="1"/>
      <c r="P3343" s="1" t="str">
        <f>_xlfn.IFNA(VLOOKUP(Tabla1[[#This Row],[Departamento]],Departamentos,2,FALSE),"")</f>
        <v/>
      </c>
      <c r="Q3343" s="1"/>
      <c r="R3343" s="1" t="str">
        <f>_xlfn.IFNA(VLOOKUP(Tabla1[[#This Row],[Municipio]],Municipios,2,FALSE),"")</f>
        <v/>
      </c>
      <c r="S3343" s="1"/>
      <c r="T3343" s="1"/>
      <c r="U3343" s="1"/>
      <c r="V3343" s="1"/>
      <c r="W3343" s="1"/>
      <c r="Z3343" s="1"/>
    </row>
    <row r="3344" spans="1:26">
      <c r="A3344" s="1"/>
      <c r="B3344" s="1"/>
      <c r="D3344" s="1"/>
      <c r="E3344" s="1"/>
      <c r="F3344" s="1"/>
      <c r="G3344" s="1"/>
      <c r="H3344" s="1"/>
      <c r="I3344" s="1" t="str">
        <f>IFERROR(VLOOKUP(Tabla1[[#This Row],[Tipo de Petición, queja o reclamo, queja o reclamo]],Tipif,2,0),"")</f>
        <v/>
      </c>
      <c r="J3344" s="2" t="str">
        <f>IF(Tabla1[[#This Row],[Fecha Radicado]]="","",IF(Tabla1[[#This Row],[Tipo de Petición, queja o reclamo, queja o reclamo]]="Sin término de respuesta","No aplica",WORKDAY(Tabla1[[#This Row],[Fecha Radicado]],Tabla1[[#This Row],[Plazo]],Festivos)))</f>
        <v/>
      </c>
      <c r="K3344" s="3" t="str">
        <f ca="1">IF(Tabla1[[#This Row],[Estado]]="No Aplica","",IF(Tabla1[[#This Row],[Estado]]="Con respuesta","Gestionado",IFERROR(NETWORKDAYS(TODAY(),Tabla1[[#This Row],[Fecha de Vencimiento]],Festivos),"")))</f>
        <v/>
      </c>
      <c r="L33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44" s="1"/>
      <c r="N3344" s="1"/>
      <c r="O3344" s="1"/>
      <c r="P3344" s="1" t="str">
        <f>_xlfn.IFNA(VLOOKUP(Tabla1[[#This Row],[Departamento]],Departamentos,2,FALSE),"")</f>
        <v/>
      </c>
      <c r="Q3344" s="1"/>
      <c r="R3344" s="1" t="str">
        <f>_xlfn.IFNA(VLOOKUP(Tabla1[[#This Row],[Municipio]],Municipios,2,FALSE),"")</f>
        <v/>
      </c>
      <c r="S3344" s="1"/>
      <c r="T3344" s="1"/>
      <c r="U3344" s="1"/>
      <c r="V3344" s="1"/>
      <c r="W3344" s="1"/>
      <c r="Z3344" s="1"/>
    </row>
    <row r="3345" spans="1:26">
      <c r="A3345" s="1"/>
      <c r="B3345" s="1"/>
      <c r="D3345" s="1"/>
      <c r="E3345" s="1"/>
      <c r="F3345" s="1"/>
      <c r="G3345" s="1"/>
      <c r="H3345" s="1"/>
      <c r="I3345" s="1" t="str">
        <f>IFERROR(VLOOKUP(Tabla1[[#This Row],[Tipo de Petición, queja o reclamo, queja o reclamo]],Tipif,2,0),"")</f>
        <v/>
      </c>
      <c r="J3345" s="2" t="str">
        <f>IF(Tabla1[[#This Row],[Fecha Radicado]]="","",IF(Tabla1[[#This Row],[Tipo de Petición, queja o reclamo, queja o reclamo]]="Sin término de respuesta","No aplica",WORKDAY(Tabla1[[#This Row],[Fecha Radicado]],Tabla1[[#This Row],[Plazo]],Festivos)))</f>
        <v/>
      </c>
      <c r="K3345" s="3" t="str">
        <f ca="1">IF(Tabla1[[#This Row],[Estado]]="No Aplica","",IF(Tabla1[[#This Row],[Estado]]="Con respuesta","Gestionado",IFERROR(NETWORKDAYS(TODAY(),Tabla1[[#This Row],[Fecha de Vencimiento]],Festivos),"")))</f>
        <v/>
      </c>
      <c r="L33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45" s="1"/>
      <c r="N3345" s="1"/>
      <c r="O3345" s="1"/>
      <c r="P3345" s="1" t="str">
        <f>_xlfn.IFNA(VLOOKUP(Tabla1[[#This Row],[Departamento]],Departamentos,2,FALSE),"")</f>
        <v/>
      </c>
      <c r="Q3345" s="1"/>
      <c r="R3345" s="1" t="str">
        <f>_xlfn.IFNA(VLOOKUP(Tabla1[[#This Row],[Municipio]],Municipios,2,FALSE),"")</f>
        <v/>
      </c>
      <c r="S3345" s="1"/>
      <c r="T3345" s="1"/>
      <c r="U3345" s="1"/>
      <c r="V3345" s="1"/>
      <c r="W3345" s="1"/>
      <c r="Z3345" s="1"/>
    </row>
    <row r="3346" spans="1:26">
      <c r="A3346" s="1"/>
      <c r="B3346" s="1"/>
      <c r="D3346" s="1"/>
      <c r="E3346" s="1"/>
      <c r="F3346" s="1"/>
      <c r="G3346" s="1"/>
      <c r="H3346" s="1"/>
      <c r="I3346" s="1" t="str">
        <f>IFERROR(VLOOKUP(Tabla1[[#This Row],[Tipo de Petición, queja o reclamo, queja o reclamo]],Tipif,2,0),"")</f>
        <v/>
      </c>
      <c r="J3346" s="2" t="str">
        <f>IF(Tabla1[[#This Row],[Fecha Radicado]]="","",IF(Tabla1[[#This Row],[Tipo de Petición, queja o reclamo, queja o reclamo]]="Sin término de respuesta","No aplica",WORKDAY(Tabla1[[#This Row],[Fecha Radicado]],Tabla1[[#This Row],[Plazo]],Festivos)))</f>
        <v/>
      </c>
      <c r="K3346" s="3" t="str">
        <f ca="1">IF(Tabla1[[#This Row],[Estado]]="No Aplica","",IF(Tabla1[[#This Row],[Estado]]="Con respuesta","Gestionado",IFERROR(NETWORKDAYS(TODAY(),Tabla1[[#This Row],[Fecha de Vencimiento]],Festivos),"")))</f>
        <v/>
      </c>
      <c r="L33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46" s="1"/>
      <c r="N3346" s="1"/>
      <c r="O3346" s="1"/>
      <c r="P3346" s="1" t="str">
        <f>_xlfn.IFNA(VLOOKUP(Tabla1[[#This Row],[Departamento]],Departamentos,2,FALSE),"")</f>
        <v/>
      </c>
      <c r="Q3346" s="1"/>
      <c r="R3346" s="1" t="str">
        <f>_xlfn.IFNA(VLOOKUP(Tabla1[[#This Row],[Municipio]],Municipios,2,FALSE),"")</f>
        <v/>
      </c>
      <c r="S3346" s="1"/>
      <c r="T3346" s="1"/>
      <c r="U3346" s="1"/>
      <c r="V3346" s="1"/>
      <c r="W3346" s="1"/>
      <c r="Z3346" s="1"/>
    </row>
    <row r="3347" spans="1:26">
      <c r="A3347" s="1"/>
      <c r="B3347" s="1"/>
      <c r="D3347" s="1"/>
      <c r="E3347" s="1"/>
      <c r="F3347" s="1"/>
      <c r="G3347" s="1"/>
      <c r="H3347" s="1"/>
      <c r="I3347" s="1" t="str">
        <f>IFERROR(VLOOKUP(Tabla1[[#This Row],[Tipo de Petición, queja o reclamo, queja o reclamo]],Tipif,2,0),"")</f>
        <v/>
      </c>
      <c r="J3347" s="2" t="str">
        <f>IF(Tabla1[[#This Row],[Fecha Radicado]]="","",IF(Tabla1[[#This Row],[Tipo de Petición, queja o reclamo, queja o reclamo]]="Sin término de respuesta","No aplica",WORKDAY(Tabla1[[#This Row],[Fecha Radicado]],Tabla1[[#This Row],[Plazo]],Festivos)))</f>
        <v/>
      </c>
      <c r="K3347" s="3" t="str">
        <f ca="1">IF(Tabla1[[#This Row],[Estado]]="No Aplica","",IF(Tabla1[[#This Row],[Estado]]="Con respuesta","Gestionado",IFERROR(NETWORKDAYS(TODAY(),Tabla1[[#This Row],[Fecha de Vencimiento]],Festivos),"")))</f>
        <v/>
      </c>
      <c r="L33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47" s="1"/>
      <c r="N3347" s="1"/>
      <c r="O3347" s="1"/>
      <c r="P3347" s="1" t="str">
        <f>_xlfn.IFNA(VLOOKUP(Tabla1[[#This Row],[Departamento]],Departamentos,2,FALSE),"")</f>
        <v/>
      </c>
      <c r="Q3347" s="1"/>
      <c r="R3347" s="1" t="str">
        <f>_xlfn.IFNA(VLOOKUP(Tabla1[[#This Row],[Municipio]],Municipios,2,FALSE),"")</f>
        <v/>
      </c>
      <c r="S3347" s="1"/>
      <c r="T3347" s="1"/>
      <c r="U3347" s="1"/>
      <c r="V3347" s="1"/>
      <c r="W3347" s="1"/>
      <c r="Z3347" s="1"/>
    </row>
    <row r="3348" spans="1:26">
      <c r="A3348" s="1"/>
      <c r="B3348" s="1"/>
      <c r="D3348" s="1"/>
      <c r="E3348" s="1"/>
      <c r="F3348" s="1"/>
      <c r="G3348" s="1"/>
      <c r="H3348" s="1"/>
      <c r="I3348" s="1" t="str">
        <f>IFERROR(VLOOKUP(Tabla1[[#This Row],[Tipo de Petición, queja o reclamo, queja o reclamo]],Tipif,2,0),"")</f>
        <v/>
      </c>
      <c r="J3348" s="2" t="str">
        <f>IF(Tabla1[[#This Row],[Fecha Radicado]]="","",IF(Tabla1[[#This Row],[Tipo de Petición, queja o reclamo, queja o reclamo]]="Sin término de respuesta","No aplica",WORKDAY(Tabla1[[#This Row],[Fecha Radicado]],Tabla1[[#This Row],[Plazo]],Festivos)))</f>
        <v/>
      </c>
      <c r="K3348" s="3" t="str">
        <f ca="1">IF(Tabla1[[#This Row],[Estado]]="No Aplica","",IF(Tabla1[[#This Row],[Estado]]="Con respuesta","Gestionado",IFERROR(NETWORKDAYS(TODAY(),Tabla1[[#This Row],[Fecha de Vencimiento]],Festivos),"")))</f>
        <v/>
      </c>
      <c r="L33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48" s="1"/>
      <c r="N3348" s="1"/>
      <c r="O3348" s="1"/>
      <c r="P3348" s="1" t="str">
        <f>_xlfn.IFNA(VLOOKUP(Tabla1[[#This Row],[Departamento]],Departamentos,2,FALSE),"")</f>
        <v/>
      </c>
      <c r="Q3348" s="1"/>
      <c r="R3348" s="1" t="str">
        <f>_xlfn.IFNA(VLOOKUP(Tabla1[[#This Row],[Municipio]],Municipios,2,FALSE),"")</f>
        <v/>
      </c>
      <c r="S3348" s="1"/>
      <c r="T3348" s="1"/>
      <c r="U3348" s="1"/>
      <c r="V3348" s="1"/>
      <c r="W3348" s="1"/>
      <c r="Z3348" s="1"/>
    </row>
    <row r="3349" spans="1:26">
      <c r="A3349" s="1"/>
      <c r="B3349" s="1"/>
      <c r="D3349" s="1"/>
      <c r="E3349" s="1"/>
      <c r="F3349" s="1"/>
      <c r="G3349" s="1"/>
      <c r="H3349" s="1"/>
      <c r="I3349" s="1" t="str">
        <f>IFERROR(VLOOKUP(Tabla1[[#This Row],[Tipo de Petición, queja o reclamo, queja o reclamo]],Tipif,2,0),"")</f>
        <v/>
      </c>
      <c r="J3349" s="2" t="str">
        <f>IF(Tabla1[[#This Row],[Fecha Radicado]]="","",IF(Tabla1[[#This Row],[Tipo de Petición, queja o reclamo, queja o reclamo]]="Sin término de respuesta","No aplica",WORKDAY(Tabla1[[#This Row],[Fecha Radicado]],Tabla1[[#This Row],[Plazo]],Festivos)))</f>
        <v/>
      </c>
      <c r="K3349" s="3" t="str">
        <f ca="1">IF(Tabla1[[#This Row],[Estado]]="No Aplica","",IF(Tabla1[[#This Row],[Estado]]="Con respuesta","Gestionado",IFERROR(NETWORKDAYS(TODAY(),Tabla1[[#This Row],[Fecha de Vencimiento]],Festivos),"")))</f>
        <v/>
      </c>
      <c r="L33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49" s="1"/>
      <c r="N3349" s="1"/>
      <c r="O3349" s="1"/>
      <c r="P3349" s="1" t="str">
        <f>_xlfn.IFNA(VLOOKUP(Tabla1[[#This Row],[Departamento]],Departamentos,2,FALSE),"")</f>
        <v/>
      </c>
      <c r="Q3349" s="1"/>
      <c r="R3349" s="1" t="str">
        <f>_xlfn.IFNA(VLOOKUP(Tabla1[[#This Row],[Municipio]],Municipios,2,FALSE),"")</f>
        <v/>
      </c>
      <c r="S3349" s="1"/>
      <c r="T3349" s="1"/>
      <c r="U3349" s="1"/>
      <c r="V3349" s="1"/>
      <c r="W3349" s="1"/>
      <c r="Z3349" s="1"/>
    </row>
    <row r="3350" spans="1:26">
      <c r="A3350" s="1"/>
      <c r="B3350" s="1"/>
      <c r="D3350" s="1"/>
      <c r="E3350" s="1"/>
      <c r="F3350" s="1"/>
      <c r="G3350" s="1"/>
      <c r="H3350" s="1"/>
      <c r="I3350" s="1" t="str">
        <f>IFERROR(VLOOKUP(Tabla1[[#This Row],[Tipo de Petición, queja o reclamo, queja o reclamo]],Tipif,2,0),"")</f>
        <v/>
      </c>
      <c r="J3350" s="2" t="str">
        <f>IF(Tabla1[[#This Row],[Fecha Radicado]]="","",IF(Tabla1[[#This Row],[Tipo de Petición, queja o reclamo, queja o reclamo]]="Sin término de respuesta","No aplica",WORKDAY(Tabla1[[#This Row],[Fecha Radicado]],Tabla1[[#This Row],[Plazo]],Festivos)))</f>
        <v/>
      </c>
      <c r="K3350" s="3" t="str">
        <f ca="1">IF(Tabla1[[#This Row],[Estado]]="No Aplica","",IF(Tabla1[[#This Row],[Estado]]="Con respuesta","Gestionado",IFERROR(NETWORKDAYS(TODAY(),Tabla1[[#This Row],[Fecha de Vencimiento]],Festivos),"")))</f>
        <v/>
      </c>
      <c r="L33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50" s="1"/>
      <c r="N3350" s="1"/>
      <c r="O3350" s="1"/>
      <c r="P3350" s="1" t="str">
        <f>_xlfn.IFNA(VLOOKUP(Tabla1[[#This Row],[Departamento]],Departamentos,2,FALSE),"")</f>
        <v/>
      </c>
      <c r="Q3350" s="1"/>
      <c r="R3350" s="1" t="str">
        <f>_xlfn.IFNA(VLOOKUP(Tabla1[[#This Row],[Municipio]],Municipios,2,FALSE),"")</f>
        <v/>
      </c>
      <c r="S3350" s="1"/>
      <c r="T3350" s="1"/>
      <c r="U3350" s="1"/>
      <c r="V3350" s="1"/>
      <c r="W3350" s="1"/>
      <c r="Z3350" s="1"/>
    </row>
    <row r="3351" spans="1:26">
      <c r="A3351" s="1"/>
      <c r="B3351" s="1"/>
      <c r="D3351" s="1"/>
      <c r="E3351" s="1"/>
      <c r="F3351" s="1"/>
      <c r="G3351" s="1"/>
      <c r="H3351" s="1"/>
      <c r="I3351" s="1" t="str">
        <f>IFERROR(VLOOKUP(Tabla1[[#This Row],[Tipo de Petición, queja o reclamo, queja o reclamo]],Tipif,2,0),"")</f>
        <v/>
      </c>
      <c r="J3351" s="2" t="str">
        <f>IF(Tabla1[[#This Row],[Fecha Radicado]]="","",IF(Tabla1[[#This Row],[Tipo de Petición, queja o reclamo, queja o reclamo]]="Sin término de respuesta","No aplica",WORKDAY(Tabla1[[#This Row],[Fecha Radicado]],Tabla1[[#This Row],[Plazo]],Festivos)))</f>
        <v/>
      </c>
      <c r="K3351" s="3" t="str">
        <f ca="1">IF(Tabla1[[#This Row],[Estado]]="No Aplica","",IF(Tabla1[[#This Row],[Estado]]="Con respuesta","Gestionado",IFERROR(NETWORKDAYS(TODAY(),Tabla1[[#This Row],[Fecha de Vencimiento]],Festivos),"")))</f>
        <v/>
      </c>
      <c r="L33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51" s="1"/>
      <c r="N3351" s="1"/>
      <c r="O3351" s="1"/>
      <c r="P3351" s="1" t="str">
        <f>_xlfn.IFNA(VLOOKUP(Tabla1[[#This Row],[Departamento]],Departamentos,2,FALSE),"")</f>
        <v/>
      </c>
      <c r="Q3351" s="1"/>
      <c r="R3351" s="1" t="str">
        <f>_xlfn.IFNA(VLOOKUP(Tabla1[[#This Row],[Municipio]],Municipios,2,FALSE),"")</f>
        <v/>
      </c>
      <c r="S3351" s="1"/>
      <c r="T3351" s="1"/>
      <c r="U3351" s="1"/>
      <c r="V3351" s="1"/>
      <c r="W3351" s="1"/>
      <c r="Z3351" s="1"/>
    </row>
    <row r="3352" spans="1:26">
      <c r="A3352" s="1"/>
      <c r="B3352" s="1"/>
      <c r="D3352" s="1"/>
      <c r="E3352" s="1"/>
      <c r="F3352" s="1"/>
      <c r="G3352" s="1"/>
      <c r="H3352" s="1"/>
      <c r="I3352" s="1" t="str">
        <f>IFERROR(VLOOKUP(Tabla1[[#This Row],[Tipo de Petición, queja o reclamo, queja o reclamo]],Tipif,2,0),"")</f>
        <v/>
      </c>
      <c r="J3352" s="2" t="str">
        <f>IF(Tabla1[[#This Row],[Fecha Radicado]]="","",IF(Tabla1[[#This Row],[Tipo de Petición, queja o reclamo, queja o reclamo]]="Sin término de respuesta","No aplica",WORKDAY(Tabla1[[#This Row],[Fecha Radicado]],Tabla1[[#This Row],[Plazo]],Festivos)))</f>
        <v/>
      </c>
      <c r="K3352" s="3" t="str">
        <f ca="1">IF(Tabla1[[#This Row],[Estado]]="No Aplica","",IF(Tabla1[[#This Row],[Estado]]="Con respuesta","Gestionado",IFERROR(NETWORKDAYS(TODAY(),Tabla1[[#This Row],[Fecha de Vencimiento]],Festivos),"")))</f>
        <v/>
      </c>
      <c r="L33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52" s="1"/>
      <c r="N3352" s="1"/>
      <c r="O3352" s="1"/>
      <c r="P3352" s="1" t="str">
        <f>_xlfn.IFNA(VLOOKUP(Tabla1[[#This Row],[Departamento]],Departamentos,2,FALSE),"")</f>
        <v/>
      </c>
      <c r="Q3352" s="1"/>
      <c r="R3352" s="1" t="str">
        <f>_xlfn.IFNA(VLOOKUP(Tabla1[[#This Row],[Municipio]],Municipios,2,FALSE),"")</f>
        <v/>
      </c>
      <c r="S3352" s="1"/>
      <c r="T3352" s="1"/>
      <c r="U3352" s="1"/>
      <c r="V3352" s="1"/>
      <c r="W3352" s="1"/>
      <c r="Z3352" s="1"/>
    </row>
    <row r="3353" spans="1:26">
      <c r="A3353" s="1"/>
      <c r="B3353" s="1"/>
      <c r="D3353" s="1"/>
      <c r="E3353" s="1"/>
      <c r="F3353" s="1"/>
      <c r="G3353" s="1"/>
      <c r="H3353" s="1"/>
      <c r="I3353" s="1" t="str">
        <f>IFERROR(VLOOKUP(Tabla1[[#This Row],[Tipo de Petición, queja o reclamo, queja o reclamo]],Tipif,2,0),"")</f>
        <v/>
      </c>
      <c r="J3353" s="2" t="str">
        <f>IF(Tabla1[[#This Row],[Fecha Radicado]]="","",IF(Tabla1[[#This Row],[Tipo de Petición, queja o reclamo, queja o reclamo]]="Sin término de respuesta","No aplica",WORKDAY(Tabla1[[#This Row],[Fecha Radicado]],Tabla1[[#This Row],[Plazo]],Festivos)))</f>
        <v/>
      </c>
      <c r="K3353" s="3" t="str">
        <f ca="1">IF(Tabla1[[#This Row],[Estado]]="No Aplica","",IF(Tabla1[[#This Row],[Estado]]="Con respuesta","Gestionado",IFERROR(NETWORKDAYS(TODAY(),Tabla1[[#This Row],[Fecha de Vencimiento]],Festivos),"")))</f>
        <v/>
      </c>
      <c r="L33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53" s="1"/>
      <c r="N3353" s="1"/>
      <c r="O3353" s="1"/>
      <c r="P3353" s="1" t="str">
        <f>_xlfn.IFNA(VLOOKUP(Tabla1[[#This Row],[Departamento]],Departamentos,2,FALSE),"")</f>
        <v/>
      </c>
      <c r="Q3353" s="1"/>
      <c r="R3353" s="1" t="str">
        <f>_xlfn.IFNA(VLOOKUP(Tabla1[[#This Row],[Municipio]],Municipios,2,FALSE),"")</f>
        <v/>
      </c>
      <c r="S3353" s="1"/>
      <c r="T3353" s="1"/>
      <c r="U3353" s="1"/>
      <c r="V3353" s="1"/>
      <c r="W3353" s="1"/>
      <c r="Z3353" s="1"/>
    </row>
    <row r="3354" spans="1:26">
      <c r="A3354" s="1"/>
      <c r="B3354" s="1"/>
      <c r="D3354" s="1"/>
      <c r="E3354" s="1"/>
      <c r="F3354" s="1"/>
      <c r="G3354" s="1"/>
      <c r="H3354" s="1"/>
      <c r="I3354" s="1" t="str">
        <f>IFERROR(VLOOKUP(Tabla1[[#This Row],[Tipo de Petición, queja o reclamo, queja o reclamo]],Tipif,2,0),"")</f>
        <v/>
      </c>
      <c r="J3354" s="2" t="str">
        <f>IF(Tabla1[[#This Row],[Fecha Radicado]]="","",IF(Tabla1[[#This Row],[Tipo de Petición, queja o reclamo, queja o reclamo]]="Sin término de respuesta","No aplica",WORKDAY(Tabla1[[#This Row],[Fecha Radicado]],Tabla1[[#This Row],[Plazo]],Festivos)))</f>
        <v/>
      </c>
      <c r="K3354" s="3" t="str">
        <f ca="1">IF(Tabla1[[#This Row],[Estado]]="No Aplica","",IF(Tabla1[[#This Row],[Estado]]="Con respuesta","Gestionado",IFERROR(NETWORKDAYS(TODAY(),Tabla1[[#This Row],[Fecha de Vencimiento]],Festivos),"")))</f>
        <v/>
      </c>
      <c r="L33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54" s="1"/>
      <c r="N3354" s="1"/>
      <c r="O3354" s="1"/>
      <c r="P3354" s="1" t="str">
        <f>_xlfn.IFNA(VLOOKUP(Tabla1[[#This Row],[Departamento]],Departamentos,2,FALSE),"")</f>
        <v/>
      </c>
      <c r="Q3354" s="1"/>
      <c r="R3354" s="1" t="str">
        <f>_xlfn.IFNA(VLOOKUP(Tabla1[[#This Row],[Municipio]],Municipios,2,FALSE),"")</f>
        <v/>
      </c>
      <c r="S3354" s="1"/>
      <c r="T3354" s="1"/>
      <c r="U3354" s="1"/>
      <c r="V3354" s="1"/>
      <c r="W3354" s="1"/>
      <c r="Z3354" s="1"/>
    </row>
    <row r="3355" spans="1:26">
      <c r="A3355" s="1"/>
      <c r="B3355" s="1"/>
      <c r="D3355" s="1"/>
      <c r="E3355" s="1"/>
      <c r="F3355" s="1"/>
      <c r="G3355" s="1"/>
      <c r="H3355" s="1"/>
      <c r="I3355" s="1" t="str">
        <f>IFERROR(VLOOKUP(Tabla1[[#This Row],[Tipo de Petición, queja o reclamo, queja o reclamo]],Tipif,2,0),"")</f>
        <v/>
      </c>
      <c r="J3355" s="2" t="str">
        <f>IF(Tabla1[[#This Row],[Fecha Radicado]]="","",IF(Tabla1[[#This Row],[Tipo de Petición, queja o reclamo, queja o reclamo]]="Sin término de respuesta","No aplica",WORKDAY(Tabla1[[#This Row],[Fecha Radicado]],Tabla1[[#This Row],[Plazo]],Festivos)))</f>
        <v/>
      </c>
      <c r="K3355" s="3" t="str">
        <f ca="1">IF(Tabla1[[#This Row],[Estado]]="No Aplica","",IF(Tabla1[[#This Row],[Estado]]="Con respuesta","Gestionado",IFERROR(NETWORKDAYS(TODAY(),Tabla1[[#This Row],[Fecha de Vencimiento]],Festivos),"")))</f>
        <v/>
      </c>
      <c r="L33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55" s="1"/>
      <c r="N3355" s="1"/>
      <c r="O3355" s="1"/>
      <c r="P3355" s="1" t="str">
        <f>_xlfn.IFNA(VLOOKUP(Tabla1[[#This Row],[Departamento]],Departamentos,2,FALSE),"")</f>
        <v/>
      </c>
      <c r="Q3355" s="1"/>
      <c r="R3355" s="1" t="str">
        <f>_xlfn.IFNA(VLOOKUP(Tabla1[[#This Row],[Municipio]],Municipios,2,FALSE),"")</f>
        <v/>
      </c>
      <c r="S3355" s="1"/>
      <c r="T3355" s="1"/>
      <c r="U3355" s="1"/>
      <c r="V3355" s="1"/>
      <c r="W3355" s="1"/>
      <c r="Z3355" s="1"/>
    </row>
    <row r="3356" spans="1:26">
      <c r="A3356" s="1"/>
      <c r="B3356" s="1"/>
      <c r="D3356" s="1"/>
      <c r="E3356" s="1"/>
      <c r="F3356" s="1"/>
      <c r="G3356" s="1"/>
      <c r="H3356" s="1"/>
      <c r="I3356" s="1" t="str">
        <f>IFERROR(VLOOKUP(Tabla1[[#This Row],[Tipo de Petición, queja o reclamo, queja o reclamo]],Tipif,2,0),"")</f>
        <v/>
      </c>
      <c r="J3356" s="2" t="str">
        <f>IF(Tabla1[[#This Row],[Fecha Radicado]]="","",IF(Tabla1[[#This Row],[Tipo de Petición, queja o reclamo, queja o reclamo]]="Sin término de respuesta","No aplica",WORKDAY(Tabla1[[#This Row],[Fecha Radicado]],Tabla1[[#This Row],[Plazo]],Festivos)))</f>
        <v/>
      </c>
      <c r="K3356" s="3" t="str">
        <f ca="1">IF(Tabla1[[#This Row],[Estado]]="No Aplica","",IF(Tabla1[[#This Row],[Estado]]="Con respuesta","Gestionado",IFERROR(NETWORKDAYS(TODAY(),Tabla1[[#This Row],[Fecha de Vencimiento]],Festivos),"")))</f>
        <v/>
      </c>
      <c r="L33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56" s="1"/>
      <c r="N3356" s="1"/>
      <c r="O3356" s="1"/>
      <c r="P3356" s="1" t="str">
        <f>_xlfn.IFNA(VLOOKUP(Tabla1[[#This Row],[Departamento]],Departamentos,2,FALSE),"")</f>
        <v/>
      </c>
      <c r="Q3356" s="1"/>
      <c r="R3356" s="1" t="str">
        <f>_xlfn.IFNA(VLOOKUP(Tabla1[[#This Row],[Municipio]],Municipios,2,FALSE),"")</f>
        <v/>
      </c>
      <c r="S3356" s="1"/>
      <c r="T3356" s="1"/>
      <c r="U3356" s="1"/>
      <c r="V3356" s="1"/>
      <c r="W3356" s="1"/>
      <c r="Z3356" s="1"/>
    </row>
    <row r="3357" spans="1:26">
      <c r="A3357" s="1"/>
      <c r="B3357" s="1"/>
      <c r="D3357" s="1"/>
      <c r="E3357" s="1"/>
      <c r="F3357" s="1"/>
      <c r="G3357" s="1"/>
      <c r="H3357" s="1"/>
      <c r="I3357" s="1" t="str">
        <f>IFERROR(VLOOKUP(Tabla1[[#This Row],[Tipo de Petición, queja o reclamo, queja o reclamo]],Tipif,2,0),"")</f>
        <v/>
      </c>
      <c r="J3357" s="2" t="str">
        <f>IF(Tabla1[[#This Row],[Fecha Radicado]]="","",IF(Tabla1[[#This Row],[Tipo de Petición, queja o reclamo, queja o reclamo]]="Sin término de respuesta","No aplica",WORKDAY(Tabla1[[#This Row],[Fecha Radicado]],Tabla1[[#This Row],[Plazo]],Festivos)))</f>
        <v/>
      </c>
      <c r="K3357" s="3" t="str">
        <f ca="1">IF(Tabla1[[#This Row],[Estado]]="No Aplica","",IF(Tabla1[[#This Row],[Estado]]="Con respuesta","Gestionado",IFERROR(NETWORKDAYS(TODAY(),Tabla1[[#This Row],[Fecha de Vencimiento]],Festivos),"")))</f>
        <v/>
      </c>
      <c r="L33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57" s="1"/>
      <c r="N3357" s="1"/>
      <c r="O3357" s="1"/>
      <c r="P3357" s="1" t="str">
        <f>_xlfn.IFNA(VLOOKUP(Tabla1[[#This Row],[Departamento]],Departamentos,2,FALSE),"")</f>
        <v/>
      </c>
      <c r="Q3357" s="1"/>
      <c r="R3357" s="1" t="str">
        <f>_xlfn.IFNA(VLOOKUP(Tabla1[[#This Row],[Municipio]],Municipios,2,FALSE),"")</f>
        <v/>
      </c>
      <c r="S3357" s="1"/>
      <c r="T3357" s="1"/>
      <c r="U3357" s="1"/>
      <c r="V3357" s="1"/>
      <c r="W3357" s="1"/>
      <c r="Z3357" s="1"/>
    </row>
    <row r="3358" spans="1:26">
      <c r="A3358" s="1"/>
      <c r="B3358" s="1"/>
      <c r="D3358" s="1"/>
      <c r="E3358" s="1"/>
      <c r="F3358" s="1"/>
      <c r="G3358" s="1"/>
      <c r="H3358" s="1"/>
      <c r="I3358" s="1" t="str">
        <f>IFERROR(VLOOKUP(Tabla1[[#This Row],[Tipo de Petición, queja o reclamo, queja o reclamo]],Tipif,2,0),"")</f>
        <v/>
      </c>
      <c r="J3358" s="2" t="str">
        <f>IF(Tabla1[[#This Row],[Fecha Radicado]]="","",IF(Tabla1[[#This Row],[Tipo de Petición, queja o reclamo, queja o reclamo]]="Sin término de respuesta","No aplica",WORKDAY(Tabla1[[#This Row],[Fecha Radicado]],Tabla1[[#This Row],[Plazo]],Festivos)))</f>
        <v/>
      </c>
      <c r="K3358" s="3" t="str">
        <f ca="1">IF(Tabla1[[#This Row],[Estado]]="No Aplica","",IF(Tabla1[[#This Row],[Estado]]="Con respuesta","Gestionado",IFERROR(NETWORKDAYS(TODAY(),Tabla1[[#This Row],[Fecha de Vencimiento]],Festivos),"")))</f>
        <v/>
      </c>
      <c r="L33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58" s="1"/>
      <c r="N3358" s="1"/>
      <c r="O3358" s="1"/>
      <c r="P3358" s="1" t="str">
        <f>_xlfn.IFNA(VLOOKUP(Tabla1[[#This Row],[Departamento]],Departamentos,2,FALSE),"")</f>
        <v/>
      </c>
      <c r="Q3358" s="1"/>
      <c r="R3358" s="1" t="str">
        <f>_xlfn.IFNA(VLOOKUP(Tabla1[[#This Row],[Municipio]],Municipios,2,FALSE),"")</f>
        <v/>
      </c>
      <c r="S3358" s="1"/>
      <c r="T3358" s="1"/>
      <c r="U3358" s="1"/>
      <c r="V3358" s="1"/>
      <c r="W3358" s="1"/>
      <c r="Z3358" s="1"/>
    </row>
    <row r="3359" spans="1:26">
      <c r="A3359" s="1"/>
      <c r="B3359" s="1"/>
      <c r="D3359" s="1"/>
      <c r="E3359" s="1"/>
      <c r="F3359" s="1"/>
      <c r="G3359" s="1"/>
      <c r="H3359" s="1"/>
      <c r="I3359" s="1" t="str">
        <f>IFERROR(VLOOKUP(Tabla1[[#This Row],[Tipo de Petición, queja o reclamo, queja o reclamo]],Tipif,2,0),"")</f>
        <v/>
      </c>
      <c r="J3359" s="2" t="str">
        <f>IF(Tabla1[[#This Row],[Fecha Radicado]]="","",IF(Tabla1[[#This Row],[Tipo de Petición, queja o reclamo, queja o reclamo]]="Sin término de respuesta","No aplica",WORKDAY(Tabla1[[#This Row],[Fecha Radicado]],Tabla1[[#This Row],[Plazo]],Festivos)))</f>
        <v/>
      </c>
      <c r="K3359" s="3" t="str">
        <f ca="1">IF(Tabla1[[#This Row],[Estado]]="No Aplica","",IF(Tabla1[[#This Row],[Estado]]="Con respuesta","Gestionado",IFERROR(NETWORKDAYS(TODAY(),Tabla1[[#This Row],[Fecha de Vencimiento]],Festivos),"")))</f>
        <v/>
      </c>
      <c r="L33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59" s="1"/>
      <c r="N3359" s="1"/>
      <c r="O3359" s="1"/>
      <c r="P3359" s="1" t="str">
        <f>_xlfn.IFNA(VLOOKUP(Tabla1[[#This Row],[Departamento]],Departamentos,2,FALSE),"")</f>
        <v/>
      </c>
      <c r="Q3359" s="1"/>
      <c r="R3359" s="1" t="str">
        <f>_xlfn.IFNA(VLOOKUP(Tabla1[[#This Row],[Municipio]],Municipios,2,FALSE),"")</f>
        <v/>
      </c>
      <c r="S3359" s="1"/>
      <c r="T3359" s="1"/>
      <c r="U3359" s="1"/>
      <c r="V3359" s="1"/>
      <c r="W3359" s="1"/>
      <c r="Z3359" s="1"/>
    </row>
    <row r="3360" spans="1:26">
      <c r="A3360" s="1"/>
      <c r="B3360" s="1"/>
      <c r="D3360" s="1"/>
      <c r="E3360" s="1"/>
      <c r="F3360" s="1"/>
      <c r="G3360" s="1"/>
      <c r="H3360" s="1"/>
      <c r="I3360" s="1" t="str">
        <f>IFERROR(VLOOKUP(Tabla1[[#This Row],[Tipo de Petición, queja o reclamo, queja o reclamo]],Tipif,2,0),"")</f>
        <v/>
      </c>
      <c r="J3360" s="2" t="str">
        <f>IF(Tabla1[[#This Row],[Fecha Radicado]]="","",IF(Tabla1[[#This Row],[Tipo de Petición, queja o reclamo, queja o reclamo]]="Sin término de respuesta","No aplica",WORKDAY(Tabla1[[#This Row],[Fecha Radicado]],Tabla1[[#This Row],[Plazo]],Festivos)))</f>
        <v/>
      </c>
      <c r="K3360" s="3" t="str">
        <f ca="1">IF(Tabla1[[#This Row],[Estado]]="No Aplica","",IF(Tabla1[[#This Row],[Estado]]="Con respuesta","Gestionado",IFERROR(NETWORKDAYS(TODAY(),Tabla1[[#This Row],[Fecha de Vencimiento]],Festivos),"")))</f>
        <v/>
      </c>
      <c r="L33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60" s="1"/>
      <c r="N3360" s="1"/>
      <c r="O3360" s="1"/>
      <c r="P3360" s="1" t="str">
        <f>_xlfn.IFNA(VLOOKUP(Tabla1[[#This Row],[Departamento]],Departamentos,2,FALSE),"")</f>
        <v/>
      </c>
      <c r="Q3360" s="1"/>
      <c r="R3360" s="1" t="str">
        <f>_xlfn.IFNA(VLOOKUP(Tabla1[[#This Row],[Municipio]],Municipios,2,FALSE),"")</f>
        <v/>
      </c>
      <c r="S3360" s="1"/>
      <c r="T3360" s="1"/>
      <c r="U3360" s="1"/>
      <c r="V3360" s="1"/>
      <c r="W3360" s="1"/>
      <c r="Z3360" s="1"/>
    </row>
    <row r="3361" spans="1:26">
      <c r="A3361" s="1"/>
      <c r="B3361" s="1"/>
      <c r="D3361" s="1"/>
      <c r="E3361" s="1"/>
      <c r="F3361" s="1"/>
      <c r="G3361" s="1"/>
      <c r="H3361" s="1"/>
      <c r="I3361" s="1" t="str">
        <f>IFERROR(VLOOKUP(Tabla1[[#This Row],[Tipo de Petición, queja o reclamo, queja o reclamo]],Tipif,2,0),"")</f>
        <v/>
      </c>
      <c r="J3361" s="2" t="str">
        <f>IF(Tabla1[[#This Row],[Fecha Radicado]]="","",IF(Tabla1[[#This Row],[Tipo de Petición, queja o reclamo, queja o reclamo]]="Sin término de respuesta","No aplica",WORKDAY(Tabla1[[#This Row],[Fecha Radicado]],Tabla1[[#This Row],[Plazo]],Festivos)))</f>
        <v/>
      </c>
      <c r="K3361" s="3" t="str">
        <f ca="1">IF(Tabla1[[#This Row],[Estado]]="No Aplica","",IF(Tabla1[[#This Row],[Estado]]="Con respuesta","Gestionado",IFERROR(NETWORKDAYS(TODAY(),Tabla1[[#This Row],[Fecha de Vencimiento]],Festivos),"")))</f>
        <v/>
      </c>
      <c r="L33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61" s="1"/>
      <c r="N3361" s="1"/>
      <c r="O3361" s="1"/>
      <c r="P3361" s="1" t="str">
        <f>_xlfn.IFNA(VLOOKUP(Tabla1[[#This Row],[Departamento]],Departamentos,2,FALSE),"")</f>
        <v/>
      </c>
      <c r="Q3361" s="1"/>
      <c r="R3361" s="1" t="str">
        <f>_xlfn.IFNA(VLOOKUP(Tabla1[[#This Row],[Municipio]],Municipios,2,FALSE),"")</f>
        <v/>
      </c>
      <c r="S3361" s="1"/>
      <c r="T3361" s="1"/>
      <c r="U3361" s="1"/>
      <c r="V3361" s="1"/>
      <c r="W3361" s="1"/>
      <c r="Z3361" s="1"/>
    </row>
    <row r="3362" spans="1:26">
      <c r="A3362" s="1"/>
      <c r="B3362" s="1"/>
      <c r="D3362" s="1"/>
      <c r="E3362" s="1"/>
      <c r="F3362" s="1"/>
      <c r="G3362" s="1"/>
      <c r="H3362" s="1"/>
      <c r="I3362" s="1" t="str">
        <f>IFERROR(VLOOKUP(Tabla1[[#This Row],[Tipo de Petición, queja o reclamo, queja o reclamo]],Tipif,2,0),"")</f>
        <v/>
      </c>
      <c r="J3362" s="2" t="str">
        <f>IF(Tabla1[[#This Row],[Fecha Radicado]]="","",IF(Tabla1[[#This Row],[Tipo de Petición, queja o reclamo, queja o reclamo]]="Sin término de respuesta","No aplica",WORKDAY(Tabla1[[#This Row],[Fecha Radicado]],Tabla1[[#This Row],[Plazo]],Festivos)))</f>
        <v/>
      </c>
      <c r="K3362" s="3" t="str">
        <f ca="1">IF(Tabla1[[#This Row],[Estado]]="No Aplica","",IF(Tabla1[[#This Row],[Estado]]="Con respuesta","Gestionado",IFERROR(NETWORKDAYS(TODAY(),Tabla1[[#This Row],[Fecha de Vencimiento]],Festivos),"")))</f>
        <v/>
      </c>
      <c r="L33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62" s="1"/>
      <c r="N3362" s="1"/>
      <c r="O3362" s="1"/>
      <c r="P3362" s="1" t="str">
        <f>_xlfn.IFNA(VLOOKUP(Tabla1[[#This Row],[Departamento]],Departamentos,2,FALSE),"")</f>
        <v/>
      </c>
      <c r="Q3362" s="1"/>
      <c r="R3362" s="1" t="str">
        <f>_xlfn.IFNA(VLOOKUP(Tabla1[[#This Row],[Municipio]],Municipios,2,FALSE),"")</f>
        <v/>
      </c>
      <c r="S3362" s="1"/>
      <c r="T3362" s="1"/>
      <c r="U3362" s="1"/>
      <c r="V3362" s="1"/>
      <c r="W3362" s="1"/>
      <c r="Z3362" s="1"/>
    </row>
    <row r="3363" spans="1:26">
      <c r="A3363" s="1"/>
      <c r="B3363" s="1"/>
      <c r="D3363" s="1"/>
      <c r="E3363" s="1"/>
      <c r="F3363" s="1"/>
      <c r="G3363" s="1"/>
      <c r="H3363" s="1"/>
      <c r="I3363" s="1" t="str">
        <f>IFERROR(VLOOKUP(Tabla1[[#This Row],[Tipo de Petición, queja o reclamo, queja o reclamo]],Tipif,2,0),"")</f>
        <v/>
      </c>
      <c r="J3363" s="2" t="str">
        <f>IF(Tabla1[[#This Row],[Fecha Radicado]]="","",IF(Tabla1[[#This Row],[Tipo de Petición, queja o reclamo, queja o reclamo]]="Sin término de respuesta","No aplica",WORKDAY(Tabla1[[#This Row],[Fecha Radicado]],Tabla1[[#This Row],[Plazo]],Festivos)))</f>
        <v/>
      </c>
      <c r="K3363" s="3" t="str">
        <f ca="1">IF(Tabla1[[#This Row],[Estado]]="No Aplica","",IF(Tabla1[[#This Row],[Estado]]="Con respuesta","Gestionado",IFERROR(NETWORKDAYS(TODAY(),Tabla1[[#This Row],[Fecha de Vencimiento]],Festivos),"")))</f>
        <v/>
      </c>
      <c r="L33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63" s="1"/>
      <c r="N3363" s="1"/>
      <c r="O3363" s="1"/>
      <c r="P3363" s="1" t="str">
        <f>_xlfn.IFNA(VLOOKUP(Tabla1[[#This Row],[Departamento]],Departamentos,2,FALSE),"")</f>
        <v/>
      </c>
      <c r="Q3363" s="1"/>
      <c r="R3363" s="1" t="str">
        <f>_xlfn.IFNA(VLOOKUP(Tabla1[[#This Row],[Municipio]],Municipios,2,FALSE),"")</f>
        <v/>
      </c>
      <c r="S3363" s="1"/>
      <c r="T3363" s="1"/>
      <c r="U3363" s="1"/>
      <c r="V3363" s="1"/>
      <c r="W3363" s="1"/>
      <c r="Z3363" s="1"/>
    </row>
    <row r="3364" spans="1:26">
      <c r="A3364" s="1"/>
      <c r="B3364" s="1"/>
      <c r="D3364" s="1"/>
      <c r="E3364" s="1"/>
      <c r="F3364" s="1"/>
      <c r="G3364" s="1"/>
      <c r="H3364" s="1"/>
      <c r="I3364" s="1" t="str">
        <f>IFERROR(VLOOKUP(Tabla1[[#This Row],[Tipo de Petición, queja o reclamo, queja o reclamo]],Tipif,2,0),"")</f>
        <v/>
      </c>
      <c r="J3364" s="2" t="str">
        <f>IF(Tabla1[[#This Row],[Fecha Radicado]]="","",IF(Tabla1[[#This Row],[Tipo de Petición, queja o reclamo, queja o reclamo]]="Sin término de respuesta","No aplica",WORKDAY(Tabla1[[#This Row],[Fecha Radicado]],Tabla1[[#This Row],[Plazo]],Festivos)))</f>
        <v/>
      </c>
      <c r="K3364" s="3" t="str">
        <f ca="1">IF(Tabla1[[#This Row],[Estado]]="No Aplica","",IF(Tabla1[[#This Row],[Estado]]="Con respuesta","Gestionado",IFERROR(NETWORKDAYS(TODAY(),Tabla1[[#This Row],[Fecha de Vencimiento]],Festivos),"")))</f>
        <v/>
      </c>
      <c r="L33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64" s="1"/>
      <c r="N3364" s="1"/>
      <c r="O3364" s="1"/>
      <c r="P3364" s="1" t="str">
        <f>_xlfn.IFNA(VLOOKUP(Tabla1[[#This Row],[Departamento]],Departamentos,2,FALSE),"")</f>
        <v/>
      </c>
      <c r="Q3364" s="1"/>
      <c r="R3364" s="1" t="str">
        <f>_xlfn.IFNA(VLOOKUP(Tabla1[[#This Row],[Municipio]],Municipios,2,FALSE),"")</f>
        <v/>
      </c>
      <c r="S3364" s="1"/>
      <c r="T3364" s="1"/>
      <c r="U3364" s="1"/>
      <c r="V3364" s="1"/>
      <c r="W3364" s="1"/>
      <c r="Z3364" s="1"/>
    </row>
    <row r="3365" spans="1:26">
      <c r="A3365" s="1"/>
      <c r="B3365" s="1"/>
      <c r="D3365" s="1"/>
      <c r="E3365" s="1"/>
      <c r="F3365" s="1"/>
      <c r="G3365" s="1"/>
      <c r="H3365" s="1"/>
      <c r="I3365" s="1" t="str">
        <f>IFERROR(VLOOKUP(Tabla1[[#This Row],[Tipo de Petición, queja o reclamo, queja o reclamo]],Tipif,2,0),"")</f>
        <v/>
      </c>
      <c r="J3365" s="2" t="str">
        <f>IF(Tabla1[[#This Row],[Fecha Radicado]]="","",IF(Tabla1[[#This Row],[Tipo de Petición, queja o reclamo, queja o reclamo]]="Sin término de respuesta","No aplica",WORKDAY(Tabla1[[#This Row],[Fecha Radicado]],Tabla1[[#This Row],[Plazo]],Festivos)))</f>
        <v/>
      </c>
      <c r="K3365" s="3" t="str">
        <f ca="1">IF(Tabla1[[#This Row],[Estado]]="No Aplica","",IF(Tabla1[[#This Row],[Estado]]="Con respuesta","Gestionado",IFERROR(NETWORKDAYS(TODAY(),Tabla1[[#This Row],[Fecha de Vencimiento]],Festivos),"")))</f>
        <v/>
      </c>
      <c r="L33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65" s="1"/>
      <c r="N3365" s="1"/>
      <c r="O3365" s="1"/>
      <c r="P3365" s="1" t="str">
        <f>_xlfn.IFNA(VLOOKUP(Tabla1[[#This Row],[Departamento]],Departamentos,2,FALSE),"")</f>
        <v/>
      </c>
      <c r="Q3365" s="1"/>
      <c r="R3365" s="1" t="str">
        <f>_xlfn.IFNA(VLOOKUP(Tabla1[[#This Row],[Municipio]],Municipios,2,FALSE),"")</f>
        <v/>
      </c>
      <c r="S3365" s="1"/>
      <c r="T3365" s="1"/>
      <c r="U3365" s="1"/>
      <c r="V3365" s="1"/>
      <c r="W3365" s="1"/>
      <c r="Z3365" s="1"/>
    </row>
    <row r="3366" spans="1:26">
      <c r="A3366" s="1"/>
      <c r="B3366" s="1"/>
      <c r="D3366" s="1"/>
      <c r="E3366" s="1"/>
      <c r="F3366" s="1"/>
      <c r="G3366" s="1"/>
      <c r="H3366" s="1"/>
      <c r="I3366" s="1" t="str">
        <f>IFERROR(VLOOKUP(Tabla1[[#This Row],[Tipo de Petición, queja o reclamo, queja o reclamo]],Tipif,2,0),"")</f>
        <v/>
      </c>
      <c r="J3366" s="2" t="str">
        <f>IF(Tabla1[[#This Row],[Fecha Radicado]]="","",IF(Tabla1[[#This Row],[Tipo de Petición, queja o reclamo, queja o reclamo]]="Sin término de respuesta","No aplica",WORKDAY(Tabla1[[#This Row],[Fecha Radicado]],Tabla1[[#This Row],[Plazo]],Festivos)))</f>
        <v/>
      </c>
      <c r="K3366" s="3" t="str">
        <f ca="1">IF(Tabla1[[#This Row],[Estado]]="No Aplica","",IF(Tabla1[[#This Row],[Estado]]="Con respuesta","Gestionado",IFERROR(NETWORKDAYS(TODAY(),Tabla1[[#This Row],[Fecha de Vencimiento]],Festivos),"")))</f>
        <v/>
      </c>
      <c r="L33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66" s="1"/>
      <c r="N3366" s="1"/>
      <c r="O3366" s="1"/>
      <c r="P3366" s="1" t="str">
        <f>_xlfn.IFNA(VLOOKUP(Tabla1[[#This Row],[Departamento]],Departamentos,2,FALSE),"")</f>
        <v/>
      </c>
      <c r="Q3366" s="1"/>
      <c r="R3366" s="1" t="str">
        <f>_xlfn.IFNA(VLOOKUP(Tabla1[[#This Row],[Municipio]],Municipios,2,FALSE),"")</f>
        <v/>
      </c>
      <c r="S3366" s="1"/>
      <c r="T3366" s="1"/>
      <c r="U3366" s="1"/>
      <c r="V3366" s="1"/>
      <c r="W3366" s="1"/>
      <c r="Z3366" s="1"/>
    </row>
    <row r="3367" spans="1:26">
      <c r="A3367" s="1"/>
      <c r="B3367" s="1"/>
      <c r="D3367" s="1"/>
      <c r="E3367" s="1"/>
      <c r="F3367" s="1"/>
      <c r="G3367" s="1"/>
      <c r="H3367" s="1"/>
      <c r="I3367" s="1" t="str">
        <f>IFERROR(VLOOKUP(Tabla1[[#This Row],[Tipo de Petición, queja o reclamo, queja o reclamo]],Tipif,2,0),"")</f>
        <v/>
      </c>
      <c r="J3367" s="2" t="str">
        <f>IF(Tabla1[[#This Row],[Fecha Radicado]]="","",IF(Tabla1[[#This Row],[Tipo de Petición, queja o reclamo, queja o reclamo]]="Sin término de respuesta","No aplica",WORKDAY(Tabla1[[#This Row],[Fecha Radicado]],Tabla1[[#This Row],[Plazo]],Festivos)))</f>
        <v/>
      </c>
      <c r="K3367" s="3" t="str">
        <f ca="1">IF(Tabla1[[#This Row],[Estado]]="No Aplica","",IF(Tabla1[[#This Row],[Estado]]="Con respuesta","Gestionado",IFERROR(NETWORKDAYS(TODAY(),Tabla1[[#This Row],[Fecha de Vencimiento]],Festivos),"")))</f>
        <v/>
      </c>
      <c r="L33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67" s="1"/>
      <c r="N3367" s="1"/>
      <c r="O3367" s="1"/>
      <c r="P3367" s="1" t="str">
        <f>_xlfn.IFNA(VLOOKUP(Tabla1[[#This Row],[Departamento]],Departamentos,2,FALSE),"")</f>
        <v/>
      </c>
      <c r="Q3367" s="1"/>
      <c r="R3367" s="1" t="str">
        <f>_xlfn.IFNA(VLOOKUP(Tabla1[[#This Row],[Municipio]],Municipios,2,FALSE),"")</f>
        <v/>
      </c>
      <c r="S3367" s="1"/>
      <c r="T3367" s="1"/>
      <c r="U3367" s="1"/>
      <c r="V3367" s="1"/>
      <c r="W3367" s="1"/>
      <c r="Z3367" s="1"/>
    </row>
    <row r="3368" spans="1:26">
      <c r="A3368" s="1"/>
      <c r="B3368" s="1"/>
      <c r="D3368" s="1"/>
      <c r="E3368" s="1"/>
      <c r="F3368" s="1"/>
      <c r="G3368" s="1"/>
      <c r="H3368" s="1"/>
      <c r="I3368" s="1" t="str">
        <f>IFERROR(VLOOKUP(Tabla1[[#This Row],[Tipo de Petición, queja o reclamo, queja o reclamo]],Tipif,2,0),"")</f>
        <v/>
      </c>
      <c r="J3368" s="2" t="str">
        <f>IF(Tabla1[[#This Row],[Fecha Radicado]]="","",IF(Tabla1[[#This Row],[Tipo de Petición, queja o reclamo, queja o reclamo]]="Sin término de respuesta","No aplica",WORKDAY(Tabla1[[#This Row],[Fecha Radicado]],Tabla1[[#This Row],[Plazo]],Festivos)))</f>
        <v/>
      </c>
      <c r="K3368" s="3" t="str">
        <f ca="1">IF(Tabla1[[#This Row],[Estado]]="No Aplica","",IF(Tabla1[[#This Row],[Estado]]="Con respuesta","Gestionado",IFERROR(NETWORKDAYS(TODAY(),Tabla1[[#This Row],[Fecha de Vencimiento]],Festivos),"")))</f>
        <v/>
      </c>
      <c r="L33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68" s="1"/>
      <c r="N3368" s="1"/>
      <c r="O3368" s="1"/>
      <c r="P3368" s="1" t="str">
        <f>_xlfn.IFNA(VLOOKUP(Tabla1[[#This Row],[Departamento]],Departamentos,2,FALSE),"")</f>
        <v/>
      </c>
      <c r="Q3368" s="1"/>
      <c r="R3368" s="1" t="str">
        <f>_xlfn.IFNA(VLOOKUP(Tabla1[[#This Row],[Municipio]],Municipios,2,FALSE),"")</f>
        <v/>
      </c>
      <c r="S3368" s="1"/>
      <c r="T3368" s="1"/>
      <c r="U3368" s="1"/>
      <c r="V3368" s="1"/>
      <c r="W3368" s="1"/>
      <c r="Z3368" s="1"/>
    </row>
    <row r="3369" spans="1:26">
      <c r="A3369" s="1"/>
      <c r="B3369" s="1"/>
      <c r="D3369" s="1"/>
      <c r="E3369" s="1"/>
      <c r="F3369" s="1"/>
      <c r="G3369" s="1"/>
      <c r="H3369" s="1"/>
      <c r="I3369" s="1" t="str">
        <f>IFERROR(VLOOKUP(Tabla1[[#This Row],[Tipo de Petición, queja o reclamo, queja o reclamo]],Tipif,2,0),"")</f>
        <v/>
      </c>
      <c r="J3369" s="2" t="str">
        <f>IF(Tabla1[[#This Row],[Fecha Radicado]]="","",IF(Tabla1[[#This Row],[Tipo de Petición, queja o reclamo, queja o reclamo]]="Sin término de respuesta","No aplica",WORKDAY(Tabla1[[#This Row],[Fecha Radicado]],Tabla1[[#This Row],[Plazo]],Festivos)))</f>
        <v/>
      </c>
      <c r="K3369" s="3" t="str">
        <f ca="1">IF(Tabla1[[#This Row],[Estado]]="No Aplica","",IF(Tabla1[[#This Row],[Estado]]="Con respuesta","Gestionado",IFERROR(NETWORKDAYS(TODAY(),Tabla1[[#This Row],[Fecha de Vencimiento]],Festivos),"")))</f>
        <v/>
      </c>
      <c r="L33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69" s="1"/>
      <c r="N3369" s="1"/>
      <c r="O3369" s="1"/>
      <c r="P3369" s="1" t="str">
        <f>_xlfn.IFNA(VLOOKUP(Tabla1[[#This Row],[Departamento]],Departamentos,2,FALSE),"")</f>
        <v/>
      </c>
      <c r="Q3369" s="1"/>
      <c r="R3369" s="1" t="str">
        <f>_xlfn.IFNA(VLOOKUP(Tabla1[[#This Row],[Municipio]],Municipios,2,FALSE),"")</f>
        <v/>
      </c>
      <c r="S3369" s="1"/>
      <c r="T3369" s="1"/>
      <c r="U3369" s="1"/>
      <c r="V3369" s="1"/>
      <c r="W3369" s="1"/>
      <c r="Z3369" s="1"/>
    </row>
    <row r="3370" spans="1:26">
      <c r="A3370" s="1"/>
      <c r="B3370" s="1"/>
      <c r="D3370" s="1"/>
      <c r="E3370" s="1"/>
      <c r="F3370" s="1"/>
      <c r="G3370" s="1"/>
      <c r="H3370" s="1"/>
      <c r="I3370" s="1" t="str">
        <f>IFERROR(VLOOKUP(Tabla1[[#This Row],[Tipo de Petición, queja o reclamo, queja o reclamo]],Tipif,2,0),"")</f>
        <v/>
      </c>
      <c r="J3370" s="2" t="str">
        <f>IF(Tabla1[[#This Row],[Fecha Radicado]]="","",IF(Tabla1[[#This Row],[Tipo de Petición, queja o reclamo, queja o reclamo]]="Sin término de respuesta","No aplica",WORKDAY(Tabla1[[#This Row],[Fecha Radicado]],Tabla1[[#This Row],[Plazo]],Festivos)))</f>
        <v/>
      </c>
      <c r="K3370" s="3" t="str">
        <f ca="1">IF(Tabla1[[#This Row],[Estado]]="No Aplica","",IF(Tabla1[[#This Row],[Estado]]="Con respuesta","Gestionado",IFERROR(NETWORKDAYS(TODAY(),Tabla1[[#This Row],[Fecha de Vencimiento]],Festivos),"")))</f>
        <v/>
      </c>
      <c r="L33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70" s="1"/>
      <c r="N3370" s="1"/>
      <c r="O3370" s="1"/>
      <c r="P3370" s="1" t="str">
        <f>_xlfn.IFNA(VLOOKUP(Tabla1[[#This Row],[Departamento]],Departamentos,2,FALSE),"")</f>
        <v/>
      </c>
      <c r="Q3370" s="1"/>
      <c r="R3370" s="1" t="str">
        <f>_xlfn.IFNA(VLOOKUP(Tabla1[[#This Row],[Municipio]],Municipios,2,FALSE),"")</f>
        <v/>
      </c>
      <c r="S3370" s="1"/>
      <c r="T3370" s="1"/>
      <c r="U3370" s="1"/>
      <c r="V3370" s="1"/>
      <c r="W3370" s="1"/>
      <c r="Z3370" s="1"/>
    </row>
    <row r="3371" spans="1:26">
      <c r="A3371" s="1"/>
      <c r="B3371" s="1"/>
      <c r="D3371" s="1"/>
      <c r="E3371" s="1"/>
      <c r="F3371" s="1"/>
      <c r="G3371" s="1"/>
      <c r="H3371" s="1"/>
      <c r="I3371" s="1" t="str">
        <f>IFERROR(VLOOKUP(Tabla1[[#This Row],[Tipo de Petición, queja o reclamo, queja o reclamo]],Tipif,2,0),"")</f>
        <v/>
      </c>
      <c r="J3371" s="2" t="str">
        <f>IF(Tabla1[[#This Row],[Fecha Radicado]]="","",IF(Tabla1[[#This Row],[Tipo de Petición, queja o reclamo, queja o reclamo]]="Sin término de respuesta","No aplica",WORKDAY(Tabla1[[#This Row],[Fecha Radicado]],Tabla1[[#This Row],[Plazo]],Festivos)))</f>
        <v/>
      </c>
      <c r="K3371" s="3" t="str">
        <f ca="1">IF(Tabla1[[#This Row],[Estado]]="No Aplica","",IF(Tabla1[[#This Row],[Estado]]="Con respuesta","Gestionado",IFERROR(NETWORKDAYS(TODAY(),Tabla1[[#This Row],[Fecha de Vencimiento]],Festivos),"")))</f>
        <v/>
      </c>
      <c r="L33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71" s="1"/>
      <c r="N3371" s="1"/>
      <c r="O3371" s="1"/>
      <c r="P3371" s="1" t="str">
        <f>_xlfn.IFNA(VLOOKUP(Tabla1[[#This Row],[Departamento]],Departamentos,2,FALSE),"")</f>
        <v/>
      </c>
      <c r="Q3371" s="1"/>
      <c r="R3371" s="1" t="str">
        <f>_xlfn.IFNA(VLOOKUP(Tabla1[[#This Row],[Municipio]],Municipios,2,FALSE),"")</f>
        <v/>
      </c>
      <c r="S3371" s="1"/>
      <c r="T3371" s="1"/>
      <c r="U3371" s="1"/>
      <c r="V3371" s="1"/>
      <c r="W3371" s="1"/>
      <c r="Z3371" s="1"/>
    </row>
    <row r="3372" spans="1:26">
      <c r="A3372" s="1"/>
      <c r="B3372" s="1"/>
      <c r="D3372" s="1"/>
      <c r="E3372" s="1"/>
      <c r="F3372" s="1"/>
      <c r="G3372" s="1"/>
      <c r="H3372" s="1"/>
      <c r="I3372" s="1" t="str">
        <f>IFERROR(VLOOKUP(Tabla1[[#This Row],[Tipo de Petición, queja o reclamo, queja o reclamo]],Tipif,2,0),"")</f>
        <v/>
      </c>
      <c r="J3372" s="2" t="str">
        <f>IF(Tabla1[[#This Row],[Fecha Radicado]]="","",IF(Tabla1[[#This Row],[Tipo de Petición, queja o reclamo, queja o reclamo]]="Sin término de respuesta","No aplica",WORKDAY(Tabla1[[#This Row],[Fecha Radicado]],Tabla1[[#This Row],[Plazo]],Festivos)))</f>
        <v/>
      </c>
      <c r="K3372" s="3" t="str">
        <f ca="1">IF(Tabla1[[#This Row],[Estado]]="No Aplica","",IF(Tabla1[[#This Row],[Estado]]="Con respuesta","Gestionado",IFERROR(NETWORKDAYS(TODAY(),Tabla1[[#This Row],[Fecha de Vencimiento]],Festivos),"")))</f>
        <v/>
      </c>
      <c r="L33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72" s="1"/>
      <c r="N3372" s="1"/>
      <c r="O3372" s="1"/>
      <c r="P3372" s="1" t="str">
        <f>_xlfn.IFNA(VLOOKUP(Tabla1[[#This Row],[Departamento]],Departamentos,2,FALSE),"")</f>
        <v/>
      </c>
      <c r="Q3372" s="1"/>
      <c r="R3372" s="1" t="str">
        <f>_xlfn.IFNA(VLOOKUP(Tabla1[[#This Row],[Municipio]],Municipios,2,FALSE),"")</f>
        <v/>
      </c>
      <c r="S3372" s="1"/>
      <c r="T3372" s="1"/>
      <c r="U3372" s="1"/>
      <c r="V3372" s="1"/>
      <c r="W3372" s="1"/>
      <c r="Z3372" s="1"/>
    </row>
    <row r="3373" spans="1:26">
      <c r="A3373" s="1"/>
      <c r="B3373" s="1"/>
      <c r="D3373" s="1"/>
      <c r="E3373" s="1"/>
      <c r="F3373" s="1"/>
      <c r="G3373" s="1"/>
      <c r="H3373" s="1"/>
      <c r="I3373" s="1" t="str">
        <f>IFERROR(VLOOKUP(Tabla1[[#This Row],[Tipo de Petición, queja o reclamo, queja o reclamo]],Tipif,2,0),"")</f>
        <v/>
      </c>
      <c r="J3373" s="2" t="str">
        <f>IF(Tabla1[[#This Row],[Fecha Radicado]]="","",IF(Tabla1[[#This Row],[Tipo de Petición, queja o reclamo, queja o reclamo]]="Sin término de respuesta","No aplica",WORKDAY(Tabla1[[#This Row],[Fecha Radicado]],Tabla1[[#This Row],[Plazo]],Festivos)))</f>
        <v/>
      </c>
      <c r="K3373" s="3" t="str">
        <f ca="1">IF(Tabla1[[#This Row],[Estado]]="No Aplica","",IF(Tabla1[[#This Row],[Estado]]="Con respuesta","Gestionado",IFERROR(NETWORKDAYS(TODAY(),Tabla1[[#This Row],[Fecha de Vencimiento]],Festivos),"")))</f>
        <v/>
      </c>
      <c r="L33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73" s="1"/>
      <c r="N3373" s="1"/>
      <c r="O3373" s="1"/>
      <c r="P3373" s="1" t="str">
        <f>_xlfn.IFNA(VLOOKUP(Tabla1[[#This Row],[Departamento]],Departamentos,2,FALSE),"")</f>
        <v/>
      </c>
      <c r="Q3373" s="1"/>
      <c r="R3373" s="1" t="str">
        <f>_xlfn.IFNA(VLOOKUP(Tabla1[[#This Row],[Municipio]],Municipios,2,FALSE),"")</f>
        <v/>
      </c>
      <c r="S3373" s="1"/>
      <c r="T3373" s="1"/>
      <c r="U3373" s="1"/>
      <c r="V3373" s="1"/>
      <c r="W3373" s="1"/>
      <c r="Z3373" s="1"/>
    </row>
    <row r="3374" spans="1:26">
      <c r="A3374" s="1"/>
      <c r="B3374" s="1"/>
      <c r="D3374" s="1"/>
      <c r="E3374" s="1"/>
      <c r="F3374" s="1"/>
      <c r="G3374" s="1"/>
      <c r="H3374" s="1"/>
      <c r="I3374" s="1" t="str">
        <f>IFERROR(VLOOKUP(Tabla1[[#This Row],[Tipo de Petición, queja o reclamo, queja o reclamo]],Tipif,2,0),"")</f>
        <v/>
      </c>
      <c r="J3374" s="2" t="str">
        <f>IF(Tabla1[[#This Row],[Fecha Radicado]]="","",IF(Tabla1[[#This Row],[Tipo de Petición, queja o reclamo, queja o reclamo]]="Sin término de respuesta","No aplica",WORKDAY(Tabla1[[#This Row],[Fecha Radicado]],Tabla1[[#This Row],[Plazo]],Festivos)))</f>
        <v/>
      </c>
      <c r="K3374" s="3" t="str">
        <f ca="1">IF(Tabla1[[#This Row],[Estado]]="No Aplica","",IF(Tabla1[[#This Row],[Estado]]="Con respuesta","Gestionado",IFERROR(NETWORKDAYS(TODAY(),Tabla1[[#This Row],[Fecha de Vencimiento]],Festivos),"")))</f>
        <v/>
      </c>
      <c r="L33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74" s="1"/>
      <c r="N3374" s="1"/>
      <c r="O3374" s="1"/>
      <c r="P3374" s="1" t="str">
        <f>_xlfn.IFNA(VLOOKUP(Tabla1[[#This Row],[Departamento]],Departamentos,2,FALSE),"")</f>
        <v/>
      </c>
      <c r="Q3374" s="1"/>
      <c r="R3374" s="1" t="str">
        <f>_xlfn.IFNA(VLOOKUP(Tabla1[[#This Row],[Municipio]],Municipios,2,FALSE),"")</f>
        <v/>
      </c>
      <c r="S3374" s="1"/>
      <c r="T3374" s="1"/>
      <c r="U3374" s="1"/>
      <c r="V3374" s="1"/>
      <c r="W3374" s="1"/>
      <c r="Z3374" s="1"/>
    </row>
    <row r="3375" spans="1:26">
      <c r="A3375" s="1"/>
      <c r="B3375" s="1"/>
      <c r="D3375" s="1"/>
      <c r="E3375" s="1"/>
      <c r="F3375" s="1"/>
      <c r="G3375" s="1"/>
      <c r="H3375" s="1"/>
      <c r="I3375" s="1" t="str">
        <f>IFERROR(VLOOKUP(Tabla1[[#This Row],[Tipo de Petición, queja o reclamo, queja o reclamo]],Tipif,2,0),"")</f>
        <v/>
      </c>
      <c r="J3375" s="2" t="str">
        <f>IF(Tabla1[[#This Row],[Fecha Radicado]]="","",IF(Tabla1[[#This Row],[Tipo de Petición, queja o reclamo, queja o reclamo]]="Sin término de respuesta","No aplica",WORKDAY(Tabla1[[#This Row],[Fecha Radicado]],Tabla1[[#This Row],[Plazo]],Festivos)))</f>
        <v/>
      </c>
      <c r="K3375" s="3" t="str">
        <f ca="1">IF(Tabla1[[#This Row],[Estado]]="No Aplica","",IF(Tabla1[[#This Row],[Estado]]="Con respuesta","Gestionado",IFERROR(NETWORKDAYS(TODAY(),Tabla1[[#This Row],[Fecha de Vencimiento]],Festivos),"")))</f>
        <v/>
      </c>
      <c r="L33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75" s="1"/>
      <c r="N3375" s="1"/>
      <c r="O3375" s="1"/>
      <c r="P3375" s="1" t="str">
        <f>_xlfn.IFNA(VLOOKUP(Tabla1[[#This Row],[Departamento]],Departamentos,2,FALSE),"")</f>
        <v/>
      </c>
      <c r="Q3375" s="1"/>
      <c r="R3375" s="1" t="str">
        <f>_xlfn.IFNA(VLOOKUP(Tabla1[[#This Row],[Municipio]],Municipios,2,FALSE),"")</f>
        <v/>
      </c>
      <c r="S3375" s="1"/>
      <c r="T3375" s="1"/>
      <c r="U3375" s="1"/>
      <c r="V3375" s="1"/>
      <c r="W3375" s="1"/>
      <c r="Z3375" s="1"/>
    </row>
    <row r="3376" spans="1:26">
      <c r="A3376" s="1"/>
      <c r="B3376" s="1"/>
      <c r="D3376" s="1"/>
      <c r="E3376" s="1"/>
      <c r="F3376" s="1"/>
      <c r="G3376" s="1"/>
      <c r="H3376" s="1"/>
      <c r="I3376" s="1" t="str">
        <f>IFERROR(VLOOKUP(Tabla1[[#This Row],[Tipo de Petición, queja o reclamo, queja o reclamo]],Tipif,2,0),"")</f>
        <v/>
      </c>
      <c r="J3376" s="2" t="str">
        <f>IF(Tabla1[[#This Row],[Fecha Radicado]]="","",IF(Tabla1[[#This Row],[Tipo de Petición, queja o reclamo, queja o reclamo]]="Sin término de respuesta","No aplica",WORKDAY(Tabla1[[#This Row],[Fecha Radicado]],Tabla1[[#This Row],[Plazo]],Festivos)))</f>
        <v/>
      </c>
      <c r="K3376" s="3" t="str">
        <f ca="1">IF(Tabla1[[#This Row],[Estado]]="No Aplica","",IF(Tabla1[[#This Row],[Estado]]="Con respuesta","Gestionado",IFERROR(NETWORKDAYS(TODAY(),Tabla1[[#This Row],[Fecha de Vencimiento]],Festivos),"")))</f>
        <v/>
      </c>
      <c r="L33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76" s="1"/>
      <c r="N3376" s="1"/>
      <c r="O3376" s="1"/>
      <c r="P3376" s="1" t="str">
        <f>_xlfn.IFNA(VLOOKUP(Tabla1[[#This Row],[Departamento]],Departamentos,2,FALSE),"")</f>
        <v/>
      </c>
      <c r="Q3376" s="1"/>
      <c r="R3376" s="1" t="str">
        <f>_xlfn.IFNA(VLOOKUP(Tabla1[[#This Row],[Municipio]],Municipios,2,FALSE),"")</f>
        <v/>
      </c>
      <c r="S3376" s="1"/>
      <c r="T3376" s="1"/>
      <c r="U3376" s="1"/>
      <c r="V3376" s="1"/>
      <c r="W3376" s="1"/>
      <c r="Z3376" s="1"/>
    </row>
    <row r="3377" spans="1:26">
      <c r="A3377" s="1"/>
      <c r="B3377" s="1"/>
      <c r="D3377" s="1"/>
      <c r="E3377" s="1"/>
      <c r="F3377" s="1"/>
      <c r="G3377" s="1"/>
      <c r="H3377" s="1"/>
      <c r="I3377" s="1" t="str">
        <f>IFERROR(VLOOKUP(Tabla1[[#This Row],[Tipo de Petición, queja o reclamo, queja o reclamo]],Tipif,2,0),"")</f>
        <v/>
      </c>
      <c r="J3377" s="2" t="str">
        <f>IF(Tabla1[[#This Row],[Fecha Radicado]]="","",IF(Tabla1[[#This Row],[Tipo de Petición, queja o reclamo, queja o reclamo]]="Sin término de respuesta","No aplica",WORKDAY(Tabla1[[#This Row],[Fecha Radicado]],Tabla1[[#This Row],[Plazo]],Festivos)))</f>
        <v/>
      </c>
      <c r="K3377" s="3" t="str">
        <f ca="1">IF(Tabla1[[#This Row],[Estado]]="No Aplica","",IF(Tabla1[[#This Row],[Estado]]="Con respuesta","Gestionado",IFERROR(NETWORKDAYS(TODAY(),Tabla1[[#This Row],[Fecha de Vencimiento]],Festivos),"")))</f>
        <v/>
      </c>
      <c r="L33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77" s="1"/>
      <c r="N3377" s="1"/>
      <c r="O3377" s="1"/>
      <c r="P3377" s="1" t="str">
        <f>_xlfn.IFNA(VLOOKUP(Tabla1[[#This Row],[Departamento]],Departamentos,2,FALSE),"")</f>
        <v/>
      </c>
      <c r="Q3377" s="1"/>
      <c r="R3377" s="1" t="str">
        <f>_xlfn.IFNA(VLOOKUP(Tabla1[[#This Row],[Municipio]],Municipios,2,FALSE),"")</f>
        <v/>
      </c>
      <c r="S3377" s="1"/>
      <c r="T3377" s="1"/>
      <c r="U3377" s="1"/>
      <c r="V3377" s="1"/>
      <c r="W3377" s="1"/>
      <c r="Z3377" s="1"/>
    </row>
    <row r="3378" spans="1:26">
      <c r="A3378" s="1"/>
      <c r="B3378" s="1"/>
      <c r="D3378" s="1"/>
      <c r="E3378" s="1"/>
      <c r="F3378" s="1"/>
      <c r="G3378" s="1"/>
      <c r="H3378" s="1"/>
      <c r="I3378" s="1" t="str">
        <f>IFERROR(VLOOKUP(Tabla1[[#This Row],[Tipo de Petición, queja o reclamo, queja o reclamo]],Tipif,2,0),"")</f>
        <v/>
      </c>
      <c r="J3378" s="2" t="str">
        <f>IF(Tabla1[[#This Row],[Fecha Radicado]]="","",IF(Tabla1[[#This Row],[Tipo de Petición, queja o reclamo, queja o reclamo]]="Sin término de respuesta","No aplica",WORKDAY(Tabla1[[#This Row],[Fecha Radicado]],Tabla1[[#This Row],[Plazo]],Festivos)))</f>
        <v/>
      </c>
      <c r="K3378" s="3" t="str">
        <f ca="1">IF(Tabla1[[#This Row],[Estado]]="No Aplica","",IF(Tabla1[[#This Row],[Estado]]="Con respuesta","Gestionado",IFERROR(NETWORKDAYS(TODAY(),Tabla1[[#This Row],[Fecha de Vencimiento]],Festivos),"")))</f>
        <v/>
      </c>
      <c r="L33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78" s="1"/>
      <c r="N3378" s="1"/>
      <c r="O3378" s="1"/>
      <c r="P3378" s="1" t="str">
        <f>_xlfn.IFNA(VLOOKUP(Tabla1[[#This Row],[Departamento]],Departamentos,2,FALSE),"")</f>
        <v/>
      </c>
      <c r="Q3378" s="1"/>
      <c r="R3378" s="1" t="str">
        <f>_xlfn.IFNA(VLOOKUP(Tabla1[[#This Row],[Municipio]],Municipios,2,FALSE),"")</f>
        <v/>
      </c>
      <c r="S3378" s="1"/>
      <c r="T3378" s="1"/>
      <c r="U3378" s="1"/>
      <c r="V3378" s="1"/>
      <c r="W3378" s="1"/>
      <c r="Z3378" s="1"/>
    </row>
    <row r="3379" spans="1:26">
      <c r="A3379" s="1"/>
      <c r="B3379" s="1"/>
      <c r="D3379" s="1"/>
      <c r="E3379" s="1"/>
      <c r="F3379" s="1"/>
      <c r="G3379" s="1"/>
      <c r="H3379" s="1"/>
      <c r="I3379" s="1" t="str">
        <f>IFERROR(VLOOKUP(Tabla1[[#This Row],[Tipo de Petición, queja o reclamo, queja o reclamo]],Tipif,2,0),"")</f>
        <v/>
      </c>
      <c r="J3379" s="2" t="str">
        <f>IF(Tabla1[[#This Row],[Fecha Radicado]]="","",IF(Tabla1[[#This Row],[Tipo de Petición, queja o reclamo, queja o reclamo]]="Sin término de respuesta","No aplica",WORKDAY(Tabla1[[#This Row],[Fecha Radicado]],Tabla1[[#This Row],[Plazo]],Festivos)))</f>
        <v/>
      </c>
      <c r="K3379" s="3" t="str">
        <f ca="1">IF(Tabla1[[#This Row],[Estado]]="No Aplica","",IF(Tabla1[[#This Row],[Estado]]="Con respuesta","Gestionado",IFERROR(NETWORKDAYS(TODAY(),Tabla1[[#This Row],[Fecha de Vencimiento]],Festivos),"")))</f>
        <v/>
      </c>
      <c r="L33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79" s="1"/>
      <c r="N3379" s="1"/>
      <c r="O3379" s="1"/>
      <c r="P3379" s="1" t="str">
        <f>_xlfn.IFNA(VLOOKUP(Tabla1[[#This Row],[Departamento]],Departamentos,2,FALSE),"")</f>
        <v/>
      </c>
      <c r="Q3379" s="1"/>
      <c r="R3379" s="1" t="str">
        <f>_xlfn.IFNA(VLOOKUP(Tabla1[[#This Row],[Municipio]],Municipios,2,FALSE),"")</f>
        <v/>
      </c>
      <c r="S3379" s="1"/>
      <c r="T3379" s="1"/>
      <c r="U3379" s="1"/>
      <c r="V3379" s="1"/>
      <c r="W3379" s="1"/>
      <c r="Z3379" s="1"/>
    </row>
    <row r="3380" spans="1:26">
      <c r="A3380" s="1"/>
      <c r="B3380" s="1"/>
      <c r="D3380" s="1"/>
      <c r="E3380" s="1"/>
      <c r="F3380" s="1"/>
      <c r="G3380" s="1"/>
      <c r="H3380" s="1"/>
      <c r="I3380" s="1" t="str">
        <f>IFERROR(VLOOKUP(Tabla1[[#This Row],[Tipo de Petición, queja o reclamo, queja o reclamo]],Tipif,2,0),"")</f>
        <v/>
      </c>
      <c r="J3380" s="2" t="str">
        <f>IF(Tabla1[[#This Row],[Fecha Radicado]]="","",IF(Tabla1[[#This Row],[Tipo de Petición, queja o reclamo, queja o reclamo]]="Sin término de respuesta","No aplica",WORKDAY(Tabla1[[#This Row],[Fecha Radicado]],Tabla1[[#This Row],[Plazo]],Festivos)))</f>
        <v/>
      </c>
      <c r="K3380" s="3" t="str">
        <f ca="1">IF(Tabla1[[#This Row],[Estado]]="No Aplica","",IF(Tabla1[[#This Row],[Estado]]="Con respuesta","Gestionado",IFERROR(NETWORKDAYS(TODAY(),Tabla1[[#This Row],[Fecha de Vencimiento]],Festivos),"")))</f>
        <v/>
      </c>
      <c r="L33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80" s="1"/>
      <c r="N3380" s="1"/>
      <c r="O3380" s="1"/>
      <c r="P3380" s="1" t="str">
        <f>_xlfn.IFNA(VLOOKUP(Tabla1[[#This Row],[Departamento]],Departamentos,2,FALSE),"")</f>
        <v/>
      </c>
      <c r="Q3380" s="1"/>
      <c r="R3380" s="1" t="str">
        <f>_xlfn.IFNA(VLOOKUP(Tabla1[[#This Row],[Municipio]],Municipios,2,FALSE),"")</f>
        <v/>
      </c>
      <c r="S3380" s="1"/>
      <c r="T3380" s="1"/>
      <c r="U3380" s="1"/>
      <c r="V3380" s="1"/>
      <c r="W3380" s="1"/>
      <c r="Z3380" s="1"/>
    </row>
    <row r="3381" spans="1:26">
      <c r="A3381" s="1"/>
      <c r="B3381" s="1"/>
      <c r="D3381" s="1"/>
      <c r="E3381" s="1"/>
      <c r="F3381" s="1"/>
      <c r="G3381" s="1"/>
      <c r="H3381" s="1"/>
      <c r="I3381" s="1" t="str">
        <f>IFERROR(VLOOKUP(Tabla1[[#This Row],[Tipo de Petición, queja o reclamo, queja o reclamo]],Tipif,2,0),"")</f>
        <v/>
      </c>
      <c r="J3381" s="2" t="str">
        <f>IF(Tabla1[[#This Row],[Fecha Radicado]]="","",IF(Tabla1[[#This Row],[Tipo de Petición, queja o reclamo, queja o reclamo]]="Sin término de respuesta","No aplica",WORKDAY(Tabla1[[#This Row],[Fecha Radicado]],Tabla1[[#This Row],[Plazo]],Festivos)))</f>
        <v/>
      </c>
      <c r="K3381" s="3" t="str">
        <f ca="1">IF(Tabla1[[#This Row],[Estado]]="No Aplica","",IF(Tabla1[[#This Row],[Estado]]="Con respuesta","Gestionado",IFERROR(NETWORKDAYS(TODAY(),Tabla1[[#This Row],[Fecha de Vencimiento]],Festivos),"")))</f>
        <v/>
      </c>
      <c r="L33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81" s="1"/>
      <c r="N3381" s="1"/>
      <c r="O3381" s="1"/>
      <c r="P3381" s="1" t="str">
        <f>_xlfn.IFNA(VLOOKUP(Tabla1[[#This Row],[Departamento]],Departamentos,2,FALSE),"")</f>
        <v/>
      </c>
      <c r="Q3381" s="1"/>
      <c r="R3381" s="1" t="str">
        <f>_xlfn.IFNA(VLOOKUP(Tabla1[[#This Row],[Municipio]],Municipios,2,FALSE),"")</f>
        <v/>
      </c>
      <c r="S3381" s="1"/>
      <c r="T3381" s="1"/>
      <c r="U3381" s="1"/>
      <c r="V3381" s="1"/>
      <c r="W3381" s="1"/>
      <c r="Z3381" s="1"/>
    </row>
    <row r="3382" spans="1:26">
      <c r="A3382" s="1"/>
      <c r="B3382" s="1"/>
      <c r="D3382" s="1"/>
      <c r="E3382" s="1"/>
      <c r="F3382" s="1"/>
      <c r="G3382" s="1"/>
      <c r="H3382" s="1"/>
      <c r="I3382" s="1" t="str">
        <f>IFERROR(VLOOKUP(Tabla1[[#This Row],[Tipo de Petición, queja o reclamo, queja o reclamo]],Tipif,2,0),"")</f>
        <v/>
      </c>
      <c r="J3382" s="2" t="str">
        <f>IF(Tabla1[[#This Row],[Fecha Radicado]]="","",IF(Tabla1[[#This Row],[Tipo de Petición, queja o reclamo, queja o reclamo]]="Sin término de respuesta","No aplica",WORKDAY(Tabla1[[#This Row],[Fecha Radicado]],Tabla1[[#This Row],[Plazo]],Festivos)))</f>
        <v/>
      </c>
      <c r="K3382" s="3" t="str">
        <f ca="1">IF(Tabla1[[#This Row],[Estado]]="No Aplica","",IF(Tabla1[[#This Row],[Estado]]="Con respuesta","Gestionado",IFERROR(NETWORKDAYS(TODAY(),Tabla1[[#This Row],[Fecha de Vencimiento]],Festivos),"")))</f>
        <v/>
      </c>
      <c r="L33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82" s="1"/>
      <c r="N3382" s="1"/>
      <c r="O3382" s="1"/>
      <c r="P3382" s="1" t="str">
        <f>_xlfn.IFNA(VLOOKUP(Tabla1[[#This Row],[Departamento]],Departamentos,2,FALSE),"")</f>
        <v/>
      </c>
      <c r="Q3382" s="1"/>
      <c r="R3382" s="1" t="str">
        <f>_xlfn.IFNA(VLOOKUP(Tabla1[[#This Row],[Municipio]],Municipios,2,FALSE),"")</f>
        <v/>
      </c>
      <c r="S3382" s="1"/>
      <c r="T3382" s="1"/>
      <c r="U3382" s="1"/>
      <c r="V3382" s="1"/>
      <c r="W3382" s="1"/>
      <c r="Z3382" s="1"/>
    </row>
    <row r="3383" spans="1:26">
      <c r="A3383" s="1"/>
      <c r="B3383" s="1"/>
      <c r="D3383" s="1"/>
      <c r="E3383" s="1"/>
      <c r="F3383" s="1"/>
      <c r="G3383" s="1"/>
      <c r="H3383" s="1"/>
      <c r="I3383" s="1" t="str">
        <f>IFERROR(VLOOKUP(Tabla1[[#This Row],[Tipo de Petición, queja o reclamo, queja o reclamo]],Tipif,2,0),"")</f>
        <v/>
      </c>
      <c r="J3383" s="2" t="str">
        <f>IF(Tabla1[[#This Row],[Fecha Radicado]]="","",IF(Tabla1[[#This Row],[Tipo de Petición, queja o reclamo, queja o reclamo]]="Sin término de respuesta","No aplica",WORKDAY(Tabla1[[#This Row],[Fecha Radicado]],Tabla1[[#This Row],[Plazo]],Festivos)))</f>
        <v/>
      </c>
      <c r="K3383" s="3" t="str">
        <f ca="1">IF(Tabla1[[#This Row],[Estado]]="No Aplica","",IF(Tabla1[[#This Row],[Estado]]="Con respuesta","Gestionado",IFERROR(NETWORKDAYS(TODAY(),Tabla1[[#This Row],[Fecha de Vencimiento]],Festivos),"")))</f>
        <v/>
      </c>
      <c r="L33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83" s="1"/>
      <c r="N3383" s="1"/>
      <c r="O3383" s="1"/>
      <c r="P3383" s="1" t="str">
        <f>_xlfn.IFNA(VLOOKUP(Tabla1[[#This Row],[Departamento]],Departamentos,2,FALSE),"")</f>
        <v/>
      </c>
      <c r="Q3383" s="1"/>
      <c r="R3383" s="1" t="str">
        <f>_xlfn.IFNA(VLOOKUP(Tabla1[[#This Row],[Municipio]],Municipios,2,FALSE),"")</f>
        <v/>
      </c>
      <c r="S3383" s="1"/>
      <c r="T3383" s="1"/>
      <c r="U3383" s="1"/>
      <c r="V3383" s="1"/>
      <c r="W3383" s="1"/>
      <c r="Z3383" s="1"/>
    </row>
    <row r="3384" spans="1:26">
      <c r="A3384" s="1"/>
      <c r="B3384" s="1"/>
      <c r="D3384" s="1"/>
      <c r="E3384" s="1"/>
      <c r="F3384" s="1"/>
      <c r="G3384" s="1"/>
      <c r="H3384" s="1"/>
      <c r="I3384" s="1" t="str">
        <f>IFERROR(VLOOKUP(Tabla1[[#This Row],[Tipo de Petición, queja o reclamo, queja o reclamo]],Tipif,2,0),"")</f>
        <v/>
      </c>
      <c r="J3384" s="2" t="str">
        <f>IF(Tabla1[[#This Row],[Fecha Radicado]]="","",IF(Tabla1[[#This Row],[Tipo de Petición, queja o reclamo, queja o reclamo]]="Sin término de respuesta","No aplica",WORKDAY(Tabla1[[#This Row],[Fecha Radicado]],Tabla1[[#This Row],[Plazo]],Festivos)))</f>
        <v/>
      </c>
      <c r="K3384" s="3" t="str">
        <f ca="1">IF(Tabla1[[#This Row],[Estado]]="No Aplica","",IF(Tabla1[[#This Row],[Estado]]="Con respuesta","Gestionado",IFERROR(NETWORKDAYS(TODAY(),Tabla1[[#This Row],[Fecha de Vencimiento]],Festivos),"")))</f>
        <v/>
      </c>
      <c r="L33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84" s="1"/>
      <c r="N3384" s="1"/>
      <c r="O3384" s="1"/>
      <c r="P3384" s="1" t="str">
        <f>_xlfn.IFNA(VLOOKUP(Tabla1[[#This Row],[Departamento]],Departamentos,2,FALSE),"")</f>
        <v/>
      </c>
      <c r="Q3384" s="1"/>
      <c r="R3384" s="1" t="str">
        <f>_xlfn.IFNA(VLOOKUP(Tabla1[[#This Row],[Municipio]],Municipios,2,FALSE),"")</f>
        <v/>
      </c>
      <c r="S3384" s="1"/>
      <c r="T3384" s="1"/>
      <c r="U3384" s="1"/>
      <c r="V3384" s="1"/>
      <c r="W3384" s="1"/>
      <c r="Z3384" s="1"/>
    </row>
    <row r="3385" spans="1:26">
      <c r="A3385" s="1"/>
      <c r="B3385" s="1"/>
      <c r="D3385" s="1"/>
      <c r="E3385" s="1"/>
      <c r="F3385" s="1"/>
      <c r="G3385" s="1"/>
      <c r="H3385" s="1"/>
      <c r="I3385" s="1" t="str">
        <f>IFERROR(VLOOKUP(Tabla1[[#This Row],[Tipo de Petición, queja o reclamo, queja o reclamo]],Tipif,2,0),"")</f>
        <v/>
      </c>
      <c r="J3385" s="2" t="str">
        <f>IF(Tabla1[[#This Row],[Fecha Radicado]]="","",IF(Tabla1[[#This Row],[Tipo de Petición, queja o reclamo, queja o reclamo]]="Sin término de respuesta","No aplica",WORKDAY(Tabla1[[#This Row],[Fecha Radicado]],Tabla1[[#This Row],[Plazo]],Festivos)))</f>
        <v/>
      </c>
      <c r="K3385" s="3" t="str">
        <f ca="1">IF(Tabla1[[#This Row],[Estado]]="No Aplica","",IF(Tabla1[[#This Row],[Estado]]="Con respuesta","Gestionado",IFERROR(NETWORKDAYS(TODAY(),Tabla1[[#This Row],[Fecha de Vencimiento]],Festivos),"")))</f>
        <v/>
      </c>
      <c r="L33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85" s="1"/>
      <c r="N3385" s="1"/>
      <c r="O3385" s="1"/>
      <c r="P3385" s="1" t="str">
        <f>_xlfn.IFNA(VLOOKUP(Tabla1[[#This Row],[Departamento]],Departamentos,2,FALSE),"")</f>
        <v/>
      </c>
      <c r="Q3385" s="1"/>
      <c r="R3385" s="1" t="str">
        <f>_xlfn.IFNA(VLOOKUP(Tabla1[[#This Row],[Municipio]],Municipios,2,FALSE),"")</f>
        <v/>
      </c>
      <c r="S3385" s="1"/>
      <c r="T3385" s="1"/>
      <c r="U3385" s="1"/>
      <c r="V3385" s="1"/>
      <c r="W3385" s="1"/>
      <c r="Z3385" s="1"/>
    </row>
    <row r="3386" spans="1:26">
      <c r="A3386" s="1"/>
      <c r="B3386" s="1"/>
      <c r="D3386" s="1"/>
      <c r="E3386" s="1"/>
      <c r="F3386" s="1"/>
      <c r="G3386" s="1"/>
      <c r="H3386" s="1"/>
      <c r="I3386" s="1" t="str">
        <f>IFERROR(VLOOKUP(Tabla1[[#This Row],[Tipo de Petición, queja o reclamo, queja o reclamo]],Tipif,2,0),"")</f>
        <v/>
      </c>
      <c r="J3386" s="2" t="str">
        <f>IF(Tabla1[[#This Row],[Fecha Radicado]]="","",IF(Tabla1[[#This Row],[Tipo de Petición, queja o reclamo, queja o reclamo]]="Sin término de respuesta","No aplica",WORKDAY(Tabla1[[#This Row],[Fecha Radicado]],Tabla1[[#This Row],[Plazo]],Festivos)))</f>
        <v/>
      </c>
      <c r="K3386" s="3" t="str">
        <f ca="1">IF(Tabla1[[#This Row],[Estado]]="No Aplica","",IF(Tabla1[[#This Row],[Estado]]="Con respuesta","Gestionado",IFERROR(NETWORKDAYS(TODAY(),Tabla1[[#This Row],[Fecha de Vencimiento]],Festivos),"")))</f>
        <v/>
      </c>
      <c r="L33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86" s="1"/>
      <c r="N3386" s="1"/>
      <c r="O3386" s="1"/>
      <c r="P3386" s="1" t="str">
        <f>_xlfn.IFNA(VLOOKUP(Tabla1[[#This Row],[Departamento]],Departamentos,2,FALSE),"")</f>
        <v/>
      </c>
      <c r="Q3386" s="1"/>
      <c r="R3386" s="1" t="str">
        <f>_xlfn.IFNA(VLOOKUP(Tabla1[[#This Row],[Municipio]],Municipios,2,FALSE),"")</f>
        <v/>
      </c>
      <c r="S3386" s="1"/>
      <c r="T3386" s="1"/>
      <c r="U3386" s="1"/>
      <c r="V3386" s="1"/>
      <c r="W3386" s="1"/>
      <c r="Z3386" s="1"/>
    </row>
    <row r="3387" spans="1:26">
      <c r="A3387" s="1"/>
      <c r="B3387" s="1"/>
      <c r="D3387" s="1"/>
      <c r="E3387" s="1"/>
      <c r="F3387" s="1"/>
      <c r="G3387" s="1"/>
      <c r="H3387" s="1"/>
      <c r="I3387" s="1" t="str">
        <f>IFERROR(VLOOKUP(Tabla1[[#This Row],[Tipo de Petición, queja o reclamo, queja o reclamo]],Tipif,2,0),"")</f>
        <v/>
      </c>
      <c r="J3387" s="2" t="str">
        <f>IF(Tabla1[[#This Row],[Fecha Radicado]]="","",IF(Tabla1[[#This Row],[Tipo de Petición, queja o reclamo, queja o reclamo]]="Sin término de respuesta","No aplica",WORKDAY(Tabla1[[#This Row],[Fecha Radicado]],Tabla1[[#This Row],[Plazo]],Festivos)))</f>
        <v/>
      </c>
      <c r="K3387" s="3" t="str">
        <f ca="1">IF(Tabla1[[#This Row],[Estado]]="No Aplica","",IF(Tabla1[[#This Row],[Estado]]="Con respuesta","Gestionado",IFERROR(NETWORKDAYS(TODAY(),Tabla1[[#This Row],[Fecha de Vencimiento]],Festivos),"")))</f>
        <v/>
      </c>
      <c r="L33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87" s="1"/>
      <c r="N3387" s="1"/>
      <c r="O3387" s="1"/>
      <c r="P3387" s="1" t="str">
        <f>_xlfn.IFNA(VLOOKUP(Tabla1[[#This Row],[Departamento]],Departamentos,2,FALSE),"")</f>
        <v/>
      </c>
      <c r="Q3387" s="1"/>
      <c r="R3387" s="1" t="str">
        <f>_xlfn.IFNA(VLOOKUP(Tabla1[[#This Row],[Municipio]],Municipios,2,FALSE),"")</f>
        <v/>
      </c>
      <c r="S3387" s="1"/>
      <c r="T3387" s="1"/>
      <c r="U3387" s="1"/>
      <c r="V3387" s="1"/>
      <c r="W3387" s="1"/>
      <c r="Z3387" s="1"/>
    </row>
    <row r="3388" spans="1:26">
      <c r="A3388" s="1"/>
      <c r="B3388" s="1"/>
      <c r="D3388" s="1"/>
      <c r="E3388" s="1"/>
      <c r="F3388" s="1"/>
      <c r="G3388" s="1"/>
      <c r="H3388" s="1"/>
      <c r="I3388" s="1" t="str">
        <f>IFERROR(VLOOKUP(Tabla1[[#This Row],[Tipo de Petición, queja o reclamo, queja o reclamo]],Tipif,2,0),"")</f>
        <v/>
      </c>
      <c r="J3388" s="2" t="str">
        <f>IF(Tabla1[[#This Row],[Fecha Radicado]]="","",IF(Tabla1[[#This Row],[Tipo de Petición, queja o reclamo, queja o reclamo]]="Sin término de respuesta","No aplica",WORKDAY(Tabla1[[#This Row],[Fecha Radicado]],Tabla1[[#This Row],[Plazo]],Festivos)))</f>
        <v/>
      </c>
      <c r="K3388" s="3" t="str">
        <f ca="1">IF(Tabla1[[#This Row],[Estado]]="No Aplica","",IF(Tabla1[[#This Row],[Estado]]="Con respuesta","Gestionado",IFERROR(NETWORKDAYS(TODAY(),Tabla1[[#This Row],[Fecha de Vencimiento]],Festivos),"")))</f>
        <v/>
      </c>
      <c r="L33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88" s="1"/>
      <c r="N3388" s="1"/>
      <c r="O3388" s="1"/>
      <c r="P3388" s="1" t="str">
        <f>_xlfn.IFNA(VLOOKUP(Tabla1[[#This Row],[Departamento]],Departamentos,2,FALSE),"")</f>
        <v/>
      </c>
      <c r="Q3388" s="1"/>
      <c r="R3388" s="1" t="str">
        <f>_xlfn.IFNA(VLOOKUP(Tabla1[[#This Row],[Municipio]],Municipios,2,FALSE),"")</f>
        <v/>
      </c>
      <c r="S3388" s="1"/>
      <c r="T3388" s="1"/>
      <c r="U3388" s="1"/>
      <c r="V3388" s="1"/>
      <c r="W3388" s="1"/>
      <c r="Z3388" s="1"/>
    </row>
    <row r="3389" spans="1:26">
      <c r="A3389" s="1"/>
      <c r="B3389" s="1"/>
      <c r="D3389" s="1"/>
      <c r="E3389" s="1"/>
      <c r="F3389" s="1"/>
      <c r="G3389" s="1"/>
      <c r="H3389" s="1"/>
      <c r="I3389" s="1" t="str">
        <f>IFERROR(VLOOKUP(Tabla1[[#This Row],[Tipo de Petición, queja o reclamo, queja o reclamo]],Tipif,2,0),"")</f>
        <v/>
      </c>
      <c r="J3389" s="2" t="str">
        <f>IF(Tabla1[[#This Row],[Fecha Radicado]]="","",IF(Tabla1[[#This Row],[Tipo de Petición, queja o reclamo, queja o reclamo]]="Sin término de respuesta","No aplica",WORKDAY(Tabla1[[#This Row],[Fecha Radicado]],Tabla1[[#This Row],[Plazo]],Festivos)))</f>
        <v/>
      </c>
      <c r="K3389" s="3" t="str">
        <f ca="1">IF(Tabla1[[#This Row],[Estado]]="No Aplica","",IF(Tabla1[[#This Row],[Estado]]="Con respuesta","Gestionado",IFERROR(NETWORKDAYS(TODAY(),Tabla1[[#This Row],[Fecha de Vencimiento]],Festivos),"")))</f>
        <v/>
      </c>
      <c r="L33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89" s="1"/>
      <c r="N3389" s="1"/>
      <c r="O3389" s="1"/>
      <c r="P3389" s="1" t="str">
        <f>_xlfn.IFNA(VLOOKUP(Tabla1[[#This Row],[Departamento]],Departamentos,2,FALSE),"")</f>
        <v/>
      </c>
      <c r="Q3389" s="1"/>
      <c r="R3389" s="1" t="str">
        <f>_xlfn.IFNA(VLOOKUP(Tabla1[[#This Row],[Municipio]],Municipios,2,FALSE),"")</f>
        <v/>
      </c>
      <c r="S3389" s="1"/>
      <c r="T3389" s="1"/>
      <c r="U3389" s="1"/>
      <c r="V3389" s="1"/>
      <c r="W3389" s="1"/>
      <c r="Z3389" s="1"/>
    </row>
    <row r="3390" spans="1:26">
      <c r="A3390" s="1"/>
      <c r="B3390" s="1"/>
      <c r="D3390" s="1"/>
      <c r="E3390" s="1"/>
      <c r="F3390" s="1"/>
      <c r="G3390" s="1"/>
      <c r="H3390" s="1"/>
      <c r="I3390" s="1" t="str">
        <f>IFERROR(VLOOKUP(Tabla1[[#This Row],[Tipo de Petición, queja o reclamo, queja o reclamo]],Tipif,2,0),"")</f>
        <v/>
      </c>
      <c r="J3390" s="2" t="str">
        <f>IF(Tabla1[[#This Row],[Fecha Radicado]]="","",IF(Tabla1[[#This Row],[Tipo de Petición, queja o reclamo, queja o reclamo]]="Sin término de respuesta","No aplica",WORKDAY(Tabla1[[#This Row],[Fecha Radicado]],Tabla1[[#This Row],[Plazo]],Festivos)))</f>
        <v/>
      </c>
      <c r="K3390" s="3" t="str">
        <f ca="1">IF(Tabla1[[#This Row],[Estado]]="No Aplica","",IF(Tabla1[[#This Row],[Estado]]="Con respuesta","Gestionado",IFERROR(NETWORKDAYS(TODAY(),Tabla1[[#This Row],[Fecha de Vencimiento]],Festivos),"")))</f>
        <v/>
      </c>
      <c r="L33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90" s="1"/>
      <c r="N3390" s="1"/>
      <c r="O3390" s="1"/>
      <c r="P3390" s="1" t="str">
        <f>_xlfn.IFNA(VLOOKUP(Tabla1[[#This Row],[Departamento]],Departamentos,2,FALSE),"")</f>
        <v/>
      </c>
      <c r="Q3390" s="1"/>
      <c r="R3390" s="1" t="str">
        <f>_xlfn.IFNA(VLOOKUP(Tabla1[[#This Row],[Municipio]],Municipios,2,FALSE),"")</f>
        <v/>
      </c>
      <c r="S3390" s="1"/>
      <c r="T3390" s="1"/>
      <c r="U3390" s="1"/>
      <c r="V3390" s="1"/>
      <c r="W3390" s="1"/>
      <c r="Z3390" s="1"/>
    </row>
    <row r="3391" spans="1:26">
      <c r="A3391" s="1"/>
      <c r="B3391" s="1"/>
      <c r="D3391" s="1"/>
      <c r="E3391" s="1"/>
      <c r="F3391" s="1"/>
      <c r="G3391" s="1"/>
      <c r="H3391" s="1"/>
      <c r="I3391" s="1" t="str">
        <f>IFERROR(VLOOKUP(Tabla1[[#This Row],[Tipo de Petición, queja o reclamo, queja o reclamo]],Tipif,2,0),"")</f>
        <v/>
      </c>
      <c r="J3391" s="2" t="str">
        <f>IF(Tabla1[[#This Row],[Fecha Radicado]]="","",IF(Tabla1[[#This Row],[Tipo de Petición, queja o reclamo, queja o reclamo]]="Sin término de respuesta","No aplica",WORKDAY(Tabla1[[#This Row],[Fecha Radicado]],Tabla1[[#This Row],[Plazo]],Festivos)))</f>
        <v/>
      </c>
      <c r="K3391" s="3" t="str">
        <f ca="1">IF(Tabla1[[#This Row],[Estado]]="No Aplica","",IF(Tabla1[[#This Row],[Estado]]="Con respuesta","Gestionado",IFERROR(NETWORKDAYS(TODAY(),Tabla1[[#This Row],[Fecha de Vencimiento]],Festivos),"")))</f>
        <v/>
      </c>
      <c r="L33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91" s="1"/>
      <c r="N3391" s="1"/>
      <c r="O3391" s="1"/>
      <c r="P3391" s="1" t="str">
        <f>_xlfn.IFNA(VLOOKUP(Tabla1[[#This Row],[Departamento]],Departamentos,2,FALSE),"")</f>
        <v/>
      </c>
      <c r="Q3391" s="1"/>
      <c r="R3391" s="1" t="str">
        <f>_xlfn.IFNA(VLOOKUP(Tabla1[[#This Row],[Municipio]],Municipios,2,FALSE),"")</f>
        <v/>
      </c>
      <c r="S3391" s="1"/>
      <c r="T3391" s="1"/>
      <c r="U3391" s="1"/>
      <c r="V3391" s="1"/>
      <c r="W3391" s="1"/>
      <c r="Z3391" s="1"/>
    </row>
    <row r="3392" spans="1:26">
      <c r="A3392" s="1"/>
      <c r="B3392" s="1"/>
      <c r="D3392" s="1"/>
      <c r="E3392" s="1"/>
      <c r="F3392" s="1"/>
      <c r="G3392" s="1"/>
      <c r="H3392" s="1"/>
      <c r="I3392" s="1" t="str">
        <f>IFERROR(VLOOKUP(Tabla1[[#This Row],[Tipo de Petición, queja o reclamo, queja o reclamo]],Tipif,2,0),"")</f>
        <v/>
      </c>
      <c r="J3392" s="2" t="str">
        <f>IF(Tabla1[[#This Row],[Fecha Radicado]]="","",IF(Tabla1[[#This Row],[Tipo de Petición, queja o reclamo, queja o reclamo]]="Sin término de respuesta","No aplica",WORKDAY(Tabla1[[#This Row],[Fecha Radicado]],Tabla1[[#This Row],[Plazo]],Festivos)))</f>
        <v/>
      </c>
      <c r="K3392" s="3" t="str">
        <f ca="1">IF(Tabla1[[#This Row],[Estado]]="No Aplica","",IF(Tabla1[[#This Row],[Estado]]="Con respuesta","Gestionado",IFERROR(NETWORKDAYS(TODAY(),Tabla1[[#This Row],[Fecha de Vencimiento]],Festivos),"")))</f>
        <v/>
      </c>
      <c r="L33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92" s="1"/>
      <c r="N3392" s="1"/>
      <c r="O3392" s="1"/>
      <c r="P3392" s="1" t="str">
        <f>_xlfn.IFNA(VLOOKUP(Tabla1[[#This Row],[Departamento]],Departamentos,2,FALSE),"")</f>
        <v/>
      </c>
      <c r="Q3392" s="1"/>
      <c r="R3392" s="1" t="str">
        <f>_xlfn.IFNA(VLOOKUP(Tabla1[[#This Row],[Municipio]],Municipios,2,FALSE),"")</f>
        <v/>
      </c>
      <c r="S3392" s="1"/>
      <c r="T3392" s="1"/>
      <c r="U3392" s="1"/>
      <c r="V3392" s="1"/>
      <c r="W3392" s="1"/>
      <c r="Z3392" s="1"/>
    </row>
    <row r="3393" spans="1:26">
      <c r="A3393" s="1"/>
      <c r="B3393" s="1"/>
      <c r="D3393" s="1"/>
      <c r="E3393" s="1"/>
      <c r="F3393" s="1"/>
      <c r="G3393" s="1"/>
      <c r="H3393" s="1"/>
      <c r="I3393" s="1" t="str">
        <f>IFERROR(VLOOKUP(Tabla1[[#This Row],[Tipo de Petición, queja o reclamo, queja o reclamo]],Tipif,2,0),"")</f>
        <v/>
      </c>
      <c r="J3393" s="2" t="str">
        <f>IF(Tabla1[[#This Row],[Fecha Radicado]]="","",IF(Tabla1[[#This Row],[Tipo de Petición, queja o reclamo, queja o reclamo]]="Sin término de respuesta","No aplica",WORKDAY(Tabla1[[#This Row],[Fecha Radicado]],Tabla1[[#This Row],[Plazo]],Festivos)))</f>
        <v/>
      </c>
      <c r="K3393" s="3" t="str">
        <f ca="1">IF(Tabla1[[#This Row],[Estado]]="No Aplica","",IF(Tabla1[[#This Row],[Estado]]="Con respuesta","Gestionado",IFERROR(NETWORKDAYS(TODAY(),Tabla1[[#This Row],[Fecha de Vencimiento]],Festivos),"")))</f>
        <v/>
      </c>
      <c r="L33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93" s="1"/>
      <c r="N3393" s="1"/>
      <c r="O3393" s="1"/>
      <c r="P3393" s="1" t="str">
        <f>_xlfn.IFNA(VLOOKUP(Tabla1[[#This Row],[Departamento]],Departamentos,2,FALSE),"")</f>
        <v/>
      </c>
      <c r="Q3393" s="1"/>
      <c r="R3393" s="1" t="str">
        <f>_xlfn.IFNA(VLOOKUP(Tabla1[[#This Row],[Municipio]],Municipios,2,FALSE),"")</f>
        <v/>
      </c>
      <c r="S3393" s="1"/>
      <c r="T3393" s="1"/>
      <c r="U3393" s="1"/>
      <c r="V3393" s="1"/>
      <c r="W3393" s="1"/>
      <c r="Z3393" s="1"/>
    </row>
    <row r="3394" spans="1:26">
      <c r="A3394" s="1"/>
      <c r="B3394" s="1"/>
      <c r="D3394" s="1"/>
      <c r="E3394" s="1"/>
      <c r="F3394" s="1"/>
      <c r="G3394" s="1"/>
      <c r="H3394" s="1"/>
      <c r="I3394" s="1" t="str">
        <f>IFERROR(VLOOKUP(Tabla1[[#This Row],[Tipo de Petición, queja o reclamo, queja o reclamo]],Tipif,2,0),"")</f>
        <v/>
      </c>
      <c r="J3394" s="2" t="str">
        <f>IF(Tabla1[[#This Row],[Fecha Radicado]]="","",IF(Tabla1[[#This Row],[Tipo de Petición, queja o reclamo, queja o reclamo]]="Sin término de respuesta","No aplica",WORKDAY(Tabla1[[#This Row],[Fecha Radicado]],Tabla1[[#This Row],[Plazo]],Festivos)))</f>
        <v/>
      </c>
      <c r="K3394" s="3" t="str">
        <f ca="1">IF(Tabla1[[#This Row],[Estado]]="No Aplica","",IF(Tabla1[[#This Row],[Estado]]="Con respuesta","Gestionado",IFERROR(NETWORKDAYS(TODAY(),Tabla1[[#This Row],[Fecha de Vencimiento]],Festivos),"")))</f>
        <v/>
      </c>
      <c r="L33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94" s="1"/>
      <c r="N3394" s="1"/>
      <c r="O3394" s="1"/>
      <c r="P3394" s="1" t="str">
        <f>_xlfn.IFNA(VLOOKUP(Tabla1[[#This Row],[Departamento]],Departamentos,2,FALSE),"")</f>
        <v/>
      </c>
      <c r="Q3394" s="1"/>
      <c r="R3394" s="1" t="str">
        <f>_xlfn.IFNA(VLOOKUP(Tabla1[[#This Row],[Municipio]],Municipios,2,FALSE),"")</f>
        <v/>
      </c>
      <c r="S3394" s="1"/>
      <c r="T3394" s="1"/>
      <c r="U3394" s="1"/>
      <c r="V3394" s="1"/>
      <c r="W3394" s="1"/>
      <c r="Z3394" s="1"/>
    </row>
    <row r="3395" spans="1:26">
      <c r="A3395" s="1"/>
      <c r="B3395" s="1"/>
      <c r="D3395" s="1"/>
      <c r="E3395" s="1"/>
      <c r="F3395" s="1"/>
      <c r="G3395" s="1"/>
      <c r="H3395" s="1"/>
      <c r="I3395" s="1" t="str">
        <f>IFERROR(VLOOKUP(Tabla1[[#This Row],[Tipo de Petición, queja o reclamo, queja o reclamo]],Tipif,2,0),"")</f>
        <v/>
      </c>
      <c r="J3395" s="2" t="str">
        <f>IF(Tabla1[[#This Row],[Fecha Radicado]]="","",IF(Tabla1[[#This Row],[Tipo de Petición, queja o reclamo, queja o reclamo]]="Sin término de respuesta","No aplica",WORKDAY(Tabla1[[#This Row],[Fecha Radicado]],Tabla1[[#This Row],[Plazo]],Festivos)))</f>
        <v/>
      </c>
      <c r="K3395" s="3" t="str">
        <f ca="1">IF(Tabla1[[#This Row],[Estado]]="No Aplica","",IF(Tabla1[[#This Row],[Estado]]="Con respuesta","Gestionado",IFERROR(NETWORKDAYS(TODAY(),Tabla1[[#This Row],[Fecha de Vencimiento]],Festivos),"")))</f>
        <v/>
      </c>
      <c r="L33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95" s="1"/>
      <c r="N3395" s="1"/>
      <c r="O3395" s="1"/>
      <c r="P3395" s="1" t="str">
        <f>_xlfn.IFNA(VLOOKUP(Tabla1[[#This Row],[Departamento]],Departamentos,2,FALSE),"")</f>
        <v/>
      </c>
      <c r="Q3395" s="1"/>
      <c r="R3395" s="1" t="str">
        <f>_xlfn.IFNA(VLOOKUP(Tabla1[[#This Row],[Municipio]],Municipios,2,FALSE),"")</f>
        <v/>
      </c>
      <c r="S3395" s="1"/>
      <c r="T3395" s="1"/>
      <c r="U3395" s="1"/>
      <c r="V3395" s="1"/>
      <c r="W3395" s="1"/>
      <c r="Z3395" s="1"/>
    </row>
    <row r="3396" spans="1:26">
      <c r="A3396" s="1"/>
      <c r="B3396" s="1"/>
      <c r="D3396" s="1"/>
      <c r="E3396" s="1"/>
      <c r="F3396" s="1"/>
      <c r="G3396" s="1"/>
      <c r="H3396" s="1"/>
      <c r="I3396" s="1" t="str">
        <f>IFERROR(VLOOKUP(Tabla1[[#This Row],[Tipo de Petición, queja o reclamo, queja o reclamo]],Tipif,2,0),"")</f>
        <v/>
      </c>
      <c r="J3396" s="2" t="str">
        <f>IF(Tabla1[[#This Row],[Fecha Radicado]]="","",IF(Tabla1[[#This Row],[Tipo de Petición, queja o reclamo, queja o reclamo]]="Sin término de respuesta","No aplica",WORKDAY(Tabla1[[#This Row],[Fecha Radicado]],Tabla1[[#This Row],[Plazo]],Festivos)))</f>
        <v/>
      </c>
      <c r="K3396" s="3" t="str">
        <f ca="1">IF(Tabla1[[#This Row],[Estado]]="No Aplica","",IF(Tabla1[[#This Row],[Estado]]="Con respuesta","Gestionado",IFERROR(NETWORKDAYS(TODAY(),Tabla1[[#This Row],[Fecha de Vencimiento]],Festivos),"")))</f>
        <v/>
      </c>
      <c r="L33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96" s="1"/>
      <c r="N3396" s="1"/>
      <c r="O3396" s="1"/>
      <c r="P3396" s="1" t="str">
        <f>_xlfn.IFNA(VLOOKUP(Tabla1[[#This Row],[Departamento]],Departamentos,2,FALSE),"")</f>
        <v/>
      </c>
      <c r="Q3396" s="1"/>
      <c r="R3396" s="1" t="str">
        <f>_xlfn.IFNA(VLOOKUP(Tabla1[[#This Row],[Municipio]],Municipios,2,FALSE),"")</f>
        <v/>
      </c>
      <c r="S3396" s="1"/>
      <c r="T3396" s="1"/>
      <c r="U3396" s="1"/>
      <c r="V3396" s="1"/>
      <c r="W3396" s="1"/>
      <c r="Z3396" s="1"/>
    </row>
    <row r="3397" spans="1:26">
      <c r="A3397" s="1"/>
      <c r="B3397" s="1"/>
      <c r="D3397" s="1"/>
      <c r="E3397" s="1"/>
      <c r="F3397" s="1"/>
      <c r="G3397" s="1"/>
      <c r="H3397" s="1"/>
      <c r="I3397" s="1" t="str">
        <f>IFERROR(VLOOKUP(Tabla1[[#This Row],[Tipo de Petición, queja o reclamo, queja o reclamo]],Tipif,2,0),"")</f>
        <v/>
      </c>
      <c r="J3397" s="2" t="str">
        <f>IF(Tabla1[[#This Row],[Fecha Radicado]]="","",IF(Tabla1[[#This Row],[Tipo de Petición, queja o reclamo, queja o reclamo]]="Sin término de respuesta","No aplica",WORKDAY(Tabla1[[#This Row],[Fecha Radicado]],Tabla1[[#This Row],[Plazo]],Festivos)))</f>
        <v/>
      </c>
      <c r="K3397" s="3" t="str">
        <f ca="1">IF(Tabla1[[#This Row],[Estado]]="No Aplica","",IF(Tabla1[[#This Row],[Estado]]="Con respuesta","Gestionado",IFERROR(NETWORKDAYS(TODAY(),Tabla1[[#This Row],[Fecha de Vencimiento]],Festivos),"")))</f>
        <v/>
      </c>
      <c r="L33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97" s="1"/>
      <c r="N3397" s="1"/>
      <c r="O3397" s="1"/>
      <c r="P3397" s="1" t="str">
        <f>_xlfn.IFNA(VLOOKUP(Tabla1[[#This Row],[Departamento]],Departamentos,2,FALSE),"")</f>
        <v/>
      </c>
      <c r="Q3397" s="1"/>
      <c r="R3397" s="1" t="str">
        <f>_xlfn.IFNA(VLOOKUP(Tabla1[[#This Row],[Municipio]],Municipios,2,FALSE),"")</f>
        <v/>
      </c>
      <c r="S3397" s="1"/>
      <c r="T3397" s="1"/>
      <c r="U3397" s="1"/>
      <c r="V3397" s="1"/>
      <c r="W3397" s="1"/>
      <c r="Z3397" s="1"/>
    </row>
    <row r="3398" spans="1:26">
      <c r="A3398" s="1"/>
      <c r="B3398" s="1"/>
      <c r="D3398" s="1"/>
      <c r="E3398" s="1"/>
      <c r="F3398" s="1"/>
      <c r="G3398" s="1"/>
      <c r="H3398" s="1"/>
      <c r="I3398" s="1" t="str">
        <f>IFERROR(VLOOKUP(Tabla1[[#This Row],[Tipo de Petición, queja o reclamo, queja o reclamo]],Tipif,2,0),"")</f>
        <v/>
      </c>
      <c r="J3398" s="2" t="str">
        <f>IF(Tabla1[[#This Row],[Fecha Radicado]]="","",IF(Tabla1[[#This Row],[Tipo de Petición, queja o reclamo, queja o reclamo]]="Sin término de respuesta","No aplica",WORKDAY(Tabla1[[#This Row],[Fecha Radicado]],Tabla1[[#This Row],[Plazo]],Festivos)))</f>
        <v/>
      </c>
      <c r="K3398" s="3" t="str">
        <f ca="1">IF(Tabla1[[#This Row],[Estado]]="No Aplica","",IF(Tabla1[[#This Row],[Estado]]="Con respuesta","Gestionado",IFERROR(NETWORKDAYS(TODAY(),Tabla1[[#This Row],[Fecha de Vencimiento]],Festivos),"")))</f>
        <v/>
      </c>
      <c r="L33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98" s="1"/>
      <c r="N3398" s="1"/>
      <c r="O3398" s="1"/>
      <c r="P3398" s="1" t="str">
        <f>_xlfn.IFNA(VLOOKUP(Tabla1[[#This Row],[Departamento]],Departamentos,2,FALSE),"")</f>
        <v/>
      </c>
      <c r="Q3398" s="1"/>
      <c r="R3398" s="1" t="str">
        <f>_xlfn.IFNA(VLOOKUP(Tabla1[[#This Row],[Municipio]],Municipios,2,FALSE),"")</f>
        <v/>
      </c>
      <c r="S3398" s="1"/>
      <c r="T3398" s="1"/>
      <c r="U3398" s="1"/>
      <c r="V3398" s="1"/>
      <c r="W3398" s="1"/>
      <c r="Z3398" s="1"/>
    </row>
    <row r="3399" spans="1:26">
      <c r="A3399" s="1"/>
      <c r="B3399" s="1"/>
      <c r="D3399" s="1"/>
      <c r="E3399" s="1"/>
      <c r="F3399" s="1"/>
      <c r="G3399" s="1"/>
      <c r="H3399" s="1"/>
      <c r="I3399" s="1" t="str">
        <f>IFERROR(VLOOKUP(Tabla1[[#This Row],[Tipo de Petición, queja o reclamo, queja o reclamo]],Tipif,2,0),"")</f>
        <v/>
      </c>
      <c r="J3399" s="2" t="str">
        <f>IF(Tabla1[[#This Row],[Fecha Radicado]]="","",IF(Tabla1[[#This Row],[Tipo de Petición, queja o reclamo, queja o reclamo]]="Sin término de respuesta","No aplica",WORKDAY(Tabla1[[#This Row],[Fecha Radicado]],Tabla1[[#This Row],[Plazo]],Festivos)))</f>
        <v/>
      </c>
      <c r="K3399" s="3" t="str">
        <f ca="1">IF(Tabla1[[#This Row],[Estado]]="No Aplica","",IF(Tabla1[[#This Row],[Estado]]="Con respuesta","Gestionado",IFERROR(NETWORKDAYS(TODAY(),Tabla1[[#This Row],[Fecha de Vencimiento]],Festivos),"")))</f>
        <v/>
      </c>
      <c r="L33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399" s="1"/>
      <c r="N3399" s="1"/>
      <c r="O3399" s="1"/>
      <c r="P3399" s="1" t="str">
        <f>_xlfn.IFNA(VLOOKUP(Tabla1[[#This Row],[Departamento]],Departamentos,2,FALSE),"")</f>
        <v/>
      </c>
      <c r="Q3399" s="1"/>
      <c r="R3399" s="1" t="str">
        <f>_xlfn.IFNA(VLOOKUP(Tabla1[[#This Row],[Municipio]],Municipios,2,FALSE),"")</f>
        <v/>
      </c>
      <c r="S3399" s="1"/>
      <c r="T3399" s="1"/>
      <c r="U3399" s="1"/>
      <c r="V3399" s="1"/>
      <c r="W3399" s="1"/>
      <c r="Z3399" s="1"/>
    </row>
    <row r="3400" spans="1:26">
      <c r="A3400" s="1"/>
      <c r="B3400" s="1"/>
      <c r="D3400" s="1"/>
      <c r="E3400" s="1"/>
      <c r="F3400" s="1"/>
      <c r="G3400" s="1"/>
      <c r="H3400" s="1"/>
      <c r="I3400" s="1" t="str">
        <f>IFERROR(VLOOKUP(Tabla1[[#This Row],[Tipo de Petición, queja o reclamo, queja o reclamo]],Tipif,2,0),"")</f>
        <v/>
      </c>
      <c r="J3400" s="2" t="str">
        <f>IF(Tabla1[[#This Row],[Fecha Radicado]]="","",IF(Tabla1[[#This Row],[Tipo de Petición, queja o reclamo, queja o reclamo]]="Sin término de respuesta","No aplica",WORKDAY(Tabla1[[#This Row],[Fecha Radicado]],Tabla1[[#This Row],[Plazo]],Festivos)))</f>
        <v/>
      </c>
      <c r="K3400" s="3" t="str">
        <f ca="1">IF(Tabla1[[#This Row],[Estado]]="No Aplica","",IF(Tabla1[[#This Row],[Estado]]="Con respuesta","Gestionado",IFERROR(NETWORKDAYS(TODAY(),Tabla1[[#This Row],[Fecha de Vencimiento]],Festivos),"")))</f>
        <v/>
      </c>
      <c r="L34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00" s="1"/>
      <c r="N3400" s="1"/>
      <c r="O3400" s="1"/>
      <c r="P3400" s="1" t="str">
        <f>_xlfn.IFNA(VLOOKUP(Tabla1[[#This Row],[Departamento]],Departamentos,2,FALSE),"")</f>
        <v/>
      </c>
      <c r="Q3400" s="1"/>
      <c r="R3400" s="1" t="str">
        <f>_xlfn.IFNA(VLOOKUP(Tabla1[[#This Row],[Municipio]],Municipios,2,FALSE),"")</f>
        <v/>
      </c>
      <c r="S3400" s="1"/>
      <c r="T3400" s="1"/>
      <c r="U3400" s="1"/>
      <c r="V3400" s="1"/>
      <c r="W3400" s="1"/>
      <c r="Z3400" s="1"/>
    </row>
    <row r="3401" spans="1:26">
      <c r="A3401" s="1"/>
      <c r="B3401" s="1"/>
      <c r="D3401" s="1"/>
      <c r="E3401" s="1"/>
      <c r="F3401" s="1"/>
      <c r="G3401" s="1"/>
      <c r="H3401" s="1"/>
      <c r="I3401" s="1" t="str">
        <f>IFERROR(VLOOKUP(Tabla1[[#This Row],[Tipo de Petición, queja o reclamo, queja o reclamo]],Tipif,2,0),"")</f>
        <v/>
      </c>
      <c r="J3401" s="2" t="str">
        <f>IF(Tabla1[[#This Row],[Fecha Radicado]]="","",IF(Tabla1[[#This Row],[Tipo de Petición, queja o reclamo, queja o reclamo]]="Sin término de respuesta","No aplica",WORKDAY(Tabla1[[#This Row],[Fecha Radicado]],Tabla1[[#This Row],[Plazo]],Festivos)))</f>
        <v/>
      </c>
      <c r="K3401" s="3" t="str">
        <f ca="1">IF(Tabla1[[#This Row],[Estado]]="No Aplica","",IF(Tabla1[[#This Row],[Estado]]="Con respuesta","Gestionado",IFERROR(NETWORKDAYS(TODAY(),Tabla1[[#This Row],[Fecha de Vencimiento]],Festivos),"")))</f>
        <v/>
      </c>
      <c r="L340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01" s="1"/>
      <c r="N3401" s="1"/>
      <c r="O3401" s="1"/>
      <c r="P3401" s="1" t="str">
        <f>_xlfn.IFNA(VLOOKUP(Tabla1[[#This Row],[Departamento]],Departamentos,2,FALSE),"")</f>
        <v/>
      </c>
      <c r="Q3401" s="1"/>
      <c r="R3401" s="1" t="str">
        <f>_xlfn.IFNA(VLOOKUP(Tabla1[[#This Row],[Municipio]],Municipios,2,FALSE),"")</f>
        <v/>
      </c>
      <c r="S3401" s="1"/>
      <c r="T3401" s="1"/>
      <c r="U3401" s="1"/>
      <c r="V3401" s="1"/>
      <c r="W3401" s="1"/>
      <c r="Z3401" s="1"/>
    </row>
    <row r="3402" spans="1:26">
      <c r="A3402" s="1"/>
      <c r="B3402" s="1"/>
      <c r="D3402" s="1"/>
      <c r="E3402" s="1"/>
      <c r="F3402" s="1"/>
      <c r="G3402" s="1"/>
      <c r="H3402" s="1"/>
      <c r="I3402" s="1" t="str">
        <f>IFERROR(VLOOKUP(Tabla1[[#This Row],[Tipo de Petición, queja o reclamo, queja o reclamo]],Tipif,2,0),"")</f>
        <v/>
      </c>
      <c r="J3402" s="2" t="str">
        <f>IF(Tabla1[[#This Row],[Fecha Radicado]]="","",IF(Tabla1[[#This Row],[Tipo de Petición, queja o reclamo, queja o reclamo]]="Sin término de respuesta","No aplica",WORKDAY(Tabla1[[#This Row],[Fecha Radicado]],Tabla1[[#This Row],[Plazo]],Festivos)))</f>
        <v/>
      </c>
      <c r="K3402" s="3" t="str">
        <f ca="1">IF(Tabla1[[#This Row],[Estado]]="No Aplica","",IF(Tabla1[[#This Row],[Estado]]="Con respuesta","Gestionado",IFERROR(NETWORKDAYS(TODAY(),Tabla1[[#This Row],[Fecha de Vencimiento]],Festivos),"")))</f>
        <v/>
      </c>
      <c r="L340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02" s="1"/>
      <c r="N3402" s="1"/>
      <c r="O3402" s="1"/>
      <c r="P3402" s="1" t="str">
        <f>_xlfn.IFNA(VLOOKUP(Tabla1[[#This Row],[Departamento]],Departamentos,2,FALSE),"")</f>
        <v/>
      </c>
      <c r="Q3402" s="1"/>
      <c r="R3402" s="1" t="str">
        <f>_xlfn.IFNA(VLOOKUP(Tabla1[[#This Row],[Municipio]],Municipios,2,FALSE),"")</f>
        <v/>
      </c>
      <c r="S3402" s="1"/>
      <c r="T3402" s="1"/>
      <c r="U3402" s="1"/>
      <c r="V3402" s="1"/>
      <c r="W3402" s="1"/>
      <c r="Z3402" s="1"/>
    </row>
    <row r="3403" spans="1:26">
      <c r="A3403" s="1"/>
      <c r="B3403" s="1"/>
      <c r="D3403" s="1"/>
      <c r="E3403" s="1"/>
      <c r="F3403" s="1"/>
      <c r="G3403" s="1"/>
      <c r="H3403" s="1"/>
      <c r="I3403" s="1" t="str">
        <f>IFERROR(VLOOKUP(Tabla1[[#This Row],[Tipo de Petición, queja o reclamo, queja o reclamo]],Tipif,2,0),"")</f>
        <v/>
      </c>
      <c r="J3403" s="2" t="str">
        <f>IF(Tabla1[[#This Row],[Fecha Radicado]]="","",IF(Tabla1[[#This Row],[Tipo de Petición, queja o reclamo, queja o reclamo]]="Sin término de respuesta","No aplica",WORKDAY(Tabla1[[#This Row],[Fecha Radicado]],Tabla1[[#This Row],[Plazo]],Festivos)))</f>
        <v/>
      </c>
      <c r="K3403" s="3" t="str">
        <f ca="1">IF(Tabla1[[#This Row],[Estado]]="No Aplica","",IF(Tabla1[[#This Row],[Estado]]="Con respuesta","Gestionado",IFERROR(NETWORKDAYS(TODAY(),Tabla1[[#This Row],[Fecha de Vencimiento]],Festivos),"")))</f>
        <v/>
      </c>
      <c r="L340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03" s="1"/>
      <c r="N3403" s="1"/>
      <c r="O3403" s="1"/>
      <c r="P3403" s="1" t="str">
        <f>_xlfn.IFNA(VLOOKUP(Tabla1[[#This Row],[Departamento]],Departamentos,2,FALSE),"")</f>
        <v/>
      </c>
      <c r="Q3403" s="1"/>
      <c r="R3403" s="1" t="str">
        <f>_xlfn.IFNA(VLOOKUP(Tabla1[[#This Row],[Municipio]],Municipios,2,FALSE),"")</f>
        <v/>
      </c>
      <c r="S3403" s="1"/>
      <c r="T3403" s="1"/>
      <c r="U3403" s="1"/>
      <c r="V3403" s="1"/>
      <c r="W3403" s="1"/>
      <c r="Z3403" s="1"/>
    </row>
    <row r="3404" spans="1:26">
      <c r="A3404" s="1"/>
      <c r="B3404" s="1"/>
      <c r="D3404" s="1"/>
      <c r="E3404" s="1"/>
      <c r="F3404" s="1"/>
      <c r="G3404" s="1"/>
      <c r="H3404" s="1"/>
      <c r="I3404" s="1" t="str">
        <f>IFERROR(VLOOKUP(Tabla1[[#This Row],[Tipo de Petición, queja o reclamo, queja o reclamo]],Tipif,2,0),"")</f>
        <v/>
      </c>
      <c r="J3404" s="2" t="str">
        <f>IF(Tabla1[[#This Row],[Fecha Radicado]]="","",IF(Tabla1[[#This Row],[Tipo de Petición, queja o reclamo, queja o reclamo]]="Sin término de respuesta","No aplica",WORKDAY(Tabla1[[#This Row],[Fecha Radicado]],Tabla1[[#This Row],[Plazo]],Festivos)))</f>
        <v/>
      </c>
      <c r="K3404" s="3" t="str">
        <f ca="1">IF(Tabla1[[#This Row],[Estado]]="No Aplica","",IF(Tabla1[[#This Row],[Estado]]="Con respuesta","Gestionado",IFERROR(NETWORKDAYS(TODAY(),Tabla1[[#This Row],[Fecha de Vencimiento]],Festivos),"")))</f>
        <v/>
      </c>
      <c r="L340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04" s="1"/>
      <c r="N3404" s="1"/>
      <c r="O3404" s="1"/>
      <c r="P3404" s="1" t="str">
        <f>_xlfn.IFNA(VLOOKUP(Tabla1[[#This Row],[Departamento]],Departamentos,2,FALSE),"")</f>
        <v/>
      </c>
      <c r="Q3404" s="1"/>
      <c r="R3404" s="1" t="str">
        <f>_xlfn.IFNA(VLOOKUP(Tabla1[[#This Row],[Municipio]],Municipios,2,FALSE),"")</f>
        <v/>
      </c>
      <c r="S3404" s="1"/>
      <c r="T3404" s="1"/>
      <c r="U3404" s="1"/>
      <c r="V3404" s="1"/>
      <c r="W3404" s="1"/>
      <c r="Z3404" s="1"/>
    </row>
    <row r="3405" spans="1:26">
      <c r="A3405" s="1"/>
      <c r="B3405" s="1"/>
      <c r="D3405" s="1"/>
      <c r="E3405" s="1"/>
      <c r="F3405" s="1"/>
      <c r="G3405" s="1"/>
      <c r="H3405" s="1"/>
      <c r="I3405" s="1" t="str">
        <f>IFERROR(VLOOKUP(Tabla1[[#This Row],[Tipo de Petición, queja o reclamo, queja o reclamo]],Tipif,2,0),"")</f>
        <v/>
      </c>
      <c r="J3405" s="2" t="str">
        <f>IF(Tabla1[[#This Row],[Fecha Radicado]]="","",IF(Tabla1[[#This Row],[Tipo de Petición, queja o reclamo, queja o reclamo]]="Sin término de respuesta","No aplica",WORKDAY(Tabla1[[#This Row],[Fecha Radicado]],Tabla1[[#This Row],[Plazo]],Festivos)))</f>
        <v/>
      </c>
      <c r="K3405" s="3" t="str">
        <f ca="1">IF(Tabla1[[#This Row],[Estado]]="No Aplica","",IF(Tabla1[[#This Row],[Estado]]="Con respuesta","Gestionado",IFERROR(NETWORKDAYS(TODAY(),Tabla1[[#This Row],[Fecha de Vencimiento]],Festivos),"")))</f>
        <v/>
      </c>
      <c r="L340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05" s="1"/>
      <c r="N3405" s="1"/>
      <c r="O3405" s="1"/>
      <c r="P3405" s="1" t="str">
        <f>_xlfn.IFNA(VLOOKUP(Tabla1[[#This Row],[Departamento]],Departamentos,2,FALSE),"")</f>
        <v/>
      </c>
      <c r="Q3405" s="1"/>
      <c r="R3405" s="1" t="str">
        <f>_xlfn.IFNA(VLOOKUP(Tabla1[[#This Row],[Municipio]],Municipios,2,FALSE),"")</f>
        <v/>
      </c>
      <c r="S3405" s="1"/>
      <c r="T3405" s="1"/>
      <c r="U3405" s="1"/>
      <c r="V3405" s="1"/>
      <c r="W3405" s="1"/>
      <c r="Z3405" s="1"/>
    </row>
    <row r="3406" spans="1:26">
      <c r="A3406" s="1"/>
      <c r="B3406" s="1"/>
      <c r="D3406" s="1"/>
      <c r="E3406" s="1"/>
      <c r="F3406" s="1"/>
      <c r="G3406" s="1"/>
      <c r="H3406" s="1"/>
      <c r="I3406" s="1" t="str">
        <f>IFERROR(VLOOKUP(Tabla1[[#This Row],[Tipo de Petición, queja o reclamo, queja o reclamo]],Tipif,2,0),"")</f>
        <v/>
      </c>
      <c r="J3406" s="2" t="str">
        <f>IF(Tabla1[[#This Row],[Fecha Radicado]]="","",IF(Tabla1[[#This Row],[Tipo de Petición, queja o reclamo, queja o reclamo]]="Sin término de respuesta","No aplica",WORKDAY(Tabla1[[#This Row],[Fecha Radicado]],Tabla1[[#This Row],[Plazo]],Festivos)))</f>
        <v/>
      </c>
      <c r="K3406" s="3" t="str">
        <f ca="1">IF(Tabla1[[#This Row],[Estado]]="No Aplica","",IF(Tabla1[[#This Row],[Estado]]="Con respuesta","Gestionado",IFERROR(NETWORKDAYS(TODAY(),Tabla1[[#This Row],[Fecha de Vencimiento]],Festivos),"")))</f>
        <v/>
      </c>
      <c r="L340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06" s="1"/>
      <c r="N3406" s="1"/>
      <c r="O3406" s="1"/>
      <c r="P3406" s="1" t="str">
        <f>_xlfn.IFNA(VLOOKUP(Tabla1[[#This Row],[Departamento]],Departamentos,2,FALSE),"")</f>
        <v/>
      </c>
      <c r="Q3406" s="1"/>
      <c r="R3406" s="1" t="str">
        <f>_xlfn.IFNA(VLOOKUP(Tabla1[[#This Row],[Municipio]],Municipios,2,FALSE),"")</f>
        <v/>
      </c>
      <c r="S3406" s="1"/>
      <c r="T3406" s="1"/>
      <c r="U3406" s="1"/>
      <c r="V3406" s="1"/>
      <c r="W3406" s="1"/>
      <c r="Z3406" s="1"/>
    </row>
    <row r="3407" spans="1:26">
      <c r="A3407" s="1"/>
      <c r="B3407" s="1"/>
      <c r="D3407" s="1"/>
      <c r="E3407" s="1"/>
      <c r="F3407" s="1"/>
      <c r="G3407" s="1"/>
      <c r="H3407" s="1"/>
      <c r="I3407" s="1" t="str">
        <f>IFERROR(VLOOKUP(Tabla1[[#This Row],[Tipo de Petición, queja o reclamo, queja o reclamo]],Tipif,2,0),"")</f>
        <v/>
      </c>
      <c r="J3407" s="2" t="str">
        <f>IF(Tabla1[[#This Row],[Fecha Radicado]]="","",IF(Tabla1[[#This Row],[Tipo de Petición, queja o reclamo, queja o reclamo]]="Sin término de respuesta","No aplica",WORKDAY(Tabla1[[#This Row],[Fecha Radicado]],Tabla1[[#This Row],[Plazo]],Festivos)))</f>
        <v/>
      </c>
      <c r="K3407" s="3" t="str">
        <f ca="1">IF(Tabla1[[#This Row],[Estado]]="No Aplica","",IF(Tabla1[[#This Row],[Estado]]="Con respuesta","Gestionado",IFERROR(NETWORKDAYS(TODAY(),Tabla1[[#This Row],[Fecha de Vencimiento]],Festivos),"")))</f>
        <v/>
      </c>
      <c r="L340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07" s="1"/>
      <c r="N3407" s="1"/>
      <c r="O3407" s="1"/>
      <c r="P3407" s="1" t="str">
        <f>_xlfn.IFNA(VLOOKUP(Tabla1[[#This Row],[Departamento]],Departamentos,2,FALSE),"")</f>
        <v/>
      </c>
      <c r="Q3407" s="1"/>
      <c r="R3407" s="1" t="str">
        <f>_xlfn.IFNA(VLOOKUP(Tabla1[[#This Row],[Municipio]],Municipios,2,FALSE),"")</f>
        <v/>
      </c>
      <c r="S3407" s="1"/>
      <c r="T3407" s="1"/>
      <c r="U3407" s="1"/>
      <c r="V3407" s="1"/>
      <c r="W3407" s="1"/>
      <c r="Z3407" s="1"/>
    </row>
    <row r="3408" spans="1:26">
      <c r="A3408" s="1"/>
      <c r="B3408" s="1"/>
      <c r="D3408" s="1"/>
      <c r="E3408" s="1"/>
      <c r="F3408" s="1"/>
      <c r="G3408" s="1"/>
      <c r="H3408" s="1"/>
      <c r="I3408" s="1" t="str">
        <f>IFERROR(VLOOKUP(Tabla1[[#This Row],[Tipo de Petición, queja o reclamo, queja o reclamo]],Tipif,2,0),"")</f>
        <v/>
      </c>
      <c r="J3408" s="2" t="str">
        <f>IF(Tabla1[[#This Row],[Fecha Radicado]]="","",IF(Tabla1[[#This Row],[Tipo de Petición, queja o reclamo, queja o reclamo]]="Sin término de respuesta","No aplica",WORKDAY(Tabla1[[#This Row],[Fecha Radicado]],Tabla1[[#This Row],[Plazo]],Festivos)))</f>
        <v/>
      </c>
      <c r="K3408" s="3" t="str">
        <f ca="1">IF(Tabla1[[#This Row],[Estado]]="No Aplica","",IF(Tabla1[[#This Row],[Estado]]="Con respuesta","Gestionado",IFERROR(NETWORKDAYS(TODAY(),Tabla1[[#This Row],[Fecha de Vencimiento]],Festivos),"")))</f>
        <v/>
      </c>
      <c r="L340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08" s="1"/>
      <c r="N3408" s="1"/>
      <c r="O3408" s="1"/>
      <c r="P3408" s="1" t="str">
        <f>_xlfn.IFNA(VLOOKUP(Tabla1[[#This Row],[Departamento]],Departamentos,2,FALSE),"")</f>
        <v/>
      </c>
      <c r="Q3408" s="1"/>
      <c r="R3408" s="1" t="str">
        <f>_xlfn.IFNA(VLOOKUP(Tabla1[[#This Row],[Municipio]],Municipios,2,FALSE),"")</f>
        <v/>
      </c>
      <c r="S3408" s="1"/>
      <c r="T3408" s="1"/>
      <c r="U3408" s="1"/>
      <c r="V3408" s="1"/>
      <c r="W3408" s="1"/>
      <c r="Z3408" s="1"/>
    </row>
    <row r="3409" spans="1:26">
      <c r="A3409" s="1"/>
      <c r="B3409" s="1"/>
      <c r="D3409" s="1"/>
      <c r="E3409" s="1"/>
      <c r="F3409" s="1"/>
      <c r="G3409" s="1"/>
      <c r="H3409" s="1"/>
      <c r="I3409" s="1" t="str">
        <f>IFERROR(VLOOKUP(Tabla1[[#This Row],[Tipo de Petición, queja o reclamo, queja o reclamo]],Tipif,2,0),"")</f>
        <v/>
      </c>
      <c r="J3409" s="2" t="str">
        <f>IF(Tabla1[[#This Row],[Fecha Radicado]]="","",IF(Tabla1[[#This Row],[Tipo de Petición, queja o reclamo, queja o reclamo]]="Sin término de respuesta","No aplica",WORKDAY(Tabla1[[#This Row],[Fecha Radicado]],Tabla1[[#This Row],[Plazo]],Festivos)))</f>
        <v/>
      </c>
      <c r="K3409" s="3" t="str">
        <f ca="1">IF(Tabla1[[#This Row],[Estado]]="No Aplica","",IF(Tabla1[[#This Row],[Estado]]="Con respuesta","Gestionado",IFERROR(NETWORKDAYS(TODAY(),Tabla1[[#This Row],[Fecha de Vencimiento]],Festivos),"")))</f>
        <v/>
      </c>
      <c r="L340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09" s="1"/>
      <c r="N3409" s="1"/>
      <c r="O3409" s="1"/>
      <c r="P3409" s="1" t="str">
        <f>_xlfn.IFNA(VLOOKUP(Tabla1[[#This Row],[Departamento]],Departamentos,2,FALSE),"")</f>
        <v/>
      </c>
      <c r="Q3409" s="1"/>
      <c r="R3409" s="1" t="str">
        <f>_xlfn.IFNA(VLOOKUP(Tabla1[[#This Row],[Municipio]],Municipios,2,FALSE),"")</f>
        <v/>
      </c>
      <c r="S3409" s="1"/>
      <c r="T3409" s="1"/>
      <c r="U3409" s="1"/>
      <c r="V3409" s="1"/>
      <c r="W3409" s="1"/>
      <c r="Z3409" s="1"/>
    </row>
    <row r="3410" spans="1:26">
      <c r="A3410" s="1"/>
      <c r="B3410" s="1"/>
      <c r="D3410" s="1"/>
      <c r="E3410" s="1"/>
      <c r="F3410" s="1"/>
      <c r="G3410" s="1"/>
      <c r="H3410" s="1"/>
      <c r="I3410" s="1" t="str">
        <f>IFERROR(VLOOKUP(Tabla1[[#This Row],[Tipo de Petición, queja o reclamo, queja o reclamo]],Tipif,2,0),"")</f>
        <v/>
      </c>
      <c r="J3410" s="2" t="str">
        <f>IF(Tabla1[[#This Row],[Fecha Radicado]]="","",IF(Tabla1[[#This Row],[Tipo de Petición, queja o reclamo, queja o reclamo]]="Sin término de respuesta","No aplica",WORKDAY(Tabla1[[#This Row],[Fecha Radicado]],Tabla1[[#This Row],[Plazo]],Festivos)))</f>
        <v/>
      </c>
      <c r="K3410" s="3" t="str">
        <f ca="1">IF(Tabla1[[#This Row],[Estado]]="No Aplica","",IF(Tabla1[[#This Row],[Estado]]="Con respuesta","Gestionado",IFERROR(NETWORKDAYS(TODAY(),Tabla1[[#This Row],[Fecha de Vencimiento]],Festivos),"")))</f>
        <v/>
      </c>
      <c r="L341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10" s="1"/>
      <c r="N3410" s="1"/>
      <c r="O3410" s="1"/>
      <c r="P3410" s="1" t="str">
        <f>_xlfn.IFNA(VLOOKUP(Tabla1[[#This Row],[Departamento]],Departamentos,2,FALSE),"")</f>
        <v/>
      </c>
      <c r="Q3410" s="1"/>
      <c r="R3410" s="1" t="str">
        <f>_xlfn.IFNA(VLOOKUP(Tabla1[[#This Row],[Municipio]],Municipios,2,FALSE),"")</f>
        <v/>
      </c>
      <c r="S3410" s="1"/>
      <c r="T3410" s="1"/>
      <c r="U3410" s="1"/>
      <c r="V3410" s="1"/>
      <c r="W3410" s="1"/>
      <c r="Z3410" s="1"/>
    </row>
    <row r="3411" spans="1:26">
      <c r="A3411" s="1"/>
      <c r="B3411" s="1"/>
      <c r="D3411" s="1"/>
      <c r="E3411" s="1"/>
      <c r="F3411" s="1"/>
      <c r="G3411" s="1"/>
      <c r="H3411" s="1"/>
      <c r="I3411" s="1" t="str">
        <f>IFERROR(VLOOKUP(Tabla1[[#This Row],[Tipo de Petición, queja o reclamo, queja o reclamo]],Tipif,2,0),"")</f>
        <v/>
      </c>
      <c r="J3411" s="2" t="str">
        <f>IF(Tabla1[[#This Row],[Fecha Radicado]]="","",IF(Tabla1[[#This Row],[Tipo de Petición, queja o reclamo, queja o reclamo]]="Sin término de respuesta","No aplica",WORKDAY(Tabla1[[#This Row],[Fecha Radicado]],Tabla1[[#This Row],[Plazo]],Festivos)))</f>
        <v/>
      </c>
      <c r="K3411" s="3" t="str">
        <f ca="1">IF(Tabla1[[#This Row],[Estado]]="No Aplica","",IF(Tabla1[[#This Row],[Estado]]="Con respuesta","Gestionado",IFERROR(NETWORKDAYS(TODAY(),Tabla1[[#This Row],[Fecha de Vencimiento]],Festivos),"")))</f>
        <v/>
      </c>
      <c r="L341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11" s="1"/>
      <c r="N3411" s="1"/>
      <c r="O3411" s="1"/>
      <c r="P3411" s="1" t="str">
        <f>_xlfn.IFNA(VLOOKUP(Tabla1[[#This Row],[Departamento]],Departamentos,2,FALSE),"")</f>
        <v/>
      </c>
      <c r="Q3411" s="1"/>
      <c r="R3411" s="1" t="str">
        <f>_xlfn.IFNA(VLOOKUP(Tabla1[[#This Row],[Municipio]],Municipios,2,FALSE),"")</f>
        <v/>
      </c>
      <c r="S3411" s="1"/>
      <c r="T3411" s="1"/>
      <c r="U3411" s="1"/>
      <c r="V3411" s="1"/>
      <c r="W3411" s="1"/>
      <c r="Z3411" s="1"/>
    </row>
    <row r="3412" spans="1:26">
      <c r="A3412" s="1"/>
      <c r="B3412" s="1"/>
      <c r="D3412" s="1"/>
      <c r="E3412" s="1"/>
      <c r="F3412" s="1"/>
      <c r="G3412" s="1"/>
      <c r="H3412" s="1"/>
      <c r="I3412" s="1" t="str">
        <f>IFERROR(VLOOKUP(Tabla1[[#This Row],[Tipo de Petición, queja o reclamo, queja o reclamo]],Tipif,2,0),"")</f>
        <v/>
      </c>
      <c r="J3412" s="2" t="str">
        <f>IF(Tabla1[[#This Row],[Fecha Radicado]]="","",IF(Tabla1[[#This Row],[Tipo de Petición, queja o reclamo, queja o reclamo]]="Sin término de respuesta","No aplica",WORKDAY(Tabla1[[#This Row],[Fecha Radicado]],Tabla1[[#This Row],[Plazo]],Festivos)))</f>
        <v/>
      </c>
      <c r="K3412" s="3" t="str">
        <f ca="1">IF(Tabla1[[#This Row],[Estado]]="No Aplica","",IF(Tabla1[[#This Row],[Estado]]="Con respuesta","Gestionado",IFERROR(NETWORKDAYS(TODAY(),Tabla1[[#This Row],[Fecha de Vencimiento]],Festivos),"")))</f>
        <v/>
      </c>
      <c r="L341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12" s="1"/>
      <c r="N3412" s="1"/>
      <c r="O3412" s="1"/>
      <c r="P3412" s="1" t="str">
        <f>_xlfn.IFNA(VLOOKUP(Tabla1[[#This Row],[Departamento]],Departamentos,2,FALSE),"")</f>
        <v/>
      </c>
      <c r="Q3412" s="1"/>
      <c r="R3412" s="1" t="str">
        <f>_xlfn.IFNA(VLOOKUP(Tabla1[[#This Row],[Municipio]],Municipios,2,FALSE),"")</f>
        <v/>
      </c>
      <c r="S3412" s="1"/>
      <c r="T3412" s="1"/>
      <c r="U3412" s="1"/>
      <c r="V3412" s="1"/>
      <c r="W3412" s="1"/>
      <c r="Z3412" s="1"/>
    </row>
    <row r="3413" spans="1:26">
      <c r="A3413" s="1"/>
      <c r="B3413" s="1"/>
      <c r="D3413" s="1"/>
      <c r="E3413" s="1"/>
      <c r="F3413" s="1"/>
      <c r="G3413" s="1"/>
      <c r="H3413" s="1"/>
      <c r="I3413" s="1" t="str">
        <f>IFERROR(VLOOKUP(Tabla1[[#This Row],[Tipo de Petición, queja o reclamo, queja o reclamo]],Tipif,2,0),"")</f>
        <v/>
      </c>
      <c r="J3413" s="2" t="str">
        <f>IF(Tabla1[[#This Row],[Fecha Radicado]]="","",IF(Tabla1[[#This Row],[Tipo de Petición, queja o reclamo, queja o reclamo]]="Sin término de respuesta","No aplica",WORKDAY(Tabla1[[#This Row],[Fecha Radicado]],Tabla1[[#This Row],[Plazo]],Festivos)))</f>
        <v/>
      </c>
      <c r="K3413" s="3" t="str">
        <f ca="1">IF(Tabla1[[#This Row],[Estado]]="No Aplica","",IF(Tabla1[[#This Row],[Estado]]="Con respuesta","Gestionado",IFERROR(NETWORKDAYS(TODAY(),Tabla1[[#This Row],[Fecha de Vencimiento]],Festivos),"")))</f>
        <v/>
      </c>
      <c r="L341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13" s="1"/>
      <c r="N3413" s="1"/>
      <c r="O3413" s="1"/>
      <c r="P3413" s="1" t="str">
        <f>_xlfn.IFNA(VLOOKUP(Tabla1[[#This Row],[Departamento]],Departamentos,2,FALSE),"")</f>
        <v/>
      </c>
      <c r="Q3413" s="1"/>
      <c r="R3413" s="1" t="str">
        <f>_xlfn.IFNA(VLOOKUP(Tabla1[[#This Row],[Municipio]],Municipios,2,FALSE),"")</f>
        <v/>
      </c>
      <c r="S3413" s="1"/>
      <c r="T3413" s="1"/>
      <c r="U3413" s="1"/>
      <c r="V3413" s="1"/>
      <c r="W3413" s="1"/>
      <c r="Z3413" s="1"/>
    </row>
    <row r="3414" spans="1:26">
      <c r="A3414" s="1"/>
      <c r="B3414" s="1"/>
      <c r="D3414" s="1"/>
      <c r="E3414" s="1"/>
      <c r="F3414" s="1"/>
      <c r="G3414" s="1"/>
      <c r="H3414" s="1"/>
      <c r="I3414" s="1" t="str">
        <f>IFERROR(VLOOKUP(Tabla1[[#This Row],[Tipo de Petición, queja o reclamo, queja o reclamo]],Tipif,2,0),"")</f>
        <v/>
      </c>
      <c r="J3414" s="2" t="str">
        <f>IF(Tabla1[[#This Row],[Fecha Radicado]]="","",IF(Tabla1[[#This Row],[Tipo de Petición, queja o reclamo, queja o reclamo]]="Sin término de respuesta","No aplica",WORKDAY(Tabla1[[#This Row],[Fecha Radicado]],Tabla1[[#This Row],[Plazo]],Festivos)))</f>
        <v/>
      </c>
      <c r="K3414" s="3" t="str">
        <f ca="1">IF(Tabla1[[#This Row],[Estado]]="No Aplica","",IF(Tabla1[[#This Row],[Estado]]="Con respuesta","Gestionado",IFERROR(NETWORKDAYS(TODAY(),Tabla1[[#This Row],[Fecha de Vencimiento]],Festivos),"")))</f>
        <v/>
      </c>
      <c r="L341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14" s="1"/>
      <c r="N3414" s="1"/>
      <c r="O3414" s="1"/>
      <c r="P3414" s="1" t="str">
        <f>_xlfn.IFNA(VLOOKUP(Tabla1[[#This Row],[Departamento]],Departamentos,2,FALSE),"")</f>
        <v/>
      </c>
      <c r="Q3414" s="1"/>
      <c r="R3414" s="1" t="str">
        <f>_xlfn.IFNA(VLOOKUP(Tabla1[[#This Row],[Municipio]],Municipios,2,FALSE),"")</f>
        <v/>
      </c>
      <c r="S3414" s="1"/>
      <c r="T3414" s="1"/>
      <c r="U3414" s="1"/>
      <c r="V3414" s="1"/>
      <c r="W3414" s="1"/>
      <c r="Z3414" s="1"/>
    </row>
    <row r="3415" spans="1:26">
      <c r="A3415" s="1"/>
      <c r="B3415" s="1"/>
      <c r="D3415" s="1"/>
      <c r="E3415" s="1"/>
      <c r="F3415" s="1"/>
      <c r="G3415" s="1"/>
      <c r="H3415" s="1"/>
      <c r="I3415" s="1" t="str">
        <f>IFERROR(VLOOKUP(Tabla1[[#This Row],[Tipo de Petición, queja o reclamo, queja o reclamo]],Tipif,2,0),"")</f>
        <v/>
      </c>
      <c r="J3415" s="2" t="str">
        <f>IF(Tabla1[[#This Row],[Fecha Radicado]]="","",IF(Tabla1[[#This Row],[Tipo de Petición, queja o reclamo, queja o reclamo]]="Sin término de respuesta","No aplica",WORKDAY(Tabla1[[#This Row],[Fecha Radicado]],Tabla1[[#This Row],[Plazo]],Festivos)))</f>
        <v/>
      </c>
      <c r="K3415" s="3" t="str">
        <f ca="1">IF(Tabla1[[#This Row],[Estado]]="No Aplica","",IF(Tabla1[[#This Row],[Estado]]="Con respuesta","Gestionado",IFERROR(NETWORKDAYS(TODAY(),Tabla1[[#This Row],[Fecha de Vencimiento]],Festivos),"")))</f>
        <v/>
      </c>
      <c r="L341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15" s="1"/>
      <c r="N3415" s="1"/>
      <c r="O3415" s="1"/>
      <c r="P3415" s="1" t="str">
        <f>_xlfn.IFNA(VLOOKUP(Tabla1[[#This Row],[Departamento]],Departamentos,2,FALSE),"")</f>
        <v/>
      </c>
      <c r="Q3415" s="1"/>
      <c r="R3415" s="1" t="str">
        <f>_xlfn.IFNA(VLOOKUP(Tabla1[[#This Row],[Municipio]],Municipios,2,FALSE),"")</f>
        <v/>
      </c>
      <c r="S3415" s="1"/>
      <c r="T3415" s="1"/>
      <c r="U3415" s="1"/>
      <c r="V3415" s="1"/>
      <c r="W3415" s="1"/>
      <c r="Z3415" s="1"/>
    </row>
    <row r="3416" spans="1:26">
      <c r="A3416" s="1"/>
      <c r="B3416" s="1"/>
      <c r="D3416" s="1"/>
      <c r="E3416" s="1"/>
      <c r="F3416" s="1"/>
      <c r="G3416" s="1"/>
      <c r="H3416" s="1"/>
      <c r="I3416" s="1" t="str">
        <f>IFERROR(VLOOKUP(Tabla1[[#This Row],[Tipo de Petición, queja o reclamo, queja o reclamo]],Tipif,2,0),"")</f>
        <v/>
      </c>
      <c r="J3416" s="2" t="str">
        <f>IF(Tabla1[[#This Row],[Fecha Radicado]]="","",IF(Tabla1[[#This Row],[Tipo de Petición, queja o reclamo, queja o reclamo]]="Sin término de respuesta","No aplica",WORKDAY(Tabla1[[#This Row],[Fecha Radicado]],Tabla1[[#This Row],[Plazo]],Festivos)))</f>
        <v/>
      </c>
      <c r="K3416" s="3" t="str">
        <f ca="1">IF(Tabla1[[#This Row],[Estado]]="No Aplica","",IF(Tabla1[[#This Row],[Estado]]="Con respuesta","Gestionado",IFERROR(NETWORKDAYS(TODAY(),Tabla1[[#This Row],[Fecha de Vencimiento]],Festivos),"")))</f>
        <v/>
      </c>
      <c r="L341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16" s="1"/>
      <c r="N3416" s="1"/>
      <c r="O3416" s="1"/>
      <c r="P3416" s="1" t="str">
        <f>_xlfn.IFNA(VLOOKUP(Tabla1[[#This Row],[Departamento]],Departamentos,2,FALSE),"")</f>
        <v/>
      </c>
      <c r="Q3416" s="1"/>
      <c r="R3416" s="1" t="str">
        <f>_xlfn.IFNA(VLOOKUP(Tabla1[[#This Row],[Municipio]],Municipios,2,FALSE),"")</f>
        <v/>
      </c>
      <c r="S3416" s="1"/>
      <c r="T3416" s="1"/>
      <c r="U3416" s="1"/>
      <c r="V3416" s="1"/>
      <c r="W3416" s="1"/>
      <c r="Z3416" s="1"/>
    </row>
    <row r="3417" spans="1:26">
      <c r="A3417" s="1"/>
      <c r="B3417" s="1"/>
      <c r="D3417" s="1"/>
      <c r="E3417" s="1"/>
      <c r="F3417" s="1"/>
      <c r="G3417" s="1"/>
      <c r="H3417" s="1"/>
      <c r="I3417" s="1" t="str">
        <f>IFERROR(VLOOKUP(Tabla1[[#This Row],[Tipo de Petición, queja o reclamo, queja o reclamo]],Tipif,2,0),"")</f>
        <v/>
      </c>
      <c r="J3417" s="2" t="str">
        <f>IF(Tabla1[[#This Row],[Fecha Radicado]]="","",IF(Tabla1[[#This Row],[Tipo de Petición, queja o reclamo, queja o reclamo]]="Sin término de respuesta","No aplica",WORKDAY(Tabla1[[#This Row],[Fecha Radicado]],Tabla1[[#This Row],[Plazo]],Festivos)))</f>
        <v/>
      </c>
      <c r="K3417" s="3" t="str">
        <f ca="1">IF(Tabla1[[#This Row],[Estado]]="No Aplica","",IF(Tabla1[[#This Row],[Estado]]="Con respuesta","Gestionado",IFERROR(NETWORKDAYS(TODAY(),Tabla1[[#This Row],[Fecha de Vencimiento]],Festivos),"")))</f>
        <v/>
      </c>
      <c r="L341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17" s="1"/>
      <c r="N3417" s="1"/>
      <c r="O3417" s="1"/>
      <c r="P3417" s="1" t="str">
        <f>_xlfn.IFNA(VLOOKUP(Tabla1[[#This Row],[Departamento]],Departamentos,2,FALSE),"")</f>
        <v/>
      </c>
      <c r="Q3417" s="1"/>
      <c r="R3417" s="1" t="str">
        <f>_xlfn.IFNA(VLOOKUP(Tabla1[[#This Row],[Municipio]],Municipios,2,FALSE),"")</f>
        <v/>
      </c>
      <c r="S3417" s="1"/>
      <c r="T3417" s="1"/>
      <c r="U3417" s="1"/>
      <c r="V3417" s="1"/>
      <c r="W3417" s="1"/>
      <c r="Z3417" s="1"/>
    </row>
    <row r="3418" spans="1:26">
      <c r="A3418" s="1"/>
      <c r="B3418" s="1"/>
      <c r="D3418" s="1"/>
      <c r="E3418" s="1"/>
      <c r="F3418" s="1"/>
      <c r="G3418" s="1"/>
      <c r="H3418" s="1"/>
      <c r="I3418" s="1" t="str">
        <f>IFERROR(VLOOKUP(Tabla1[[#This Row],[Tipo de Petición, queja o reclamo, queja o reclamo]],Tipif,2,0),"")</f>
        <v/>
      </c>
      <c r="J3418" s="2" t="str">
        <f>IF(Tabla1[[#This Row],[Fecha Radicado]]="","",IF(Tabla1[[#This Row],[Tipo de Petición, queja o reclamo, queja o reclamo]]="Sin término de respuesta","No aplica",WORKDAY(Tabla1[[#This Row],[Fecha Radicado]],Tabla1[[#This Row],[Plazo]],Festivos)))</f>
        <v/>
      </c>
      <c r="K3418" s="3" t="str">
        <f ca="1">IF(Tabla1[[#This Row],[Estado]]="No Aplica","",IF(Tabla1[[#This Row],[Estado]]="Con respuesta","Gestionado",IFERROR(NETWORKDAYS(TODAY(),Tabla1[[#This Row],[Fecha de Vencimiento]],Festivos),"")))</f>
        <v/>
      </c>
      <c r="L341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18" s="1"/>
      <c r="N3418" s="1"/>
      <c r="O3418" s="1"/>
      <c r="P3418" s="1" t="str">
        <f>_xlfn.IFNA(VLOOKUP(Tabla1[[#This Row],[Departamento]],Departamentos,2,FALSE),"")</f>
        <v/>
      </c>
      <c r="Q3418" s="1"/>
      <c r="R3418" s="1" t="str">
        <f>_xlfn.IFNA(VLOOKUP(Tabla1[[#This Row],[Municipio]],Municipios,2,FALSE),"")</f>
        <v/>
      </c>
      <c r="S3418" s="1"/>
      <c r="T3418" s="1"/>
      <c r="U3418" s="1"/>
      <c r="V3418" s="1"/>
      <c r="W3418" s="1"/>
      <c r="Z3418" s="1"/>
    </row>
    <row r="3419" spans="1:26">
      <c r="A3419" s="1"/>
      <c r="B3419" s="1"/>
      <c r="D3419" s="1"/>
      <c r="E3419" s="1"/>
      <c r="F3419" s="1"/>
      <c r="G3419" s="1"/>
      <c r="H3419" s="1"/>
      <c r="I3419" s="1" t="str">
        <f>IFERROR(VLOOKUP(Tabla1[[#This Row],[Tipo de Petición, queja o reclamo, queja o reclamo]],Tipif,2,0),"")</f>
        <v/>
      </c>
      <c r="J3419" s="2" t="str">
        <f>IF(Tabla1[[#This Row],[Fecha Radicado]]="","",IF(Tabla1[[#This Row],[Tipo de Petición, queja o reclamo, queja o reclamo]]="Sin término de respuesta","No aplica",WORKDAY(Tabla1[[#This Row],[Fecha Radicado]],Tabla1[[#This Row],[Plazo]],Festivos)))</f>
        <v/>
      </c>
      <c r="K3419" s="3" t="str">
        <f ca="1">IF(Tabla1[[#This Row],[Estado]]="No Aplica","",IF(Tabla1[[#This Row],[Estado]]="Con respuesta","Gestionado",IFERROR(NETWORKDAYS(TODAY(),Tabla1[[#This Row],[Fecha de Vencimiento]],Festivos),"")))</f>
        <v/>
      </c>
      <c r="L341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19" s="1"/>
      <c r="N3419" s="1"/>
      <c r="O3419" s="1"/>
      <c r="P3419" s="1" t="str">
        <f>_xlfn.IFNA(VLOOKUP(Tabla1[[#This Row],[Departamento]],Departamentos,2,FALSE),"")</f>
        <v/>
      </c>
      <c r="Q3419" s="1"/>
      <c r="R3419" s="1" t="str">
        <f>_xlfn.IFNA(VLOOKUP(Tabla1[[#This Row],[Municipio]],Municipios,2,FALSE),"")</f>
        <v/>
      </c>
      <c r="S3419" s="1"/>
      <c r="T3419" s="1"/>
      <c r="U3419" s="1"/>
      <c r="V3419" s="1"/>
      <c r="W3419" s="1"/>
      <c r="Z3419" s="1"/>
    </row>
    <row r="3420" spans="1:26">
      <c r="A3420" s="1"/>
      <c r="B3420" s="1"/>
      <c r="D3420" s="1"/>
      <c r="E3420" s="1"/>
      <c r="F3420" s="1"/>
      <c r="G3420" s="1"/>
      <c r="H3420" s="1"/>
      <c r="I3420" s="1" t="str">
        <f>IFERROR(VLOOKUP(Tabla1[[#This Row],[Tipo de Petición, queja o reclamo, queja o reclamo]],Tipif,2,0),"")</f>
        <v/>
      </c>
      <c r="J3420" s="2" t="str">
        <f>IF(Tabla1[[#This Row],[Fecha Radicado]]="","",IF(Tabla1[[#This Row],[Tipo de Petición, queja o reclamo, queja o reclamo]]="Sin término de respuesta","No aplica",WORKDAY(Tabla1[[#This Row],[Fecha Radicado]],Tabla1[[#This Row],[Plazo]],Festivos)))</f>
        <v/>
      </c>
      <c r="K3420" s="3" t="str">
        <f ca="1">IF(Tabla1[[#This Row],[Estado]]="No Aplica","",IF(Tabla1[[#This Row],[Estado]]="Con respuesta","Gestionado",IFERROR(NETWORKDAYS(TODAY(),Tabla1[[#This Row],[Fecha de Vencimiento]],Festivos),"")))</f>
        <v/>
      </c>
      <c r="L342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20" s="1"/>
      <c r="N3420" s="1"/>
      <c r="O3420" s="1"/>
      <c r="P3420" s="1" t="str">
        <f>_xlfn.IFNA(VLOOKUP(Tabla1[[#This Row],[Departamento]],Departamentos,2,FALSE),"")</f>
        <v/>
      </c>
      <c r="Q3420" s="1"/>
      <c r="R3420" s="1" t="str">
        <f>_xlfn.IFNA(VLOOKUP(Tabla1[[#This Row],[Municipio]],Municipios,2,FALSE),"")</f>
        <v/>
      </c>
      <c r="S3420" s="1"/>
      <c r="T3420" s="1"/>
      <c r="U3420" s="1"/>
      <c r="V3420" s="1"/>
      <c r="W3420" s="1"/>
      <c r="Z3420" s="1"/>
    </row>
    <row r="3421" spans="1:26">
      <c r="A3421" s="1"/>
      <c r="B3421" s="1"/>
      <c r="D3421" s="1"/>
      <c r="E3421" s="1"/>
      <c r="F3421" s="1"/>
      <c r="G3421" s="1"/>
      <c r="H3421" s="1"/>
      <c r="I3421" s="1" t="str">
        <f>IFERROR(VLOOKUP(Tabla1[[#This Row],[Tipo de Petición, queja o reclamo, queja o reclamo]],Tipif,2,0),"")</f>
        <v/>
      </c>
      <c r="J3421" s="2" t="str">
        <f>IF(Tabla1[[#This Row],[Fecha Radicado]]="","",IF(Tabla1[[#This Row],[Tipo de Petición, queja o reclamo, queja o reclamo]]="Sin término de respuesta","No aplica",WORKDAY(Tabla1[[#This Row],[Fecha Radicado]],Tabla1[[#This Row],[Plazo]],Festivos)))</f>
        <v/>
      </c>
      <c r="K3421" s="3" t="str">
        <f ca="1">IF(Tabla1[[#This Row],[Estado]]="No Aplica","",IF(Tabla1[[#This Row],[Estado]]="Con respuesta","Gestionado",IFERROR(NETWORKDAYS(TODAY(),Tabla1[[#This Row],[Fecha de Vencimiento]],Festivos),"")))</f>
        <v/>
      </c>
      <c r="L342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21" s="1"/>
      <c r="N3421" s="1"/>
      <c r="O3421" s="1"/>
      <c r="P3421" s="1" t="str">
        <f>_xlfn.IFNA(VLOOKUP(Tabla1[[#This Row],[Departamento]],Departamentos,2,FALSE),"")</f>
        <v/>
      </c>
      <c r="Q3421" s="1"/>
      <c r="R3421" s="1" t="str">
        <f>_xlfn.IFNA(VLOOKUP(Tabla1[[#This Row],[Municipio]],Municipios,2,FALSE),"")</f>
        <v/>
      </c>
      <c r="S3421" s="1"/>
      <c r="T3421" s="1"/>
      <c r="U3421" s="1"/>
      <c r="V3421" s="1"/>
      <c r="W3421" s="1"/>
      <c r="Z3421" s="1"/>
    </row>
    <row r="3422" spans="1:26">
      <c r="A3422" s="1"/>
      <c r="B3422" s="1"/>
      <c r="D3422" s="1"/>
      <c r="E3422" s="1"/>
      <c r="F3422" s="1"/>
      <c r="G3422" s="1"/>
      <c r="H3422" s="1"/>
      <c r="I3422" s="1" t="str">
        <f>IFERROR(VLOOKUP(Tabla1[[#This Row],[Tipo de Petición, queja o reclamo, queja o reclamo]],Tipif,2,0),"")</f>
        <v/>
      </c>
      <c r="J3422" s="2" t="str">
        <f>IF(Tabla1[[#This Row],[Fecha Radicado]]="","",IF(Tabla1[[#This Row],[Tipo de Petición, queja o reclamo, queja o reclamo]]="Sin término de respuesta","No aplica",WORKDAY(Tabla1[[#This Row],[Fecha Radicado]],Tabla1[[#This Row],[Plazo]],Festivos)))</f>
        <v/>
      </c>
      <c r="K3422" s="3" t="str">
        <f ca="1">IF(Tabla1[[#This Row],[Estado]]="No Aplica","",IF(Tabla1[[#This Row],[Estado]]="Con respuesta","Gestionado",IFERROR(NETWORKDAYS(TODAY(),Tabla1[[#This Row],[Fecha de Vencimiento]],Festivos),"")))</f>
        <v/>
      </c>
      <c r="L342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22" s="1"/>
      <c r="N3422" s="1"/>
      <c r="O3422" s="1"/>
      <c r="P3422" s="1" t="str">
        <f>_xlfn.IFNA(VLOOKUP(Tabla1[[#This Row],[Departamento]],Departamentos,2,FALSE),"")</f>
        <v/>
      </c>
      <c r="Q3422" s="1"/>
      <c r="R3422" s="1" t="str">
        <f>_xlfn.IFNA(VLOOKUP(Tabla1[[#This Row],[Municipio]],Municipios,2,FALSE),"")</f>
        <v/>
      </c>
      <c r="S3422" s="1"/>
      <c r="T3422" s="1"/>
      <c r="U3422" s="1"/>
      <c r="V3422" s="1"/>
      <c r="W3422" s="1"/>
      <c r="Z3422" s="1"/>
    </row>
    <row r="3423" spans="1:26">
      <c r="A3423" s="1"/>
      <c r="B3423" s="1"/>
      <c r="D3423" s="1"/>
      <c r="E3423" s="1"/>
      <c r="F3423" s="1"/>
      <c r="G3423" s="1"/>
      <c r="H3423" s="1"/>
      <c r="I3423" s="1" t="str">
        <f>IFERROR(VLOOKUP(Tabla1[[#This Row],[Tipo de Petición, queja o reclamo, queja o reclamo]],Tipif,2,0),"")</f>
        <v/>
      </c>
      <c r="J3423" s="2" t="str">
        <f>IF(Tabla1[[#This Row],[Fecha Radicado]]="","",IF(Tabla1[[#This Row],[Tipo de Petición, queja o reclamo, queja o reclamo]]="Sin término de respuesta","No aplica",WORKDAY(Tabla1[[#This Row],[Fecha Radicado]],Tabla1[[#This Row],[Plazo]],Festivos)))</f>
        <v/>
      </c>
      <c r="K3423" s="3" t="str">
        <f ca="1">IF(Tabla1[[#This Row],[Estado]]="No Aplica","",IF(Tabla1[[#This Row],[Estado]]="Con respuesta","Gestionado",IFERROR(NETWORKDAYS(TODAY(),Tabla1[[#This Row],[Fecha de Vencimiento]],Festivos),"")))</f>
        <v/>
      </c>
      <c r="L342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23" s="1"/>
      <c r="N3423" s="1"/>
      <c r="O3423" s="1"/>
      <c r="P3423" s="1" t="str">
        <f>_xlfn.IFNA(VLOOKUP(Tabla1[[#This Row],[Departamento]],Departamentos,2,FALSE),"")</f>
        <v/>
      </c>
      <c r="Q3423" s="1"/>
      <c r="R3423" s="1" t="str">
        <f>_xlfn.IFNA(VLOOKUP(Tabla1[[#This Row],[Municipio]],Municipios,2,FALSE),"")</f>
        <v/>
      </c>
      <c r="S3423" s="1"/>
      <c r="T3423" s="1"/>
      <c r="U3423" s="1"/>
      <c r="V3423" s="1"/>
      <c r="W3423" s="1"/>
      <c r="Z3423" s="1"/>
    </row>
    <row r="3424" spans="1:26">
      <c r="A3424" s="1"/>
      <c r="B3424" s="1"/>
      <c r="D3424" s="1"/>
      <c r="E3424" s="1"/>
      <c r="F3424" s="1"/>
      <c r="G3424" s="1"/>
      <c r="H3424" s="1"/>
      <c r="I3424" s="1" t="str">
        <f>IFERROR(VLOOKUP(Tabla1[[#This Row],[Tipo de Petición, queja o reclamo, queja o reclamo]],Tipif,2,0),"")</f>
        <v/>
      </c>
      <c r="J3424" s="2" t="str">
        <f>IF(Tabla1[[#This Row],[Fecha Radicado]]="","",IF(Tabla1[[#This Row],[Tipo de Petición, queja o reclamo, queja o reclamo]]="Sin término de respuesta","No aplica",WORKDAY(Tabla1[[#This Row],[Fecha Radicado]],Tabla1[[#This Row],[Plazo]],Festivos)))</f>
        <v/>
      </c>
      <c r="K3424" s="3" t="str">
        <f ca="1">IF(Tabla1[[#This Row],[Estado]]="No Aplica","",IF(Tabla1[[#This Row],[Estado]]="Con respuesta","Gestionado",IFERROR(NETWORKDAYS(TODAY(),Tabla1[[#This Row],[Fecha de Vencimiento]],Festivos),"")))</f>
        <v/>
      </c>
      <c r="L342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24" s="1"/>
      <c r="N3424" s="1"/>
      <c r="O3424" s="1"/>
      <c r="P3424" s="1" t="str">
        <f>_xlfn.IFNA(VLOOKUP(Tabla1[[#This Row],[Departamento]],Departamentos,2,FALSE),"")</f>
        <v/>
      </c>
      <c r="Q3424" s="1"/>
      <c r="R3424" s="1" t="str">
        <f>_xlfn.IFNA(VLOOKUP(Tabla1[[#This Row],[Municipio]],Municipios,2,FALSE),"")</f>
        <v/>
      </c>
      <c r="S3424" s="1"/>
      <c r="T3424" s="1"/>
      <c r="U3424" s="1"/>
      <c r="V3424" s="1"/>
      <c r="W3424" s="1"/>
      <c r="Z3424" s="1"/>
    </row>
    <row r="3425" spans="1:26">
      <c r="A3425" s="1"/>
      <c r="B3425" s="1"/>
      <c r="D3425" s="1"/>
      <c r="E3425" s="1"/>
      <c r="F3425" s="1"/>
      <c r="G3425" s="1"/>
      <c r="H3425" s="1"/>
      <c r="I3425" s="1" t="str">
        <f>IFERROR(VLOOKUP(Tabla1[[#This Row],[Tipo de Petición, queja o reclamo, queja o reclamo]],Tipif,2,0),"")</f>
        <v/>
      </c>
      <c r="J3425" s="2" t="str">
        <f>IF(Tabla1[[#This Row],[Fecha Radicado]]="","",IF(Tabla1[[#This Row],[Tipo de Petición, queja o reclamo, queja o reclamo]]="Sin término de respuesta","No aplica",WORKDAY(Tabla1[[#This Row],[Fecha Radicado]],Tabla1[[#This Row],[Plazo]],Festivos)))</f>
        <v/>
      </c>
      <c r="K3425" s="3" t="str">
        <f ca="1">IF(Tabla1[[#This Row],[Estado]]="No Aplica","",IF(Tabla1[[#This Row],[Estado]]="Con respuesta","Gestionado",IFERROR(NETWORKDAYS(TODAY(),Tabla1[[#This Row],[Fecha de Vencimiento]],Festivos),"")))</f>
        <v/>
      </c>
      <c r="L342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25" s="1"/>
      <c r="N3425" s="1"/>
      <c r="O3425" s="1"/>
      <c r="P3425" s="1" t="str">
        <f>_xlfn.IFNA(VLOOKUP(Tabla1[[#This Row],[Departamento]],Departamentos,2,FALSE),"")</f>
        <v/>
      </c>
      <c r="Q3425" s="1"/>
      <c r="R3425" s="1" t="str">
        <f>_xlfn.IFNA(VLOOKUP(Tabla1[[#This Row],[Municipio]],Municipios,2,FALSE),"")</f>
        <v/>
      </c>
      <c r="S3425" s="1"/>
      <c r="T3425" s="1"/>
      <c r="U3425" s="1"/>
      <c r="V3425" s="1"/>
      <c r="W3425" s="1"/>
      <c r="Z3425" s="1"/>
    </row>
    <row r="3426" spans="1:26">
      <c r="A3426" s="1"/>
      <c r="B3426" s="1"/>
      <c r="D3426" s="1"/>
      <c r="E3426" s="1"/>
      <c r="F3426" s="1"/>
      <c r="G3426" s="1"/>
      <c r="H3426" s="1"/>
      <c r="I3426" s="1" t="str">
        <f>IFERROR(VLOOKUP(Tabla1[[#This Row],[Tipo de Petición, queja o reclamo, queja o reclamo]],Tipif,2,0),"")</f>
        <v/>
      </c>
      <c r="J3426" s="2" t="str">
        <f>IF(Tabla1[[#This Row],[Fecha Radicado]]="","",IF(Tabla1[[#This Row],[Tipo de Petición, queja o reclamo, queja o reclamo]]="Sin término de respuesta","No aplica",WORKDAY(Tabla1[[#This Row],[Fecha Radicado]],Tabla1[[#This Row],[Plazo]],Festivos)))</f>
        <v/>
      </c>
      <c r="K3426" s="3" t="str">
        <f ca="1">IF(Tabla1[[#This Row],[Estado]]="No Aplica","",IF(Tabla1[[#This Row],[Estado]]="Con respuesta","Gestionado",IFERROR(NETWORKDAYS(TODAY(),Tabla1[[#This Row],[Fecha de Vencimiento]],Festivos),"")))</f>
        <v/>
      </c>
      <c r="L342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26" s="1"/>
      <c r="N3426" s="1"/>
      <c r="O3426" s="1"/>
      <c r="P3426" s="1" t="str">
        <f>_xlfn.IFNA(VLOOKUP(Tabla1[[#This Row],[Departamento]],Departamentos,2,FALSE),"")</f>
        <v/>
      </c>
      <c r="Q3426" s="1"/>
      <c r="R3426" s="1" t="str">
        <f>_xlfn.IFNA(VLOOKUP(Tabla1[[#This Row],[Municipio]],Municipios,2,FALSE),"")</f>
        <v/>
      </c>
      <c r="S3426" s="1"/>
      <c r="T3426" s="1"/>
      <c r="U3426" s="1"/>
      <c r="V3426" s="1"/>
      <c r="W3426" s="1"/>
      <c r="Z3426" s="1"/>
    </row>
    <row r="3427" spans="1:26">
      <c r="A3427" s="1"/>
      <c r="B3427" s="1"/>
      <c r="D3427" s="1"/>
      <c r="E3427" s="1"/>
      <c r="F3427" s="1"/>
      <c r="G3427" s="1"/>
      <c r="H3427" s="1"/>
      <c r="I3427" s="1" t="str">
        <f>IFERROR(VLOOKUP(Tabla1[[#This Row],[Tipo de Petición, queja o reclamo, queja o reclamo]],Tipif,2,0),"")</f>
        <v/>
      </c>
      <c r="J3427" s="2" t="str">
        <f>IF(Tabla1[[#This Row],[Fecha Radicado]]="","",IF(Tabla1[[#This Row],[Tipo de Petición, queja o reclamo, queja o reclamo]]="Sin término de respuesta","No aplica",WORKDAY(Tabla1[[#This Row],[Fecha Radicado]],Tabla1[[#This Row],[Plazo]],Festivos)))</f>
        <v/>
      </c>
      <c r="K3427" s="3" t="str">
        <f ca="1">IF(Tabla1[[#This Row],[Estado]]="No Aplica","",IF(Tabla1[[#This Row],[Estado]]="Con respuesta","Gestionado",IFERROR(NETWORKDAYS(TODAY(),Tabla1[[#This Row],[Fecha de Vencimiento]],Festivos),"")))</f>
        <v/>
      </c>
      <c r="L342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27" s="1"/>
      <c r="N3427" s="1"/>
      <c r="O3427" s="1"/>
      <c r="P3427" s="1" t="str">
        <f>_xlfn.IFNA(VLOOKUP(Tabla1[[#This Row],[Departamento]],Departamentos,2,FALSE),"")</f>
        <v/>
      </c>
      <c r="Q3427" s="1"/>
      <c r="R3427" s="1" t="str">
        <f>_xlfn.IFNA(VLOOKUP(Tabla1[[#This Row],[Municipio]],Municipios,2,FALSE),"")</f>
        <v/>
      </c>
      <c r="S3427" s="1"/>
      <c r="T3427" s="1"/>
      <c r="U3427" s="1"/>
      <c r="V3427" s="1"/>
      <c r="W3427" s="1"/>
      <c r="Z3427" s="1"/>
    </row>
    <row r="3428" spans="1:26">
      <c r="A3428" s="1"/>
      <c r="B3428" s="1"/>
      <c r="D3428" s="1"/>
      <c r="E3428" s="1"/>
      <c r="F3428" s="1"/>
      <c r="G3428" s="1"/>
      <c r="H3428" s="1"/>
      <c r="I3428" s="1" t="str">
        <f>IFERROR(VLOOKUP(Tabla1[[#This Row],[Tipo de Petición, queja o reclamo, queja o reclamo]],Tipif,2,0),"")</f>
        <v/>
      </c>
      <c r="J3428" s="2" t="str">
        <f>IF(Tabla1[[#This Row],[Fecha Radicado]]="","",IF(Tabla1[[#This Row],[Tipo de Petición, queja o reclamo, queja o reclamo]]="Sin término de respuesta","No aplica",WORKDAY(Tabla1[[#This Row],[Fecha Radicado]],Tabla1[[#This Row],[Plazo]],Festivos)))</f>
        <v/>
      </c>
      <c r="K3428" s="3" t="str">
        <f ca="1">IF(Tabla1[[#This Row],[Estado]]="No Aplica","",IF(Tabla1[[#This Row],[Estado]]="Con respuesta","Gestionado",IFERROR(NETWORKDAYS(TODAY(),Tabla1[[#This Row],[Fecha de Vencimiento]],Festivos),"")))</f>
        <v/>
      </c>
      <c r="L342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28" s="1"/>
      <c r="N3428" s="1"/>
      <c r="O3428" s="1"/>
      <c r="P3428" s="1" t="str">
        <f>_xlfn.IFNA(VLOOKUP(Tabla1[[#This Row],[Departamento]],Departamentos,2,FALSE),"")</f>
        <v/>
      </c>
      <c r="Q3428" s="1"/>
      <c r="R3428" s="1" t="str">
        <f>_xlfn.IFNA(VLOOKUP(Tabla1[[#This Row],[Municipio]],Municipios,2,FALSE),"")</f>
        <v/>
      </c>
      <c r="S3428" s="1"/>
      <c r="T3428" s="1"/>
      <c r="U3428" s="1"/>
      <c r="V3428" s="1"/>
      <c r="W3428" s="1"/>
      <c r="Z3428" s="1"/>
    </row>
    <row r="3429" spans="1:26">
      <c r="A3429" s="1"/>
      <c r="B3429" s="1"/>
      <c r="D3429" s="1"/>
      <c r="E3429" s="1"/>
      <c r="F3429" s="1"/>
      <c r="G3429" s="1"/>
      <c r="H3429" s="1"/>
      <c r="I3429" s="1" t="str">
        <f>IFERROR(VLOOKUP(Tabla1[[#This Row],[Tipo de Petición, queja o reclamo, queja o reclamo]],Tipif,2,0),"")</f>
        <v/>
      </c>
      <c r="J3429" s="2" t="str">
        <f>IF(Tabla1[[#This Row],[Fecha Radicado]]="","",IF(Tabla1[[#This Row],[Tipo de Petición, queja o reclamo, queja o reclamo]]="Sin término de respuesta","No aplica",WORKDAY(Tabla1[[#This Row],[Fecha Radicado]],Tabla1[[#This Row],[Plazo]],Festivos)))</f>
        <v/>
      </c>
      <c r="K3429" s="3" t="str">
        <f ca="1">IF(Tabla1[[#This Row],[Estado]]="No Aplica","",IF(Tabla1[[#This Row],[Estado]]="Con respuesta","Gestionado",IFERROR(NETWORKDAYS(TODAY(),Tabla1[[#This Row],[Fecha de Vencimiento]],Festivos),"")))</f>
        <v/>
      </c>
      <c r="L342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29" s="1"/>
      <c r="N3429" s="1"/>
      <c r="O3429" s="1"/>
      <c r="P3429" s="1" t="str">
        <f>_xlfn.IFNA(VLOOKUP(Tabla1[[#This Row],[Departamento]],Departamentos,2,FALSE),"")</f>
        <v/>
      </c>
      <c r="Q3429" s="1"/>
      <c r="R3429" s="1" t="str">
        <f>_xlfn.IFNA(VLOOKUP(Tabla1[[#This Row],[Municipio]],Municipios,2,FALSE),"")</f>
        <v/>
      </c>
      <c r="S3429" s="1"/>
      <c r="T3429" s="1"/>
      <c r="U3429" s="1"/>
      <c r="V3429" s="1"/>
      <c r="W3429" s="1"/>
      <c r="Z3429" s="1"/>
    </row>
    <row r="3430" spans="1:26">
      <c r="A3430" s="1"/>
      <c r="B3430" s="1"/>
      <c r="D3430" s="1"/>
      <c r="E3430" s="1"/>
      <c r="F3430" s="1"/>
      <c r="G3430" s="1"/>
      <c r="H3430" s="1"/>
      <c r="I3430" s="1" t="str">
        <f>IFERROR(VLOOKUP(Tabla1[[#This Row],[Tipo de Petición, queja o reclamo, queja o reclamo]],Tipif,2,0),"")</f>
        <v/>
      </c>
      <c r="J3430" s="2" t="str">
        <f>IF(Tabla1[[#This Row],[Fecha Radicado]]="","",IF(Tabla1[[#This Row],[Tipo de Petición, queja o reclamo, queja o reclamo]]="Sin término de respuesta","No aplica",WORKDAY(Tabla1[[#This Row],[Fecha Radicado]],Tabla1[[#This Row],[Plazo]],Festivos)))</f>
        <v/>
      </c>
      <c r="K3430" s="3" t="str">
        <f ca="1">IF(Tabla1[[#This Row],[Estado]]="No Aplica","",IF(Tabla1[[#This Row],[Estado]]="Con respuesta","Gestionado",IFERROR(NETWORKDAYS(TODAY(),Tabla1[[#This Row],[Fecha de Vencimiento]],Festivos),"")))</f>
        <v/>
      </c>
      <c r="L343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30" s="1"/>
      <c r="N3430" s="1"/>
      <c r="O3430" s="1"/>
      <c r="P3430" s="1" t="str">
        <f>_xlfn.IFNA(VLOOKUP(Tabla1[[#This Row],[Departamento]],Departamentos,2,FALSE),"")</f>
        <v/>
      </c>
      <c r="Q3430" s="1"/>
      <c r="R3430" s="1" t="str">
        <f>_xlfn.IFNA(VLOOKUP(Tabla1[[#This Row],[Municipio]],Municipios,2,FALSE),"")</f>
        <v/>
      </c>
      <c r="S3430" s="1"/>
      <c r="T3430" s="1"/>
      <c r="U3430" s="1"/>
      <c r="V3430" s="1"/>
      <c r="W3430" s="1"/>
      <c r="Z3430" s="1"/>
    </row>
    <row r="3431" spans="1:26">
      <c r="A3431" s="1"/>
      <c r="B3431" s="1"/>
      <c r="D3431" s="1"/>
      <c r="E3431" s="1"/>
      <c r="F3431" s="1"/>
      <c r="G3431" s="1"/>
      <c r="H3431" s="1"/>
      <c r="I3431" s="1" t="str">
        <f>IFERROR(VLOOKUP(Tabla1[[#This Row],[Tipo de Petición, queja o reclamo, queja o reclamo]],Tipif,2,0),"")</f>
        <v/>
      </c>
      <c r="J3431" s="2" t="str">
        <f>IF(Tabla1[[#This Row],[Fecha Radicado]]="","",IF(Tabla1[[#This Row],[Tipo de Petición, queja o reclamo, queja o reclamo]]="Sin término de respuesta","No aplica",WORKDAY(Tabla1[[#This Row],[Fecha Radicado]],Tabla1[[#This Row],[Plazo]],Festivos)))</f>
        <v/>
      </c>
      <c r="K3431" s="3" t="str">
        <f ca="1">IF(Tabla1[[#This Row],[Estado]]="No Aplica","",IF(Tabla1[[#This Row],[Estado]]="Con respuesta","Gestionado",IFERROR(NETWORKDAYS(TODAY(),Tabla1[[#This Row],[Fecha de Vencimiento]],Festivos),"")))</f>
        <v/>
      </c>
      <c r="L343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31" s="1"/>
      <c r="N3431" s="1"/>
      <c r="O3431" s="1"/>
      <c r="P3431" s="1" t="str">
        <f>_xlfn.IFNA(VLOOKUP(Tabla1[[#This Row],[Departamento]],Departamentos,2,FALSE),"")</f>
        <v/>
      </c>
      <c r="Q3431" s="1"/>
      <c r="R3431" s="1" t="str">
        <f>_xlfn.IFNA(VLOOKUP(Tabla1[[#This Row],[Municipio]],Municipios,2,FALSE),"")</f>
        <v/>
      </c>
      <c r="S3431" s="1"/>
      <c r="T3431" s="1"/>
      <c r="U3431" s="1"/>
      <c r="V3431" s="1"/>
      <c r="W3431" s="1"/>
      <c r="Z3431" s="1"/>
    </row>
    <row r="3432" spans="1:26">
      <c r="A3432" s="1"/>
      <c r="B3432" s="1"/>
      <c r="D3432" s="1"/>
      <c r="E3432" s="1"/>
      <c r="F3432" s="1"/>
      <c r="G3432" s="1"/>
      <c r="H3432" s="1"/>
      <c r="I3432" s="1" t="str">
        <f>IFERROR(VLOOKUP(Tabla1[[#This Row],[Tipo de Petición, queja o reclamo, queja o reclamo]],Tipif,2,0),"")</f>
        <v/>
      </c>
      <c r="J3432" s="2" t="str">
        <f>IF(Tabla1[[#This Row],[Fecha Radicado]]="","",IF(Tabla1[[#This Row],[Tipo de Petición, queja o reclamo, queja o reclamo]]="Sin término de respuesta","No aplica",WORKDAY(Tabla1[[#This Row],[Fecha Radicado]],Tabla1[[#This Row],[Plazo]],Festivos)))</f>
        <v/>
      </c>
      <c r="K3432" s="3" t="str">
        <f ca="1">IF(Tabla1[[#This Row],[Estado]]="No Aplica","",IF(Tabla1[[#This Row],[Estado]]="Con respuesta","Gestionado",IFERROR(NETWORKDAYS(TODAY(),Tabla1[[#This Row],[Fecha de Vencimiento]],Festivos),"")))</f>
        <v/>
      </c>
      <c r="L343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32" s="1"/>
      <c r="N3432" s="1"/>
      <c r="O3432" s="1"/>
      <c r="P3432" s="1" t="str">
        <f>_xlfn.IFNA(VLOOKUP(Tabla1[[#This Row],[Departamento]],Departamentos,2,FALSE),"")</f>
        <v/>
      </c>
      <c r="Q3432" s="1"/>
      <c r="R3432" s="1" t="str">
        <f>_xlfn.IFNA(VLOOKUP(Tabla1[[#This Row],[Municipio]],Municipios,2,FALSE),"")</f>
        <v/>
      </c>
      <c r="S3432" s="1"/>
      <c r="T3432" s="1"/>
      <c r="U3432" s="1"/>
      <c r="V3432" s="1"/>
      <c r="W3432" s="1"/>
      <c r="Z3432" s="1"/>
    </row>
    <row r="3433" spans="1:26">
      <c r="A3433" s="1"/>
      <c r="B3433" s="1"/>
      <c r="D3433" s="1"/>
      <c r="E3433" s="1"/>
      <c r="F3433" s="1"/>
      <c r="G3433" s="1"/>
      <c r="H3433" s="1"/>
      <c r="I3433" s="1" t="str">
        <f>IFERROR(VLOOKUP(Tabla1[[#This Row],[Tipo de Petición, queja o reclamo, queja o reclamo]],Tipif,2,0),"")</f>
        <v/>
      </c>
      <c r="J3433" s="2" t="str">
        <f>IF(Tabla1[[#This Row],[Fecha Radicado]]="","",IF(Tabla1[[#This Row],[Tipo de Petición, queja o reclamo, queja o reclamo]]="Sin término de respuesta","No aplica",WORKDAY(Tabla1[[#This Row],[Fecha Radicado]],Tabla1[[#This Row],[Plazo]],Festivos)))</f>
        <v/>
      </c>
      <c r="K3433" s="3" t="str">
        <f ca="1">IF(Tabla1[[#This Row],[Estado]]="No Aplica","",IF(Tabla1[[#This Row],[Estado]]="Con respuesta","Gestionado",IFERROR(NETWORKDAYS(TODAY(),Tabla1[[#This Row],[Fecha de Vencimiento]],Festivos),"")))</f>
        <v/>
      </c>
      <c r="L343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33" s="1"/>
      <c r="N3433" s="1"/>
      <c r="O3433" s="1"/>
      <c r="P3433" s="1" t="str">
        <f>_xlfn.IFNA(VLOOKUP(Tabla1[[#This Row],[Departamento]],Departamentos,2,FALSE),"")</f>
        <v/>
      </c>
      <c r="Q3433" s="1"/>
      <c r="R3433" s="1" t="str">
        <f>_xlfn.IFNA(VLOOKUP(Tabla1[[#This Row],[Municipio]],Municipios,2,FALSE),"")</f>
        <v/>
      </c>
      <c r="S3433" s="1"/>
      <c r="T3433" s="1"/>
      <c r="U3433" s="1"/>
      <c r="V3433" s="1"/>
      <c r="W3433" s="1"/>
      <c r="Z3433" s="1"/>
    </row>
    <row r="3434" spans="1:26">
      <c r="A3434" s="1"/>
      <c r="B3434" s="1"/>
      <c r="D3434" s="1"/>
      <c r="E3434" s="1"/>
      <c r="F3434" s="1"/>
      <c r="G3434" s="1"/>
      <c r="H3434" s="1"/>
      <c r="I3434" s="1" t="str">
        <f>IFERROR(VLOOKUP(Tabla1[[#This Row],[Tipo de Petición, queja o reclamo, queja o reclamo]],Tipif,2,0),"")</f>
        <v/>
      </c>
      <c r="J3434" s="2" t="str">
        <f>IF(Tabla1[[#This Row],[Fecha Radicado]]="","",IF(Tabla1[[#This Row],[Tipo de Petición, queja o reclamo, queja o reclamo]]="Sin término de respuesta","No aplica",WORKDAY(Tabla1[[#This Row],[Fecha Radicado]],Tabla1[[#This Row],[Plazo]],Festivos)))</f>
        <v/>
      </c>
      <c r="K3434" s="3" t="str">
        <f ca="1">IF(Tabla1[[#This Row],[Estado]]="No Aplica","",IF(Tabla1[[#This Row],[Estado]]="Con respuesta","Gestionado",IFERROR(NETWORKDAYS(TODAY(),Tabla1[[#This Row],[Fecha de Vencimiento]],Festivos),"")))</f>
        <v/>
      </c>
      <c r="L343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34" s="1"/>
      <c r="N3434" s="1"/>
      <c r="O3434" s="1"/>
      <c r="P3434" s="1" t="str">
        <f>_xlfn.IFNA(VLOOKUP(Tabla1[[#This Row],[Departamento]],Departamentos,2,FALSE),"")</f>
        <v/>
      </c>
      <c r="Q3434" s="1"/>
      <c r="R3434" s="1" t="str">
        <f>_xlfn.IFNA(VLOOKUP(Tabla1[[#This Row],[Municipio]],Municipios,2,FALSE),"")</f>
        <v/>
      </c>
      <c r="S3434" s="1"/>
      <c r="T3434" s="1"/>
      <c r="U3434" s="1"/>
      <c r="V3434" s="1"/>
      <c r="W3434" s="1"/>
      <c r="Z3434" s="1"/>
    </row>
    <row r="3435" spans="1:26">
      <c r="A3435" s="1"/>
      <c r="B3435" s="1"/>
      <c r="D3435" s="1"/>
      <c r="E3435" s="1"/>
      <c r="F3435" s="1"/>
      <c r="G3435" s="1"/>
      <c r="H3435" s="1"/>
      <c r="I3435" s="1" t="str">
        <f>IFERROR(VLOOKUP(Tabla1[[#This Row],[Tipo de Petición, queja o reclamo, queja o reclamo]],Tipif,2,0),"")</f>
        <v/>
      </c>
      <c r="J3435" s="2" t="str">
        <f>IF(Tabla1[[#This Row],[Fecha Radicado]]="","",IF(Tabla1[[#This Row],[Tipo de Petición, queja o reclamo, queja o reclamo]]="Sin término de respuesta","No aplica",WORKDAY(Tabla1[[#This Row],[Fecha Radicado]],Tabla1[[#This Row],[Plazo]],Festivos)))</f>
        <v/>
      </c>
      <c r="K3435" s="3" t="str">
        <f ca="1">IF(Tabla1[[#This Row],[Estado]]="No Aplica","",IF(Tabla1[[#This Row],[Estado]]="Con respuesta","Gestionado",IFERROR(NETWORKDAYS(TODAY(),Tabla1[[#This Row],[Fecha de Vencimiento]],Festivos),"")))</f>
        <v/>
      </c>
      <c r="L343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35" s="1"/>
      <c r="N3435" s="1"/>
      <c r="O3435" s="1"/>
      <c r="P3435" s="1" t="str">
        <f>_xlfn.IFNA(VLOOKUP(Tabla1[[#This Row],[Departamento]],Departamentos,2,FALSE),"")</f>
        <v/>
      </c>
      <c r="Q3435" s="1"/>
      <c r="R3435" s="1" t="str">
        <f>_xlfn.IFNA(VLOOKUP(Tabla1[[#This Row],[Municipio]],Municipios,2,FALSE),"")</f>
        <v/>
      </c>
      <c r="S3435" s="1"/>
      <c r="T3435" s="1"/>
      <c r="U3435" s="1"/>
      <c r="V3435" s="1"/>
      <c r="W3435" s="1"/>
      <c r="Z3435" s="1"/>
    </row>
    <row r="3436" spans="1:26">
      <c r="A3436" s="1"/>
      <c r="B3436" s="1"/>
      <c r="D3436" s="1"/>
      <c r="E3436" s="1"/>
      <c r="F3436" s="1"/>
      <c r="G3436" s="1"/>
      <c r="H3436" s="1"/>
      <c r="I3436" s="1" t="str">
        <f>IFERROR(VLOOKUP(Tabla1[[#This Row],[Tipo de Petición, queja o reclamo, queja o reclamo]],Tipif,2,0),"")</f>
        <v/>
      </c>
      <c r="J3436" s="2" t="str">
        <f>IF(Tabla1[[#This Row],[Fecha Radicado]]="","",IF(Tabla1[[#This Row],[Tipo de Petición, queja o reclamo, queja o reclamo]]="Sin término de respuesta","No aplica",WORKDAY(Tabla1[[#This Row],[Fecha Radicado]],Tabla1[[#This Row],[Plazo]],Festivos)))</f>
        <v/>
      </c>
      <c r="K3436" s="3" t="str">
        <f ca="1">IF(Tabla1[[#This Row],[Estado]]="No Aplica","",IF(Tabla1[[#This Row],[Estado]]="Con respuesta","Gestionado",IFERROR(NETWORKDAYS(TODAY(),Tabla1[[#This Row],[Fecha de Vencimiento]],Festivos),"")))</f>
        <v/>
      </c>
      <c r="L343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36" s="1"/>
      <c r="N3436" s="1"/>
      <c r="O3436" s="1"/>
      <c r="P3436" s="1" t="str">
        <f>_xlfn.IFNA(VLOOKUP(Tabla1[[#This Row],[Departamento]],Departamentos,2,FALSE),"")</f>
        <v/>
      </c>
      <c r="Q3436" s="1"/>
      <c r="R3436" s="1" t="str">
        <f>_xlfn.IFNA(VLOOKUP(Tabla1[[#This Row],[Municipio]],Municipios,2,FALSE),"")</f>
        <v/>
      </c>
      <c r="S3436" s="1"/>
      <c r="T3436" s="1"/>
      <c r="U3436" s="1"/>
      <c r="V3436" s="1"/>
      <c r="W3436" s="1"/>
      <c r="Z3436" s="1"/>
    </row>
    <row r="3437" spans="1:26">
      <c r="A3437" s="1"/>
      <c r="B3437" s="1"/>
      <c r="D3437" s="1"/>
      <c r="E3437" s="1"/>
      <c r="F3437" s="1"/>
      <c r="G3437" s="1"/>
      <c r="H3437" s="1"/>
      <c r="I3437" s="1" t="str">
        <f>IFERROR(VLOOKUP(Tabla1[[#This Row],[Tipo de Petición, queja o reclamo, queja o reclamo]],Tipif,2,0),"")</f>
        <v/>
      </c>
      <c r="J3437" s="2" t="str">
        <f>IF(Tabla1[[#This Row],[Fecha Radicado]]="","",IF(Tabla1[[#This Row],[Tipo de Petición, queja o reclamo, queja o reclamo]]="Sin término de respuesta","No aplica",WORKDAY(Tabla1[[#This Row],[Fecha Radicado]],Tabla1[[#This Row],[Plazo]],Festivos)))</f>
        <v/>
      </c>
      <c r="K3437" s="3" t="str">
        <f ca="1">IF(Tabla1[[#This Row],[Estado]]="No Aplica","",IF(Tabla1[[#This Row],[Estado]]="Con respuesta","Gestionado",IFERROR(NETWORKDAYS(TODAY(),Tabla1[[#This Row],[Fecha de Vencimiento]],Festivos),"")))</f>
        <v/>
      </c>
      <c r="L343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37" s="1"/>
      <c r="N3437" s="1"/>
      <c r="O3437" s="1"/>
      <c r="P3437" s="1" t="str">
        <f>_xlfn.IFNA(VLOOKUP(Tabla1[[#This Row],[Departamento]],Departamentos,2,FALSE),"")</f>
        <v/>
      </c>
      <c r="Q3437" s="1"/>
      <c r="R3437" s="1" t="str">
        <f>_xlfn.IFNA(VLOOKUP(Tabla1[[#This Row],[Municipio]],Municipios,2,FALSE),"")</f>
        <v/>
      </c>
      <c r="S3437" s="1"/>
      <c r="T3437" s="1"/>
      <c r="U3437" s="1"/>
      <c r="V3437" s="1"/>
      <c r="W3437" s="1"/>
      <c r="Z3437" s="1"/>
    </row>
    <row r="3438" spans="1:26">
      <c r="A3438" s="1"/>
      <c r="B3438" s="1"/>
      <c r="D3438" s="1"/>
      <c r="E3438" s="1"/>
      <c r="F3438" s="1"/>
      <c r="G3438" s="1"/>
      <c r="H3438" s="1"/>
      <c r="I3438" s="1" t="str">
        <f>IFERROR(VLOOKUP(Tabla1[[#This Row],[Tipo de Petición, queja o reclamo, queja o reclamo]],Tipif,2,0),"")</f>
        <v/>
      </c>
      <c r="J3438" s="2" t="str">
        <f>IF(Tabla1[[#This Row],[Fecha Radicado]]="","",IF(Tabla1[[#This Row],[Tipo de Petición, queja o reclamo, queja o reclamo]]="Sin término de respuesta","No aplica",WORKDAY(Tabla1[[#This Row],[Fecha Radicado]],Tabla1[[#This Row],[Plazo]],Festivos)))</f>
        <v/>
      </c>
      <c r="K3438" s="3" t="str">
        <f ca="1">IF(Tabla1[[#This Row],[Estado]]="No Aplica","",IF(Tabla1[[#This Row],[Estado]]="Con respuesta","Gestionado",IFERROR(NETWORKDAYS(TODAY(),Tabla1[[#This Row],[Fecha de Vencimiento]],Festivos),"")))</f>
        <v/>
      </c>
      <c r="L343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38" s="1"/>
      <c r="N3438" s="1"/>
      <c r="O3438" s="1"/>
      <c r="P3438" s="1" t="str">
        <f>_xlfn.IFNA(VLOOKUP(Tabla1[[#This Row],[Departamento]],Departamentos,2,FALSE),"")</f>
        <v/>
      </c>
      <c r="Q3438" s="1"/>
      <c r="R3438" s="1" t="str">
        <f>_xlfn.IFNA(VLOOKUP(Tabla1[[#This Row],[Municipio]],Municipios,2,FALSE),"")</f>
        <v/>
      </c>
      <c r="S3438" s="1"/>
      <c r="T3438" s="1"/>
      <c r="U3438" s="1"/>
      <c r="V3438" s="1"/>
      <c r="W3438" s="1"/>
      <c r="Z3438" s="1"/>
    </row>
    <row r="3439" spans="1:26">
      <c r="A3439" s="1"/>
      <c r="B3439" s="1"/>
      <c r="D3439" s="1"/>
      <c r="E3439" s="1"/>
      <c r="F3439" s="1"/>
      <c r="G3439" s="1"/>
      <c r="H3439" s="1"/>
      <c r="I3439" s="1" t="str">
        <f>IFERROR(VLOOKUP(Tabla1[[#This Row],[Tipo de Petición, queja o reclamo, queja o reclamo]],Tipif,2,0),"")</f>
        <v/>
      </c>
      <c r="J3439" s="2" t="str">
        <f>IF(Tabla1[[#This Row],[Fecha Radicado]]="","",IF(Tabla1[[#This Row],[Tipo de Petición, queja o reclamo, queja o reclamo]]="Sin término de respuesta","No aplica",WORKDAY(Tabla1[[#This Row],[Fecha Radicado]],Tabla1[[#This Row],[Plazo]],Festivos)))</f>
        <v/>
      </c>
      <c r="K3439" s="3" t="str">
        <f ca="1">IF(Tabla1[[#This Row],[Estado]]="No Aplica","",IF(Tabla1[[#This Row],[Estado]]="Con respuesta","Gestionado",IFERROR(NETWORKDAYS(TODAY(),Tabla1[[#This Row],[Fecha de Vencimiento]],Festivos),"")))</f>
        <v/>
      </c>
      <c r="L343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39" s="1"/>
      <c r="N3439" s="1"/>
      <c r="O3439" s="1"/>
      <c r="P3439" s="1" t="str">
        <f>_xlfn.IFNA(VLOOKUP(Tabla1[[#This Row],[Departamento]],Departamentos,2,FALSE),"")</f>
        <v/>
      </c>
      <c r="Q3439" s="1"/>
      <c r="R3439" s="1" t="str">
        <f>_xlfn.IFNA(VLOOKUP(Tabla1[[#This Row],[Municipio]],Municipios,2,FALSE),"")</f>
        <v/>
      </c>
      <c r="S3439" s="1"/>
      <c r="T3439" s="1"/>
      <c r="U3439" s="1"/>
      <c r="V3439" s="1"/>
      <c r="W3439" s="1"/>
      <c r="Z3439" s="1"/>
    </row>
    <row r="3440" spans="1:26">
      <c r="A3440" s="1"/>
      <c r="B3440" s="1"/>
      <c r="D3440" s="1"/>
      <c r="E3440" s="1"/>
      <c r="F3440" s="1"/>
      <c r="G3440" s="1"/>
      <c r="H3440" s="1"/>
      <c r="I3440" s="1" t="str">
        <f>IFERROR(VLOOKUP(Tabla1[[#This Row],[Tipo de Petición, queja o reclamo, queja o reclamo]],Tipif,2,0),"")</f>
        <v/>
      </c>
      <c r="J3440" s="2" t="str">
        <f>IF(Tabla1[[#This Row],[Fecha Radicado]]="","",IF(Tabla1[[#This Row],[Tipo de Petición, queja o reclamo, queja o reclamo]]="Sin término de respuesta","No aplica",WORKDAY(Tabla1[[#This Row],[Fecha Radicado]],Tabla1[[#This Row],[Plazo]],Festivos)))</f>
        <v/>
      </c>
      <c r="K3440" s="3" t="str">
        <f ca="1">IF(Tabla1[[#This Row],[Estado]]="No Aplica","",IF(Tabla1[[#This Row],[Estado]]="Con respuesta","Gestionado",IFERROR(NETWORKDAYS(TODAY(),Tabla1[[#This Row],[Fecha de Vencimiento]],Festivos),"")))</f>
        <v/>
      </c>
      <c r="L344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40" s="1"/>
      <c r="N3440" s="1"/>
      <c r="O3440" s="1"/>
      <c r="P3440" s="1" t="str">
        <f>_xlfn.IFNA(VLOOKUP(Tabla1[[#This Row],[Departamento]],Departamentos,2,FALSE),"")</f>
        <v/>
      </c>
      <c r="Q3440" s="1"/>
      <c r="R3440" s="1" t="str">
        <f>_xlfn.IFNA(VLOOKUP(Tabla1[[#This Row],[Municipio]],Municipios,2,FALSE),"")</f>
        <v/>
      </c>
      <c r="S3440" s="1"/>
      <c r="T3440" s="1"/>
      <c r="U3440" s="1"/>
      <c r="V3440" s="1"/>
      <c r="W3440" s="1"/>
      <c r="Z3440" s="1"/>
    </row>
    <row r="3441" spans="1:26">
      <c r="A3441" s="1"/>
      <c r="B3441" s="1"/>
      <c r="D3441" s="1"/>
      <c r="E3441" s="1"/>
      <c r="F3441" s="1"/>
      <c r="G3441" s="1"/>
      <c r="H3441" s="1"/>
      <c r="I3441" s="1" t="str">
        <f>IFERROR(VLOOKUP(Tabla1[[#This Row],[Tipo de Petición, queja o reclamo, queja o reclamo]],Tipif,2,0),"")</f>
        <v/>
      </c>
      <c r="J3441" s="2" t="str">
        <f>IF(Tabla1[[#This Row],[Fecha Radicado]]="","",IF(Tabla1[[#This Row],[Tipo de Petición, queja o reclamo, queja o reclamo]]="Sin término de respuesta","No aplica",WORKDAY(Tabla1[[#This Row],[Fecha Radicado]],Tabla1[[#This Row],[Plazo]],Festivos)))</f>
        <v/>
      </c>
      <c r="K3441" s="3" t="str">
        <f ca="1">IF(Tabla1[[#This Row],[Estado]]="No Aplica","",IF(Tabla1[[#This Row],[Estado]]="Con respuesta","Gestionado",IFERROR(NETWORKDAYS(TODAY(),Tabla1[[#This Row],[Fecha de Vencimiento]],Festivos),"")))</f>
        <v/>
      </c>
      <c r="L344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41" s="1"/>
      <c r="N3441" s="1"/>
      <c r="O3441" s="1"/>
      <c r="P3441" s="1" t="str">
        <f>_xlfn.IFNA(VLOOKUP(Tabla1[[#This Row],[Departamento]],Departamentos,2,FALSE),"")</f>
        <v/>
      </c>
      <c r="Q3441" s="1"/>
      <c r="R3441" s="1" t="str">
        <f>_xlfn.IFNA(VLOOKUP(Tabla1[[#This Row],[Municipio]],Municipios,2,FALSE),"")</f>
        <v/>
      </c>
      <c r="S3441" s="1"/>
      <c r="T3441" s="1"/>
      <c r="U3441" s="1"/>
      <c r="V3441" s="1"/>
      <c r="W3441" s="1"/>
      <c r="Z3441" s="1"/>
    </row>
    <row r="3442" spans="1:26">
      <c r="A3442" s="1"/>
      <c r="B3442" s="1"/>
      <c r="D3442" s="1"/>
      <c r="E3442" s="1"/>
      <c r="F3442" s="1"/>
      <c r="G3442" s="1"/>
      <c r="H3442" s="1"/>
      <c r="I3442" s="1" t="str">
        <f>IFERROR(VLOOKUP(Tabla1[[#This Row],[Tipo de Petición, queja o reclamo, queja o reclamo]],Tipif,2,0),"")</f>
        <v/>
      </c>
      <c r="J3442" s="2" t="str">
        <f>IF(Tabla1[[#This Row],[Fecha Radicado]]="","",IF(Tabla1[[#This Row],[Tipo de Petición, queja o reclamo, queja o reclamo]]="Sin término de respuesta","No aplica",WORKDAY(Tabla1[[#This Row],[Fecha Radicado]],Tabla1[[#This Row],[Plazo]],Festivos)))</f>
        <v/>
      </c>
      <c r="K3442" s="3" t="str">
        <f ca="1">IF(Tabla1[[#This Row],[Estado]]="No Aplica","",IF(Tabla1[[#This Row],[Estado]]="Con respuesta","Gestionado",IFERROR(NETWORKDAYS(TODAY(),Tabla1[[#This Row],[Fecha de Vencimiento]],Festivos),"")))</f>
        <v/>
      </c>
      <c r="L344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42" s="1"/>
      <c r="N3442" s="1"/>
      <c r="O3442" s="1"/>
      <c r="P3442" s="1" t="str">
        <f>_xlfn.IFNA(VLOOKUP(Tabla1[[#This Row],[Departamento]],Departamentos,2,FALSE),"")</f>
        <v/>
      </c>
      <c r="Q3442" s="1"/>
      <c r="R3442" s="1" t="str">
        <f>_xlfn.IFNA(VLOOKUP(Tabla1[[#This Row],[Municipio]],Municipios,2,FALSE),"")</f>
        <v/>
      </c>
      <c r="S3442" s="1"/>
      <c r="T3442" s="1"/>
      <c r="U3442" s="1"/>
      <c r="V3442" s="1"/>
      <c r="W3442" s="1"/>
      <c r="Z3442" s="1"/>
    </row>
    <row r="3443" spans="1:26">
      <c r="A3443" s="1"/>
      <c r="B3443" s="1"/>
      <c r="D3443" s="1"/>
      <c r="E3443" s="1"/>
      <c r="F3443" s="1"/>
      <c r="G3443" s="1"/>
      <c r="H3443" s="1"/>
      <c r="I3443" s="1" t="str">
        <f>IFERROR(VLOOKUP(Tabla1[[#This Row],[Tipo de Petición, queja o reclamo, queja o reclamo]],Tipif,2,0),"")</f>
        <v/>
      </c>
      <c r="J3443" s="2" t="str">
        <f>IF(Tabla1[[#This Row],[Fecha Radicado]]="","",IF(Tabla1[[#This Row],[Tipo de Petición, queja o reclamo, queja o reclamo]]="Sin término de respuesta","No aplica",WORKDAY(Tabla1[[#This Row],[Fecha Radicado]],Tabla1[[#This Row],[Plazo]],Festivos)))</f>
        <v/>
      </c>
      <c r="K3443" s="3" t="str">
        <f ca="1">IF(Tabla1[[#This Row],[Estado]]="No Aplica","",IF(Tabla1[[#This Row],[Estado]]="Con respuesta","Gestionado",IFERROR(NETWORKDAYS(TODAY(),Tabla1[[#This Row],[Fecha de Vencimiento]],Festivos),"")))</f>
        <v/>
      </c>
      <c r="L344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43" s="1"/>
      <c r="N3443" s="1"/>
      <c r="O3443" s="1"/>
      <c r="P3443" s="1" t="str">
        <f>_xlfn.IFNA(VLOOKUP(Tabla1[[#This Row],[Departamento]],Departamentos,2,FALSE),"")</f>
        <v/>
      </c>
      <c r="Q3443" s="1"/>
      <c r="R3443" s="1" t="str">
        <f>_xlfn.IFNA(VLOOKUP(Tabla1[[#This Row],[Municipio]],Municipios,2,FALSE),"")</f>
        <v/>
      </c>
      <c r="S3443" s="1"/>
      <c r="T3443" s="1"/>
      <c r="U3443" s="1"/>
      <c r="V3443" s="1"/>
      <c r="W3443" s="1"/>
      <c r="Z3443" s="1"/>
    </row>
    <row r="3444" spans="1:26">
      <c r="A3444" s="1"/>
      <c r="B3444" s="1"/>
      <c r="D3444" s="1"/>
      <c r="E3444" s="1"/>
      <c r="F3444" s="1"/>
      <c r="G3444" s="1"/>
      <c r="H3444" s="1"/>
      <c r="I3444" s="1" t="str">
        <f>IFERROR(VLOOKUP(Tabla1[[#This Row],[Tipo de Petición, queja o reclamo, queja o reclamo]],Tipif,2,0),"")</f>
        <v/>
      </c>
      <c r="J3444" s="2" t="str">
        <f>IF(Tabla1[[#This Row],[Fecha Radicado]]="","",IF(Tabla1[[#This Row],[Tipo de Petición, queja o reclamo, queja o reclamo]]="Sin término de respuesta","No aplica",WORKDAY(Tabla1[[#This Row],[Fecha Radicado]],Tabla1[[#This Row],[Plazo]],Festivos)))</f>
        <v/>
      </c>
      <c r="K3444" s="3" t="str">
        <f ca="1">IF(Tabla1[[#This Row],[Estado]]="No Aplica","",IF(Tabla1[[#This Row],[Estado]]="Con respuesta","Gestionado",IFERROR(NETWORKDAYS(TODAY(),Tabla1[[#This Row],[Fecha de Vencimiento]],Festivos),"")))</f>
        <v/>
      </c>
      <c r="L344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44" s="1"/>
      <c r="N3444" s="1"/>
      <c r="O3444" s="1"/>
      <c r="P3444" s="1" t="str">
        <f>_xlfn.IFNA(VLOOKUP(Tabla1[[#This Row],[Departamento]],Departamentos,2,FALSE),"")</f>
        <v/>
      </c>
      <c r="Q3444" s="1"/>
      <c r="R3444" s="1" t="str">
        <f>_xlfn.IFNA(VLOOKUP(Tabla1[[#This Row],[Municipio]],Municipios,2,FALSE),"")</f>
        <v/>
      </c>
      <c r="S3444" s="1"/>
      <c r="T3444" s="1"/>
      <c r="U3444" s="1"/>
      <c r="V3444" s="1"/>
      <c r="W3444" s="1"/>
      <c r="Z3444" s="1"/>
    </row>
    <row r="3445" spans="1:26">
      <c r="A3445" s="1"/>
      <c r="B3445" s="1"/>
      <c r="D3445" s="1"/>
      <c r="E3445" s="1"/>
      <c r="F3445" s="1"/>
      <c r="G3445" s="1"/>
      <c r="H3445" s="1"/>
      <c r="I3445" s="1" t="str">
        <f>IFERROR(VLOOKUP(Tabla1[[#This Row],[Tipo de Petición, queja o reclamo, queja o reclamo]],Tipif,2,0),"")</f>
        <v/>
      </c>
      <c r="J3445" s="2" t="str">
        <f>IF(Tabla1[[#This Row],[Fecha Radicado]]="","",IF(Tabla1[[#This Row],[Tipo de Petición, queja o reclamo, queja o reclamo]]="Sin término de respuesta","No aplica",WORKDAY(Tabla1[[#This Row],[Fecha Radicado]],Tabla1[[#This Row],[Plazo]],Festivos)))</f>
        <v/>
      </c>
      <c r="K3445" s="3" t="str">
        <f ca="1">IF(Tabla1[[#This Row],[Estado]]="No Aplica","",IF(Tabla1[[#This Row],[Estado]]="Con respuesta","Gestionado",IFERROR(NETWORKDAYS(TODAY(),Tabla1[[#This Row],[Fecha de Vencimiento]],Festivos),"")))</f>
        <v/>
      </c>
      <c r="L344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45" s="1"/>
      <c r="N3445" s="1"/>
      <c r="O3445" s="1"/>
      <c r="P3445" s="1" t="str">
        <f>_xlfn.IFNA(VLOOKUP(Tabla1[[#This Row],[Departamento]],Departamentos,2,FALSE),"")</f>
        <v/>
      </c>
      <c r="Q3445" s="1"/>
      <c r="R3445" s="1" t="str">
        <f>_xlfn.IFNA(VLOOKUP(Tabla1[[#This Row],[Municipio]],Municipios,2,FALSE),"")</f>
        <v/>
      </c>
      <c r="S3445" s="1"/>
      <c r="T3445" s="1"/>
      <c r="U3445" s="1"/>
      <c r="V3445" s="1"/>
      <c r="W3445" s="1"/>
      <c r="Z3445" s="1"/>
    </row>
    <row r="3446" spans="1:26">
      <c r="A3446" s="1"/>
      <c r="B3446" s="1"/>
      <c r="D3446" s="1"/>
      <c r="E3446" s="1"/>
      <c r="F3446" s="1"/>
      <c r="G3446" s="1"/>
      <c r="H3446" s="1"/>
      <c r="I3446" s="1" t="str">
        <f>IFERROR(VLOOKUP(Tabla1[[#This Row],[Tipo de Petición, queja o reclamo, queja o reclamo]],Tipif,2,0),"")</f>
        <v/>
      </c>
      <c r="J3446" s="2" t="str">
        <f>IF(Tabla1[[#This Row],[Fecha Radicado]]="","",IF(Tabla1[[#This Row],[Tipo de Petición, queja o reclamo, queja o reclamo]]="Sin término de respuesta","No aplica",WORKDAY(Tabla1[[#This Row],[Fecha Radicado]],Tabla1[[#This Row],[Plazo]],Festivos)))</f>
        <v/>
      </c>
      <c r="K3446" s="3" t="str">
        <f ca="1">IF(Tabla1[[#This Row],[Estado]]="No Aplica","",IF(Tabla1[[#This Row],[Estado]]="Con respuesta","Gestionado",IFERROR(NETWORKDAYS(TODAY(),Tabla1[[#This Row],[Fecha de Vencimiento]],Festivos),"")))</f>
        <v/>
      </c>
      <c r="L344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46" s="1"/>
      <c r="N3446" s="1"/>
      <c r="O3446" s="1" t="s">
        <v>17</v>
      </c>
      <c r="P3446" s="1">
        <f>_xlfn.IFNA(VLOOKUP(Tabla1[[#This Row],[Departamento]],Departamentos,2,FALSE),"")</f>
        <v>88</v>
      </c>
      <c r="Q3446" s="1"/>
      <c r="R3446" s="1" t="str">
        <f>_xlfn.IFNA(VLOOKUP(Tabla1[[#This Row],[Municipio]],Municipios,2,FALSE),"")</f>
        <v/>
      </c>
      <c r="S3446" s="1"/>
      <c r="T3446" s="1"/>
      <c r="U3446" s="1"/>
      <c r="V3446" s="1"/>
      <c r="W3446" s="1"/>
      <c r="Z3446" s="1"/>
    </row>
    <row r="3447" spans="1:26">
      <c r="A3447" s="1"/>
      <c r="B3447" s="1"/>
      <c r="D3447" s="1"/>
      <c r="E3447" s="1"/>
      <c r="F3447" s="1"/>
      <c r="G3447" s="1"/>
      <c r="H3447" s="1"/>
      <c r="I3447" s="1" t="str">
        <f>IFERROR(VLOOKUP(Tabla1[[#This Row],[Tipo de Petición, queja o reclamo, queja o reclamo]],Tipif,2,0),"")</f>
        <v/>
      </c>
      <c r="J3447" s="2" t="str">
        <f>IF(Tabla1[[#This Row],[Fecha Radicado]]="","",IF(Tabla1[[#This Row],[Tipo de Petición, queja o reclamo, queja o reclamo]]="Sin término de respuesta","No aplica",WORKDAY(Tabla1[[#This Row],[Fecha Radicado]],Tabla1[[#This Row],[Plazo]],Festivos)))</f>
        <v/>
      </c>
      <c r="K3447" s="3" t="str">
        <f ca="1">IF(Tabla1[[#This Row],[Estado]]="No Aplica","",IF(Tabla1[[#This Row],[Estado]]="Con respuesta","Gestionado",IFERROR(NETWORKDAYS(TODAY(),Tabla1[[#This Row],[Fecha de Vencimiento]],Festivos),"")))</f>
        <v/>
      </c>
      <c r="L344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47" s="1"/>
      <c r="N3447" s="1"/>
      <c r="O3447" s="1"/>
      <c r="P3447" s="1" t="str">
        <f>_xlfn.IFNA(VLOOKUP(Tabla1[[#This Row],[Departamento]],Departamentos,2,FALSE),"")</f>
        <v/>
      </c>
      <c r="Q3447" s="1"/>
      <c r="R3447" s="1" t="str">
        <f>_xlfn.IFNA(VLOOKUP(Tabla1[[#This Row],[Municipio]],Municipios,2,FALSE),"")</f>
        <v/>
      </c>
      <c r="S3447" s="1"/>
      <c r="T3447" s="1"/>
      <c r="U3447" s="1"/>
      <c r="V3447" s="1"/>
      <c r="W3447" s="1"/>
      <c r="Z3447" s="1"/>
    </row>
    <row r="3448" spans="1:26">
      <c r="A3448" s="1"/>
      <c r="B3448" s="1"/>
      <c r="D3448" s="1"/>
      <c r="E3448" s="1"/>
      <c r="F3448" s="1"/>
      <c r="G3448" s="1"/>
      <c r="H3448" s="1"/>
      <c r="I3448" s="1" t="str">
        <f>IFERROR(VLOOKUP(Tabla1[[#This Row],[Tipo de Petición, queja o reclamo, queja o reclamo]],Tipif,2,0),"")</f>
        <v/>
      </c>
      <c r="J3448" s="2" t="str">
        <f>IF(Tabla1[[#This Row],[Fecha Radicado]]="","",IF(Tabla1[[#This Row],[Tipo de Petición, queja o reclamo, queja o reclamo]]="Sin término de respuesta","No aplica",WORKDAY(Tabla1[[#This Row],[Fecha Radicado]],Tabla1[[#This Row],[Plazo]],Festivos)))</f>
        <v/>
      </c>
      <c r="K3448" s="3" t="str">
        <f ca="1">IF(Tabla1[[#This Row],[Estado]]="No Aplica","",IF(Tabla1[[#This Row],[Estado]]="Con respuesta","Gestionado",IFERROR(NETWORKDAYS(TODAY(),Tabla1[[#This Row],[Fecha de Vencimiento]],Festivos),"")))</f>
        <v/>
      </c>
      <c r="L344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48" s="1"/>
      <c r="N3448" s="1"/>
      <c r="O3448" s="1"/>
      <c r="P3448" s="1" t="str">
        <f>_xlfn.IFNA(VLOOKUP(Tabla1[[#This Row],[Departamento]],Departamentos,2,FALSE),"")</f>
        <v/>
      </c>
      <c r="Q3448" s="1"/>
      <c r="R3448" s="1" t="str">
        <f>_xlfn.IFNA(VLOOKUP(Tabla1[[#This Row],[Municipio]],Municipios,2,FALSE),"")</f>
        <v/>
      </c>
      <c r="S3448" s="1"/>
      <c r="T3448" s="1"/>
      <c r="U3448" s="1"/>
      <c r="V3448" s="1"/>
      <c r="W3448" s="1"/>
      <c r="Z3448" s="1"/>
    </row>
    <row r="3449" spans="1:26">
      <c r="A3449" s="1"/>
      <c r="B3449" s="1"/>
      <c r="D3449" s="1"/>
      <c r="E3449" s="1"/>
      <c r="F3449" s="1"/>
      <c r="G3449" s="1"/>
      <c r="H3449" s="1"/>
      <c r="I3449" s="1" t="str">
        <f>IFERROR(VLOOKUP(Tabla1[[#This Row],[Tipo de Petición, queja o reclamo, queja o reclamo]],Tipif,2,0),"")</f>
        <v/>
      </c>
      <c r="J3449" s="2" t="str">
        <f>IF(Tabla1[[#This Row],[Fecha Radicado]]="","",IF(Tabla1[[#This Row],[Tipo de Petición, queja o reclamo, queja o reclamo]]="Sin término de respuesta","No aplica",WORKDAY(Tabla1[[#This Row],[Fecha Radicado]],Tabla1[[#This Row],[Plazo]],Festivos)))</f>
        <v/>
      </c>
      <c r="K3449" s="3" t="str">
        <f ca="1">IF(Tabla1[[#This Row],[Estado]]="No Aplica","",IF(Tabla1[[#This Row],[Estado]]="Con respuesta","Gestionado",IFERROR(NETWORKDAYS(TODAY(),Tabla1[[#This Row],[Fecha de Vencimiento]],Festivos),"")))</f>
        <v/>
      </c>
      <c r="L344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49" s="1"/>
      <c r="N3449" s="1"/>
      <c r="O3449" s="1"/>
      <c r="P3449" s="1" t="str">
        <f>_xlfn.IFNA(VLOOKUP(Tabla1[[#This Row],[Departamento]],Departamentos,2,FALSE),"")</f>
        <v/>
      </c>
      <c r="Q3449" s="1"/>
      <c r="R3449" s="1" t="str">
        <f>_xlfn.IFNA(VLOOKUP(Tabla1[[#This Row],[Municipio]],Municipios,2,FALSE),"")</f>
        <v/>
      </c>
      <c r="S3449" s="1"/>
      <c r="T3449" s="1"/>
      <c r="U3449" s="1"/>
      <c r="V3449" s="1"/>
      <c r="W3449" s="1"/>
      <c r="Z3449" s="1"/>
    </row>
    <row r="3450" spans="1:26">
      <c r="A3450" s="1"/>
      <c r="B3450" s="1"/>
      <c r="D3450" s="1"/>
      <c r="E3450" s="1"/>
      <c r="F3450" s="1"/>
      <c r="G3450" s="1"/>
      <c r="H3450" s="1"/>
      <c r="I3450" s="1" t="str">
        <f>IFERROR(VLOOKUP(Tabla1[[#This Row],[Tipo de Petición, queja o reclamo, queja o reclamo]],Tipif,2,0),"")</f>
        <v/>
      </c>
      <c r="J3450" s="2" t="str">
        <f>IF(Tabla1[[#This Row],[Fecha Radicado]]="","",IF(Tabla1[[#This Row],[Tipo de Petición, queja o reclamo, queja o reclamo]]="Sin término de respuesta","No aplica",WORKDAY(Tabla1[[#This Row],[Fecha Radicado]],Tabla1[[#This Row],[Plazo]],Festivos)))</f>
        <v/>
      </c>
      <c r="K3450" s="3" t="str">
        <f ca="1">IF(Tabla1[[#This Row],[Estado]]="No Aplica","",IF(Tabla1[[#This Row],[Estado]]="Con respuesta","Gestionado",IFERROR(NETWORKDAYS(TODAY(),Tabla1[[#This Row],[Fecha de Vencimiento]],Festivos),"")))</f>
        <v/>
      </c>
      <c r="L345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50" s="1"/>
      <c r="N3450" s="1"/>
      <c r="O3450" s="1"/>
      <c r="P3450" s="1" t="str">
        <f>_xlfn.IFNA(VLOOKUP(Tabla1[[#This Row],[Departamento]],Departamentos,2,FALSE),"")</f>
        <v/>
      </c>
      <c r="Q3450" s="1"/>
      <c r="R3450" s="1" t="str">
        <f>_xlfn.IFNA(VLOOKUP(Tabla1[[#This Row],[Municipio]],Municipios,2,FALSE),"")</f>
        <v/>
      </c>
      <c r="S3450" s="1"/>
      <c r="T3450" s="1"/>
      <c r="U3450" s="1"/>
      <c r="V3450" s="1"/>
      <c r="W3450" s="1"/>
      <c r="Z3450" s="1"/>
    </row>
    <row r="3451" spans="1:26">
      <c r="A3451" s="1"/>
      <c r="B3451" s="1"/>
      <c r="D3451" s="1"/>
      <c r="E3451" s="1"/>
      <c r="F3451" s="1"/>
      <c r="G3451" s="1"/>
      <c r="H3451" s="1"/>
      <c r="I3451" s="1" t="str">
        <f>IFERROR(VLOOKUP(Tabla1[[#This Row],[Tipo de Petición, queja o reclamo, queja o reclamo]],Tipif,2,0),"")</f>
        <v/>
      </c>
      <c r="J3451" s="2" t="str">
        <f>IF(Tabla1[[#This Row],[Fecha Radicado]]="","",IF(Tabla1[[#This Row],[Tipo de Petición, queja o reclamo, queja o reclamo]]="Sin término de respuesta","No aplica",WORKDAY(Tabla1[[#This Row],[Fecha Radicado]],Tabla1[[#This Row],[Plazo]],Festivos)))</f>
        <v/>
      </c>
      <c r="K3451" s="3" t="str">
        <f ca="1">IF(Tabla1[[#This Row],[Estado]]="No Aplica","",IF(Tabla1[[#This Row],[Estado]]="Con respuesta","Gestionado",IFERROR(NETWORKDAYS(TODAY(),Tabla1[[#This Row],[Fecha de Vencimiento]],Festivos),"")))</f>
        <v/>
      </c>
      <c r="L345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51" s="1"/>
      <c r="N3451" s="1"/>
      <c r="O3451" s="1"/>
      <c r="P3451" s="1" t="str">
        <f>_xlfn.IFNA(VLOOKUP(Tabla1[[#This Row],[Departamento]],Departamentos,2,FALSE),"")</f>
        <v/>
      </c>
      <c r="Q3451" s="1"/>
      <c r="R3451" s="1" t="str">
        <f>_xlfn.IFNA(VLOOKUP(Tabla1[[#This Row],[Municipio]],Municipios,2,FALSE),"")</f>
        <v/>
      </c>
      <c r="S3451" s="1"/>
      <c r="T3451" s="1"/>
      <c r="U3451" s="1"/>
      <c r="V3451" s="1"/>
      <c r="W3451" s="1"/>
      <c r="Z3451" s="1"/>
    </row>
    <row r="3452" spans="1:26">
      <c r="A3452" s="1"/>
      <c r="B3452" s="1"/>
      <c r="D3452" s="1"/>
      <c r="E3452" s="1"/>
      <c r="F3452" s="1"/>
      <c r="G3452" s="1"/>
      <c r="H3452" s="1"/>
      <c r="I3452" s="1" t="str">
        <f>IFERROR(VLOOKUP(Tabla1[[#This Row],[Tipo de Petición, queja o reclamo, queja o reclamo]],Tipif,2,0),"")</f>
        <v/>
      </c>
      <c r="J3452" s="2" t="str">
        <f>IF(Tabla1[[#This Row],[Fecha Radicado]]="","",IF(Tabla1[[#This Row],[Tipo de Petición, queja o reclamo, queja o reclamo]]="Sin término de respuesta","No aplica",WORKDAY(Tabla1[[#This Row],[Fecha Radicado]],Tabla1[[#This Row],[Plazo]],Festivos)))</f>
        <v/>
      </c>
      <c r="K3452" s="3" t="str">
        <f ca="1">IF(Tabla1[[#This Row],[Estado]]="No Aplica","",IF(Tabla1[[#This Row],[Estado]]="Con respuesta","Gestionado",IFERROR(NETWORKDAYS(TODAY(),Tabla1[[#This Row],[Fecha de Vencimiento]],Festivos),"")))</f>
        <v/>
      </c>
      <c r="L345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52" s="1"/>
      <c r="N3452" s="1"/>
      <c r="O3452" s="1"/>
      <c r="P3452" s="1" t="str">
        <f>_xlfn.IFNA(VLOOKUP(Tabla1[[#This Row],[Departamento]],Departamentos,2,FALSE),"")</f>
        <v/>
      </c>
      <c r="Q3452" s="1"/>
      <c r="R3452" s="1" t="str">
        <f>_xlfn.IFNA(VLOOKUP(Tabla1[[#This Row],[Municipio]],Municipios,2,FALSE),"")</f>
        <v/>
      </c>
      <c r="S3452" s="1"/>
      <c r="T3452" s="1"/>
      <c r="U3452" s="1"/>
      <c r="V3452" s="1"/>
      <c r="W3452" s="1"/>
      <c r="Z3452" s="1"/>
    </row>
    <row r="3453" spans="1:26">
      <c r="A3453" s="1"/>
      <c r="B3453" s="1"/>
      <c r="D3453" s="1"/>
      <c r="E3453" s="1"/>
      <c r="F3453" s="1"/>
      <c r="G3453" s="1"/>
      <c r="H3453" s="1"/>
      <c r="I3453" s="1" t="str">
        <f>IFERROR(VLOOKUP(Tabla1[[#This Row],[Tipo de Petición, queja o reclamo, queja o reclamo]],Tipif,2,0),"")</f>
        <v/>
      </c>
      <c r="J3453" s="2" t="str">
        <f>IF(Tabla1[[#This Row],[Fecha Radicado]]="","",IF(Tabla1[[#This Row],[Tipo de Petición, queja o reclamo, queja o reclamo]]="Sin término de respuesta","No aplica",WORKDAY(Tabla1[[#This Row],[Fecha Radicado]],Tabla1[[#This Row],[Plazo]],Festivos)))</f>
        <v/>
      </c>
      <c r="K3453" s="3" t="str">
        <f ca="1">IF(Tabla1[[#This Row],[Estado]]="No Aplica","",IF(Tabla1[[#This Row],[Estado]]="Con respuesta","Gestionado",IFERROR(NETWORKDAYS(TODAY(),Tabla1[[#This Row],[Fecha de Vencimiento]],Festivos),"")))</f>
        <v/>
      </c>
      <c r="L345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53" s="1"/>
      <c r="N3453" s="1"/>
      <c r="O3453" s="1"/>
      <c r="P3453" s="1" t="str">
        <f>_xlfn.IFNA(VLOOKUP(Tabla1[[#This Row],[Departamento]],Departamentos,2,FALSE),"")</f>
        <v/>
      </c>
      <c r="Q3453" s="1"/>
      <c r="R3453" s="1" t="str">
        <f>_xlfn.IFNA(VLOOKUP(Tabla1[[#This Row],[Municipio]],Municipios,2,FALSE),"")</f>
        <v/>
      </c>
      <c r="S3453" s="1"/>
      <c r="T3453" s="1"/>
      <c r="U3453" s="1"/>
      <c r="V3453" s="1"/>
      <c r="W3453" s="1"/>
      <c r="Z3453" s="1"/>
    </row>
    <row r="3454" spans="1:26">
      <c r="A3454" s="1"/>
      <c r="B3454" s="1"/>
      <c r="D3454" s="1"/>
      <c r="E3454" s="1"/>
      <c r="F3454" s="1"/>
      <c r="G3454" s="1"/>
      <c r="H3454" s="1"/>
      <c r="I3454" s="1" t="str">
        <f>IFERROR(VLOOKUP(Tabla1[[#This Row],[Tipo de Petición, queja o reclamo, queja o reclamo]],Tipif,2,0),"")</f>
        <v/>
      </c>
      <c r="J3454" s="2" t="str">
        <f>IF(Tabla1[[#This Row],[Fecha Radicado]]="","",IF(Tabla1[[#This Row],[Tipo de Petición, queja o reclamo, queja o reclamo]]="Sin término de respuesta","No aplica",WORKDAY(Tabla1[[#This Row],[Fecha Radicado]],Tabla1[[#This Row],[Plazo]],Festivos)))</f>
        <v/>
      </c>
      <c r="K3454" s="3" t="str">
        <f ca="1">IF(Tabla1[[#This Row],[Estado]]="No Aplica","",IF(Tabla1[[#This Row],[Estado]]="Con respuesta","Gestionado",IFERROR(NETWORKDAYS(TODAY(),Tabla1[[#This Row],[Fecha de Vencimiento]],Festivos),"")))</f>
        <v/>
      </c>
      <c r="L345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54" s="1"/>
      <c r="N3454" s="1"/>
      <c r="O3454" s="1"/>
      <c r="P3454" s="1" t="str">
        <f>_xlfn.IFNA(VLOOKUP(Tabla1[[#This Row],[Departamento]],Departamentos,2,FALSE),"")</f>
        <v/>
      </c>
      <c r="Q3454" s="1"/>
      <c r="R3454" s="1" t="str">
        <f>_xlfn.IFNA(VLOOKUP(Tabla1[[#This Row],[Municipio]],Municipios,2,FALSE),"")</f>
        <v/>
      </c>
      <c r="S3454" s="1"/>
      <c r="T3454" s="1"/>
      <c r="U3454" s="1"/>
      <c r="V3454" s="1"/>
      <c r="W3454" s="1"/>
      <c r="Z3454" s="1"/>
    </row>
    <row r="3455" spans="1:26">
      <c r="A3455" s="1"/>
      <c r="B3455" s="1"/>
      <c r="D3455" s="1"/>
      <c r="E3455" s="1"/>
      <c r="F3455" s="1"/>
      <c r="G3455" s="1"/>
      <c r="H3455" s="1"/>
      <c r="I3455" s="1" t="str">
        <f>IFERROR(VLOOKUP(Tabla1[[#This Row],[Tipo de Petición, queja o reclamo, queja o reclamo]],Tipif,2,0),"")</f>
        <v/>
      </c>
      <c r="J3455" s="2" t="str">
        <f>IF(Tabla1[[#This Row],[Fecha Radicado]]="","",IF(Tabla1[[#This Row],[Tipo de Petición, queja o reclamo, queja o reclamo]]="Sin término de respuesta","No aplica",WORKDAY(Tabla1[[#This Row],[Fecha Radicado]],Tabla1[[#This Row],[Plazo]],Festivos)))</f>
        <v/>
      </c>
      <c r="K3455" s="3" t="str">
        <f ca="1">IF(Tabla1[[#This Row],[Estado]]="No Aplica","",IF(Tabla1[[#This Row],[Estado]]="Con respuesta","Gestionado",IFERROR(NETWORKDAYS(TODAY(),Tabla1[[#This Row],[Fecha de Vencimiento]],Festivos),"")))</f>
        <v/>
      </c>
      <c r="L345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55" s="1"/>
      <c r="N3455" s="1"/>
      <c r="O3455" s="1"/>
      <c r="P3455" s="1" t="str">
        <f>_xlfn.IFNA(VLOOKUP(Tabla1[[#This Row],[Departamento]],Departamentos,2,FALSE),"")</f>
        <v/>
      </c>
      <c r="Q3455" s="1"/>
      <c r="R3455" s="1" t="str">
        <f>_xlfn.IFNA(VLOOKUP(Tabla1[[#This Row],[Municipio]],Municipios,2,FALSE),"")</f>
        <v/>
      </c>
      <c r="S3455" s="1"/>
      <c r="T3455" s="1"/>
      <c r="U3455" s="1"/>
      <c r="V3455" s="1"/>
      <c r="W3455" s="1"/>
      <c r="Z3455" s="1"/>
    </row>
    <row r="3456" spans="1:26">
      <c r="A3456" s="1"/>
      <c r="B3456" s="1"/>
      <c r="D3456" s="1"/>
      <c r="E3456" s="1"/>
      <c r="F3456" s="1"/>
      <c r="G3456" s="1"/>
      <c r="H3456" s="1"/>
      <c r="I3456" s="1" t="str">
        <f>IFERROR(VLOOKUP(Tabla1[[#This Row],[Tipo de Petición, queja o reclamo, queja o reclamo]],Tipif,2,0),"")</f>
        <v/>
      </c>
      <c r="J3456" s="2" t="str">
        <f>IF(Tabla1[[#This Row],[Fecha Radicado]]="","",IF(Tabla1[[#This Row],[Tipo de Petición, queja o reclamo, queja o reclamo]]="Sin término de respuesta","No aplica",WORKDAY(Tabla1[[#This Row],[Fecha Radicado]],Tabla1[[#This Row],[Plazo]],Festivos)))</f>
        <v/>
      </c>
      <c r="K3456" s="3" t="str">
        <f ca="1">IF(Tabla1[[#This Row],[Estado]]="No Aplica","",IF(Tabla1[[#This Row],[Estado]]="Con respuesta","Gestionado",IFERROR(NETWORKDAYS(TODAY(),Tabla1[[#This Row],[Fecha de Vencimiento]],Festivos),"")))</f>
        <v/>
      </c>
      <c r="L345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56" s="1"/>
      <c r="N3456" s="1"/>
      <c r="O3456" s="1"/>
      <c r="P3456" s="1" t="str">
        <f>_xlfn.IFNA(VLOOKUP(Tabla1[[#This Row],[Departamento]],Departamentos,2,FALSE),"")</f>
        <v/>
      </c>
      <c r="Q3456" s="1"/>
      <c r="R3456" s="1" t="str">
        <f>_xlfn.IFNA(VLOOKUP(Tabla1[[#This Row],[Municipio]],Municipios,2,FALSE),"")</f>
        <v/>
      </c>
      <c r="S3456" s="1"/>
      <c r="T3456" s="1"/>
      <c r="U3456" s="1"/>
      <c r="V3456" s="1"/>
      <c r="W3456" s="1"/>
      <c r="Z3456" s="1"/>
    </row>
    <row r="3457" spans="1:26">
      <c r="A3457" s="1"/>
      <c r="B3457" s="1"/>
      <c r="D3457" s="1"/>
      <c r="E3457" s="1"/>
      <c r="F3457" s="1"/>
      <c r="G3457" s="1"/>
      <c r="H3457" s="1"/>
      <c r="I3457" s="1" t="str">
        <f>IFERROR(VLOOKUP(Tabla1[[#This Row],[Tipo de Petición, queja o reclamo, queja o reclamo]],Tipif,2,0),"")</f>
        <v/>
      </c>
      <c r="J3457" s="2" t="str">
        <f>IF(Tabla1[[#This Row],[Fecha Radicado]]="","",IF(Tabla1[[#This Row],[Tipo de Petición, queja o reclamo, queja o reclamo]]="Sin término de respuesta","No aplica",WORKDAY(Tabla1[[#This Row],[Fecha Radicado]],Tabla1[[#This Row],[Plazo]],Festivos)))</f>
        <v/>
      </c>
      <c r="K3457" s="3" t="str">
        <f ca="1">IF(Tabla1[[#This Row],[Estado]]="No Aplica","",IF(Tabla1[[#This Row],[Estado]]="Con respuesta","Gestionado",IFERROR(NETWORKDAYS(TODAY(),Tabla1[[#This Row],[Fecha de Vencimiento]],Festivos),"")))</f>
        <v/>
      </c>
      <c r="L345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57" s="1"/>
      <c r="N3457" s="1"/>
      <c r="O3457" s="1"/>
      <c r="P3457" s="1" t="str">
        <f>_xlfn.IFNA(VLOOKUP(Tabla1[[#This Row],[Departamento]],Departamentos,2,FALSE),"")</f>
        <v/>
      </c>
      <c r="Q3457" s="1"/>
      <c r="R3457" s="1" t="str">
        <f>_xlfn.IFNA(VLOOKUP(Tabla1[[#This Row],[Municipio]],Municipios,2,FALSE),"")</f>
        <v/>
      </c>
      <c r="S3457" s="1"/>
      <c r="T3457" s="1"/>
      <c r="U3457" s="1"/>
      <c r="V3457" s="1"/>
      <c r="W3457" s="1"/>
      <c r="Z3457" s="1"/>
    </row>
    <row r="3458" spans="1:26">
      <c r="A3458" s="1"/>
      <c r="B3458" s="1"/>
      <c r="D3458" s="1"/>
      <c r="E3458" s="1"/>
      <c r="F3458" s="1"/>
      <c r="G3458" s="1"/>
      <c r="H3458" s="1"/>
      <c r="I3458" s="1" t="str">
        <f>IFERROR(VLOOKUP(Tabla1[[#This Row],[Tipo de Petición, queja o reclamo, queja o reclamo]],Tipif,2,0),"")</f>
        <v/>
      </c>
      <c r="J3458" s="2" t="str">
        <f>IF(Tabla1[[#This Row],[Fecha Radicado]]="","",IF(Tabla1[[#This Row],[Tipo de Petición, queja o reclamo, queja o reclamo]]="Sin término de respuesta","No aplica",WORKDAY(Tabla1[[#This Row],[Fecha Radicado]],Tabla1[[#This Row],[Plazo]],Festivos)))</f>
        <v/>
      </c>
      <c r="K3458" s="3" t="str">
        <f ca="1">IF(Tabla1[[#This Row],[Estado]]="No Aplica","",IF(Tabla1[[#This Row],[Estado]]="Con respuesta","Gestionado",IFERROR(NETWORKDAYS(TODAY(),Tabla1[[#This Row],[Fecha de Vencimiento]],Festivos),"")))</f>
        <v/>
      </c>
      <c r="L345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58" s="1"/>
      <c r="N3458" s="1"/>
      <c r="O3458" s="1"/>
      <c r="P3458" s="1" t="str">
        <f>_xlfn.IFNA(VLOOKUP(Tabla1[[#This Row],[Departamento]],Departamentos,2,FALSE),"")</f>
        <v/>
      </c>
      <c r="Q3458" s="1"/>
      <c r="R3458" s="1" t="str">
        <f>_xlfn.IFNA(VLOOKUP(Tabla1[[#This Row],[Municipio]],Municipios,2,FALSE),"")</f>
        <v/>
      </c>
      <c r="S3458" s="1"/>
      <c r="T3458" s="1"/>
      <c r="U3458" s="1"/>
      <c r="V3458" s="1"/>
      <c r="W3458" s="1"/>
      <c r="Z3458" s="1"/>
    </row>
    <row r="3459" spans="1:26">
      <c r="A3459" s="1"/>
      <c r="B3459" s="1"/>
      <c r="D3459" s="1"/>
      <c r="E3459" s="1"/>
      <c r="F3459" s="1"/>
      <c r="G3459" s="1"/>
      <c r="H3459" s="1"/>
      <c r="I3459" s="1" t="str">
        <f>IFERROR(VLOOKUP(Tabla1[[#This Row],[Tipo de Petición, queja o reclamo, queja o reclamo]],Tipif,2,0),"")</f>
        <v/>
      </c>
      <c r="J3459" s="2" t="str">
        <f>IF(Tabla1[[#This Row],[Fecha Radicado]]="","",IF(Tabla1[[#This Row],[Tipo de Petición, queja o reclamo, queja o reclamo]]="Sin término de respuesta","No aplica",WORKDAY(Tabla1[[#This Row],[Fecha Radicado]],Tabla1[[#This Row],[Plazo]],Festivos)))</f>
        <v/>
      </c>
      <c r="K3459" s="3" t="str">
        <f ca="1">IF(Tabla1[[#This Row],[Estado]]="No Aplica","",IF(Tabla1[[#This Row],[Estado]]="Con respuesta","Gestionado",IFERROR(NETWORKDAYS(TODAY(),Tabla1[[#This Row],[Fecha de Vencimiento]],Festivos),"")))</f>
        <v/>
      </c>
      <c r="L345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59" s="1"/>
      <c r="N3459" s="1"/>
      <c r="O3459" s="1"/>
      <c r="P3459" s="1" t="str">
        <f>_xlfn.IFNA(VLOOKUP(Tabla1[[#This Row],[Departamento]],Departamentos,2,FALSE),"")</f>
        <v/>
      </c>
      <c r="Q3459" s="1"/>
      <c r="R3459" s="1" t="str">
        <f>_xlfn.IFNA(VLOOKUP(Tabla1[[#This Row],[Municipio]],Municipios,2,FALSE),"")</f>
        <v/>
      </c>
      <c r="S3459" s="1"/>
      <c r="T3459" s="1"/>
      <c r="U3459" s="1"/>
      <c r="V3459" s="1"/>
      <c r="W3459" s="1"/>
      <c r="Z3459" s="1"/>
    </row>
    <row r="3460" spans="1:26">
      <c r="A3460" s="1"/>
      <c r="B3460" s="1"/>
      <c r="D3460" s="1"/>
      <c r="E3460" s="1"/>
      <c r="F3460" s="1"/>
      <c r="G3460" s="1"/>
      <c r="H3460" s="1"/>
      <c r="I3460" s="1" t="str">
        <f>IFERROR(VLOOKUP(Tabla1[[#This Row],[Tipo de Petición, queja o reclamo, queja o reclamo]],Tipif,2,0),"")</f>
        <v/>
      </c>
      <c r="J3460" s="2" t="str">
        <f>IF(Tabla1[[#This Row],[Fecha Radicado]]="","",IF(Tabla1[[#This Row],[Tipo de Petición, queja o reclamo, queja o reclamo]]="Sin término de respuesta","No aplica",WORKDAY(Tabla1[[#This Row],[Fecha Radicado]],Tabla1[[#This Row],[Plazo]],Festivos)))</f>
        <v/>
      </c>
      <c r="K3460" s="3" t="str">
        <f ca="1">IF(Tabla1[[#This Row],[Estado]]="No Aplica","",IF(Tabla1[[#This Row],[Estado]]="Con respuesta","Gestionado",IFERROR(NETWORKDAYS(TODAY(),Tabla1[[#This Row],[Fecha de Vencimiento]],Festivos),"")))</f>
        <v/>
      </c>
      <c r="L346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60" s="1"/>
      <c r="N3460" s="1"/>
      <c r="O3460" s="1"/>
      <c r="P3460" s="1" t="str">
        <f>_xlfn.IFNA(VLOOKUP(Tabla1[[#This Row],[Departamento]],Departamentos,2,FALSE),"")</f>
        <v/>
      </c>
      <c r="Q3460" s="1"/>
      <c r="R3460" s="1" t="str">
        <f>_xlfn.IFNA(VLOOKUP(Tabla1[[#This Row],[Municipio]],Municipios,2,FALSE),"")</f>
        <v/>
      </c>
      <c r="S3460" s="1"/>
      <c r="T3460" s="1"/>
      <c r="U3460" s="1"/>
      <c r="V3460" s="1"/>
      <c r="W3460" s="1"/>
      <c r="Z3460" s="1"/>
    </row>
    <row r="3461" spans="1:26">
      <c r="A3461" s="1"/>
      <c r="B3461" s="1"/>
      <c r="D3461" s="1"/>
      <c r="E3461" s="1"/>
      <c r="F3461" s="1"/>
      <c r="G3461" s="1"/>
      <c r="H3461" s="1"/>
      <c r="I3461" s="1" t="str">
        <f>IFERROR(VLOOKUP(Tabla1[[#This Row],[Tipo de Petición, queja o reclamo, queja o reclamo]],Tipif,2,0),"")</f>
        <v/>
      </c>
      <c r="J3461" s="2" t="str">
        <f>IF(Tabla1[[#This Row],[Fecha Radicado]]="","",IF(Tabla1[[#This Row],[Tipo de Petición, queja o reclamo, queja o reclamo]]="Sin término de respuesta","No aplica",WORKDAY(Tabla1[[#This Row],[Fecha Radicado]],Tabla1[[#This Row],[Plazo]],Festivos)))</f>
        <v/>
      </c>
      <c r="K3461" s="3" t="str">
        <f ca="1">IF(Tabla1[[#This Row],[Estado]]="No Aplica","",IF(Tabla1[[#This Row],[Estado]]="Con respuesta","Gestionado",IFERROR(NETWORKDAYS(TODAY(),Tabla1[[#This Row],[Fecha de Vencimiento]],Festivos),"")))</f>
        <v/>
      </c>
      <c r="L346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61" s="1"/>
      <c r="N3461" s="1"/>
      <c r="O3461" s="1"/>
      <c r="P3461" s="1" t="str">
        <f>_xlfn.IFNA(VLOOKUP(Tabla1[[#This Row],[Departamento]],Departamentos,2,FALSE),"")</f>
        <v/>
      </c>
      <c r="Q3461" s="1"/>
      <c r="R3461" s="1" t="str">
        <f>_xlfn.IFNA(VLOOKUP(Tabla1[[#This Row],[Municipio]],Municipios,2,FALSE),"")</f>
        <v/>
      </c>
      <c r="S3461" s="1"/>
      <c r="T3461" s="1"/>
      <c r="U3461" s="1"/>
      <c r="V3461" s="1"/>
      <c r="W3461" s="1"/>
      <c r="Z3461" s="1"/>
    </row>
    <row r="3462" spans="1:26">
      <c r="A3462" s="1"/>
      <c r="B3462" s="1"/>
      <c r="D3462" s="1"/>
      <c r="E3462" s="1"/>
      <c r="F3462" s="1"/>
      <c r="G3462" s="1"/>
      <c r="H3462" s="1"/>
      <c r="I3462" s="1" t="str">
        <f>IFERROR(VLOOKUP(Tabla1[[#This Row],[Tipo de Petición, queja o reclamo, queja o reclamo]],Tipif,2,0),"")</f>
        <v/>
      </c>
      <c r="J3462" s="2" t="str">
        <f>IF(Tabla1[[#This Row],[Fecha Radicado]]="","",IF(Tabla1[[#This Row],[Tipo de Petición, queja o reclamo, queja o reclamo]]="Sin término de respuesta","No aplica",WORKDAY(Tabla1[[#This Row],[Fecha Radicado]],Tabla1[[#This Row],[Plazo]],Festivos)))</f>
        <v/>
      </c>
      <c r="K3462" s="3" t="str">
        <f ca="1">IF(Tabla1[[#This Row],[Estado]]="No Aplica","",IF(Tabla1[[#This Row],[Estado]]="Con respuesta","Gestionado",IFERROR(NETWORKDAYS(TODAY(),Tabla1[[#This Row],[Fecha de Vencimiento]],Festivos),"")))</f>
        <v/>
      </c>
      <c r="L346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62" s="1"/>
      <c r="N3462" s="1"/>
      <c r="O3462" s="1"/>
      <c r="P3462" s="1" t="str">
        <f>_xlfn.IFNA(VLOOKUP(Tabla1[[#This Row],[Departamento]],Departamentos,2,FALSE),"")</f>
        <v/>
      </c>
      <c r="Q3462" s="1"/>
      <c r="R3462" s="1" t="str">
        <f>_xlfn.IFNA(VLOOKUP(Tabla1[[#This Row],[Municipio]],Municipios,2,FALSE),"")</f>
        <v/>
      </c>
      <c r="S3462" s="1"/>
      <c r="T3462" s="1"/>
      <c r="U3462" s="1"/>
      <c r="V3462" s="1"/>
      <c r="W3462" s="1"/>
      <c r="Z3462" s="1"/>
    </row>
    <row r="3463" spans="1:26">
      <c r="A3463" s="1"/>
      <c r="B3463" s="1"/>
      <c r="D3463" s="1"/>
      <c r="E3463" s="1"/>
      <c r="F3463" s="1"/>
      <c r="G3463" s="1"/>
      <c r="H3463" s="1"/>
      <c r="I3463" s="1" t="str">
        <f>IFERROR(VLOOKUP(Tabla1[[#This Row],[Tipo de Petición, queja o reclamo, queja o reclamo]],Tipif,2,0),"")</f>
        <v/>
      </c>
      <c r="J3463" s="2" t="str">
        <f>IF(Tabla1[[#This Row],[Fecha Radicado]]="","",IF(Tabla1[[#This Row],[Tipo de Petición, queja o reclamo, queja o reclamo]]="Sin término de respuesta","No aplica",WORKDAY(Tabla1[[#This Row],[Fecha Radicado]],Tabla1[[#This Row],[Plazo]],Festivos)))</f>
        <v/>
      </c>
      <c r="K3463" s="3" t="str">
        <f ca="1">IF(Tabla1[[#This Row],[Estado]]="No Aplica","",IF(Tabla1[[#This Row],[Estado]]="Con respuesta","Gestionado",IFERROR(NETWORKDAYS(TODAY(),Tabla1[[#This Row],[Fecha de Vencimiento]],Festivos),"")))</f>
        <v/>
      </c>
      <c r="L346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63" s="1"/>
      <c r="N3463" s="1"/>
      <c r="O3463" s="1"/>
      <c r="P3463" s="1" t="str">
        <f>_xlfn.IFNA(VLOOKUP(Tabla1[[#This Row],[Departamento]],Departamentos,2,FALSE),"")</f>
        <v/>
      </c>
      <c r="Q3463" s="1"/>
      <c r="R3463" s="1" t="str">
        <f>_xlfn.IFNA(VLOOKUP(Tabla1[[#This Row],[Municipio]],Municipios,2,FALSE),"")</f>
        <v/>
      </c>
      <c r="S3463" s="1"/>
      <c r="T3463" s="1"/>
      <c r="U3463" s="1"/>
      <c r="V3463" s="1"/>
      <c r="W3463" s="1"/>
      <c r="Z3463" s="1"/>
    </row>
    <row r="3464" spans="1:26">
      <c r="A3464" s="1"/>
      <c r="B3464" s="1"/>
      <c r="D3464" s="1"/>
      <c r="E3464" s="1"/>
      <c r="F3464" s="1"/>
      <c r="G3464" s="1"/>
      <c r="H3464" s="1"/>
      <c r="I3464" s="1" t="str">
        <f>IFERROR(VLOOKUP(Tabla1[[#This Row],[Tipo de Petición, queja o reclamo, queja o reclamo]],Tipif,2,0),"")</f>
        <v/>
      </c>
      <c r="J3464" s="2" t="str">
        <f>IF(Tabla1[[#This Row],[Fecha Radicado]]="","",IF(Tabla1[[#This Row],[Tipo de Petición, queja o reclamo, queja o reclamo]]="Sin término de respuesta","No aplica",WORKDAY(Tabla1[[#This Row],[Fecha Radicado]],Tabla1[[#This Row],[Plazo]],Festivos)))</f>
        <v/>
      </c>
      <c r="K3464" s="3" t="str">
        <f ca="1">IF(Tabla1[[#This Row],[Estado]]="No Aplica","",IF(Tabla1[[#This Row],[Estado]]="Con respuesta","Gestionado",IFERROR(NETWORKDAYS(TODAY(),Tabla1[[#This Row],[Fecha de Vencimiento]],Festivos),"")))</f>
        <v/>
      </c>
      <c r="L346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64" s="1"/>
      <c r="N3464" s="1"/>
      <c r="O3464" s="1"/>
      <c r="P3464" s="1" t="str">
        <f>_xlfn.IFNA(VLOOKUP(Tabla1[[#This Row],[Departamento]],Departamentos,2,FALSE),"")</f>
        <v/>
      </c>
      <c r="Q3464" s="1"/>
      <c r="R3464" s="1" t="str">
        <f>_xlfn.IFNA(VLOOKUP(Tabla1[[#This Row],[Municipio]],Municipios,2,FALSE),"")</f>
        <v/>
      </c>
      <c r="S3464" s="1"/>
      <c r="T3464" s="1"/>
      <c r="U3464" s="1"/>
      <c r="V3464" s="1"/>
      <c r="W3464" s="1"/>
      <c r="Z3464" s="1"/>
    </row>
    <row r="3465" spans="1:26">
      <c r="A3465" s="1"/>
      <c r="B3465" s="1"/>
      <c r="D3465" s="1"/>
      <c r="E3465" s="1"/>
      <c r="F3465" s="1"/>
      <c r="G3465" s="1"/>
      <c r="H3465" s="1"/>
      <c r="I3465" s="1" t="str">
        <f>IFERROR(VLOOKUP(Tabla1[[#This Row],[Tipo de Petición, queja o reclamo, queja o reclamo]],Tipif,2,0),"")</f>
        <v/>
      </c>
      <c r="J3465" s="2" t="str">
        <f>IF(Tabla1[[#This Row],[Fecha Radicado]]="","",IF(Tabla1[[#This Row],[Tipo de Petición, queja o reclamo, queja o reclamo]]="Sin término de respuesta","No aplica",WORKDAY(Tabla1[[#This Row],[Fecha Radicado]],Tabla1[[#This Row],[Plazo]],Festivos)))</f>
        <v/>
      </c>
      <c r="K3465" s="3" t="str">
        <f ca="1">IF(Tabla1[[#This Row],[Estado]]="No Aplica","",IF(Tabla1[[#This Row],[Estado]]="Con respuesta","Gestionado",IFERROR(NETWORKDAYS(TODAY(),Tabla1[[#This Row],[Fecha de Vencimiento]],Festivos),"")))</f>
        <v/>
      </c>
      <c r="L346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65" s="1"/>
      <c r="N3465" s="1"/>
      <c r="O3465" s="1"/>
      <c r="P3465" s="1" t="str">
        <f>_xlfn.IFNA(VLOOKUP(Tabla1[[#This Row],[Departamento]],Departamentos,2,FALSE),"")</f>
        <v/>
      </c>
      <c r="Q3465" s="1"/>
      <c r="R3465" s="1" t="str">
        <f>_xlfn.IFNA(VLOOKUP(Tabla1[[#This Row],[Municipio]],Municipios,2,FALSE),"")</f>
        <v/>
      </c>
      <c r="S3465" s="1"/>
      <c r="T3465" s="1"/>
      <c r="U3465" s="1"/>
      <c r="V3465" s="1"/>
      <c r="W3465" s="1"/>
      <c r="Z3465" s="1"/>
    </row>
    <row r="3466" spans="1:26">
      <c r="A3466" s="1"/>
      <c r="B3466" s="1"/>
      <c r="D3466" s="1"/>
      <c r="E3466" s="1"/>
      <c r="F3466" s="1"/>
      <c r="G3466" s="1"/>
      <c r="H3466" s="1"/>
      <c r="I3466" s="1" t="str">
        <f>IFERROR(VLOOKUP(Tabla1[[#This Row],[Tipo de Petición, queja o reclamo, queja o reclamo]],Tipif,2,0),"")</f>
        <v/>
      </c>
      <c r="J3466" s="2" t="str">
        <f>IF(Tabla1[[#This Row],[Fecha Radicado]]="","",IF(Tabla1[[#This Row],[Tipo de Petición, queja o reclamo, queja o reclamo]]="Sin término de respuesta","No aplica",WORKDAY(Tabla1[[#This Row],[Fecha Radicado]],Tabla1[[#This Row],[Plazo]],Festivos)))</f>
        <v/>
      </c>
      <c r="K3466" s="3" t="str">
        <f ca="1">IF(Tabla1[[#This Row],[Estado]]="No Aplica","",IF(Tabla1[[#This Row],[Estado]]="Con respuesta","Gestionado",IFERROR(NETWORKDAYS(TODAY(),Tabla1[[#This Row],[Fecha de Vencimiento]],Festivos),"")))</f>
        <v/>
      </c>
      <c r="L346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66" s="1"/>
      <c r="N3466" s="1"/>
      <c r="O3466" s="1"/>
      <c r="P3466" s="1" t="str">
        <f>_xlfn.IFNA(VLOOKUP(Tabla1[[#This Row],[Departamento]],Departamentos,2,FALSE),"")</f>
        <v/>
      </c>
      <c r="Q3466" s="1"/>
      <c r="R3466" s="1" t="str">
        <f>_xlfn.IFNA(VLOOKUP(Tabla1[[#This Row],[Municipio]],Municipios,2,FALSE),"")</f>
        <v/>
      </c>
      <c r="S3466" s="1"/>
      <c r="T3466" s="1"/>
      <c r="U3466" s="1"/>
      <c r="V3466" s="1"/>
      <c r="W3466" s="1"/>
      <c r="Z3466" s="1"/>
    </row>
    <row r="3467" spans="1:26">
      <c r="A3467" s="1"/>
      <c r="B3467" s="1"/>
      <c r="D3467" s="1"/>
      <c r="E3467" s="1"/>
      <c r="F3467" s="1"/>
      <c r="G3467" s="1"/>
      <c r="H3467" s="1"/>
      <c r="I3467" s="1" t="str">
        <f>IFERROR(VLOOKUP(Tabla1[[#This Row],[Tipo de Petición, queja o reclamo, queja o reclamo]],Tipif,2,0),"")</f>
        <v/>
      </c>
      <c r="J3467" s="2" t="str">
        <f>IF(Tabla1[[#This Row],[Fecha Radicado]]="","",IF(Tabla1[[#This Row],[Tipo de Petición, queja o reclamo, queja o reclamo]]="Sin término de respuesta","No aplica",WORKDAY(Tabla1[[#This Row],[Fecha Radicado]],Tabla1[[#This Row],[Plazo]],Festivos)))</f>
        <v/>
      </c>
      <c r="K3467" s="3" t="str">
        <f ca="1">IF(Tabla1[[#This Row],[Estado]]="No Aplica","",IF(Tabla1[[#This Row],[Estado]]="Con respuesta","Gestionado",IFERROR(NETWORKDAYS(TODAY(),Tabla1[[#This Row],[Fecha de Vencimiento]],Festivos),"")))</f>
        <v/>
      </c>
      <c r="L346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67" s="1"/>
      <c r="N3467" s="1"/>
      <c r="O3467" s="1"/>
      <c r="P3467" s="1" t="str">
        <f>_xlfn.IFNA(VLOOKUP(Tabla1[[#This Row],[Departamento]],Departamentos,2,FALSE),"")</f>
        <v/>
      </c>
      <c r="Q3467" s="1"/>
      <c r="R3467" s="1" t="str">
        <f>_xlfn.IFNA(VLOOKUP(Tabla1[[#This Row],[Municipio]],Municipios,2,FALSE),"")</f>
        <v/>
      </c>
      <c r="S3467" s="1"/>
      <c r="T3467" s="1"/>
      <c r="U3467" s="1"/>
      <c r="V3467" s="1"/>
      <c r="W3467" s="1"/>
      <c r="Z3467" s="1"/>
    </row>
    <row r="3468" spans="1:26">
      <c r="A3468" s="1"/>
      <c r="B3468" s="1"/>
      <c r="D3468" s="1"/>
      <c r="E3468" s="1"/>
      <c r="F3468" s="1"/>
      <c r="G3468" s="1"/>
      <c r="H3468" s="1"/>
      <c r="I3468" s="1" t="str">
        <f>IFERROR(VLOOKUP(Tabla1[[#This Row],[Tipo de Petición, queja o reclamo, queja o reclamo]],Tipif,2,0),"")</f>
        <v/>
      </c>
      <c r="J3468" s="2" t="str">
        <f>IF(Tabla1[[#This Row],[Fecha Radicado]]="","",IF(Tabla1[[#This Row],[Tipo de Petición, queja o reclamo, queja o reclamo]]="Sin término de respuesta","No aplica",WORKDAY(Tabla1[[#This Row],[Fecha Radicado]],Tabla1[[#This Row],[Plazo]],Festivos)))</f>
        <v/>
      </c>
      <c r="K3468" s="3" t="str">
        <f ca="1">IF(Tabla1[[#This Row],[Estado]]="No Aplica","",IF(Tabla1[[#This Row],[Estado]]="Con respuesta","Gestionado",IFERROR(NETWORKDAYS(TODAY(),Tabla1[[#This Row],[Fecha de Vencimiento]],Festivos),"")))</f>
        <v/>
      </c>
      <c r="L346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68" s="1"/>
      <c r="N3468" s="1"/>
      <c r="O3468" s="1"/>
      <c r="P3468" s="1" t="str">
        <f>_xlfn.IFNA(VLOOKUP(Tabla1[[#This Row],[Departamento]],Departamentos,2,FALSE),"")</f>
        <v/>
      </c>
      <c r="Q3468" s="1"/>
      <c r="R3468" s="1" t="str">
        <f>_xlfn.IFNA(VLOOKUP(Tabla1[[#This Row],[Municipio]],Municipios,2,FALSE),"")</f>
        <v/>
      </c>
      <c r="S3468" s="1"/>
      <c r="T3468" s="1"/>
      <c r="U3468" s="1"/>
      <c r="V3468" s="1"/>
      <c r="W3468" s="1"/>
      <c r="Z3468" s="1"/>
    </row>
    <row r="3469" spans="1:26">
      <c r="A3469" s="1"/>
      <c r="B3469" s="1"/>
      <c r="D3469" s="1"/>
      <c r="E3469" s="1"/>
      <c r="F3469" s="1"/>
      <c r="G3469" s="1"/>
      <c r="H3469" s="1"/>
      <c r="I3469" s="1" t="str">
        <f>IFERROR(VLOOKUP(Tabla1[[#This Row],[Tipo de Petición, queja o reclamo, queja o reclamo]],Tipif,2,0),"")</f>
        <v/>
      </c>
      <c r="J3469" s="2" t="str">
        <f>IF(Tabla1[[#This Row],[Fecha Radicado]]="","",IF(Tabla1[[#This Row],[Tipo de Petición, queja o reclamo, queja o reclamo]]="Sin término de respuesta","No aplica",WORKDAY(Tabla1[[#This Row],[Fecha Radicado]],Tabla1[[#This Row],[Plazo]],Festivos)))</f>
        <v/>
      </c>
      <c r="K3469" s="3" t="str">
        <f ca="1">IF(Tabla1[[#This Row],[Estado]]="No Aplica","",IF(Tabla1[[#This Row],[Estado]]="Con respuesta","Gestionado",IFERROR(NETWORKDAYS(TODAY(),Tabla1[[#This Row],[Fecha de Vencimiento]],Festivos),"")))</f>
        <v/>
      </c>
      <c r="L346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69" s="1"/>
      <c r="N3469" s="1"/>
      <c r="O3469" s="1"/>
      <c r="P3469" s="1" t="str">
        <f>_xlfn.IFNA(VLOOKUP(Tabla1[[#This Row],[Departamento]],Departamentos,2,FALSE),"")</f>
        <v/>
      </c>
      <c r="Q3469" s="1"/>
      <c r="R3469" s="1" t="str">
        <f>_xlfn.IFNA(VLOOKUP(Tabla1[[#This Row],[Municipio]],Municipios,2,FALSE),"")</f>
        <v/>
      </c>
      <c r="S3469" s="1"/>
      <c r="T3469" s="1"/>
      <c r="U3469" s="1"/>
      <c r="V3469" s="1"/>
      <c r="W3469" s="1"/>
      <c r="Z3469" s="1"/>
    </row>
    <row r="3470" spans="1:26">
      <c r="A3470" s="1"/>
      <c r="B3470" s="1"/>
      <c r="D3470" s="1"/>
      <c r="E3470" s="1"/>
      <c r="F3470" s="1"/>
      <c r="G3470" s="1"/>
      <c r="H3470" s="1"/>
      <c r="I3470" s="1" t="str">
        <f>IFERROR(VLOOKUP(Tabla1[[#This Row],[Tipo de Petición, queja o reclamo, queja o reclamo]],Tipif,2,0),"")</f>
        <v/>
      </c>
      <c r="J3470" s="2" t="str">
        <f>IF(Tabla1[[#This Row],[Fecha Radicado]]="","",IF(Tabla1[[#This Row],[Tipo de Petición, queja o reclamo, queja o reclamo]]="Sin término de respuesta","No aplica",WORKDAY(Tabla1[[#This Row],[Fecha Radicado]],Tabla1[[#This Row],[Plazo]],Festivos)))</f>
        <v/>
      </c>
      <c r="K3470" s="3" t="str">
        <f ca="1">IF(Tabla1[[#This Row],[Estado]]="No Aplica","",IF(Tabla1[[#This Row],[Estado]]="Con respuesta","Gestionado",IFERROR(NETWORKDAYS(TODAY(),Tabla1[[#This Row],[Fecha de Vencimiento]],Festivos),"")))</f>
        <v/>
      </c>
      <c r="L347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70" s="1"/>
      <c r="N3470" s="1"/>
      <c r="O3470" s="1"/>
      <c r="P3470" s="1" t="str">
        <f>_xlfn.IFNA(VLOOKUP(Tabla1[[#This Row],[Departamento]],Departamentos,2,FALSE),"")</f>
        <v/>
      </c>
      <c r="Q3470" s="1"/>
      <c r="R3470" s="1" t="str">
        <f>_xlfn.IFNA(VLOOKUP(Tabla1[[#This Row],[Municipio]],Municipios,2,FALSE),"")</f>
        <v/>
      </c>
      <c r="S3470" s="1"/>
      <c r="T3470" s="1"/>
      <c r="U3470" s="1"/>
      <c r="V3470" s="1"/>
      <c r="W3470" s="1"/>
      <c r="Z3470" s="1"/>
    </row>
    <row r="3471" spans="1:26">
      <c r="A3471" s="1"/>
      <c r="B3471" s="1"/>
      <c r="D3471" s="1"/>
      <c r="E3471" s="1"/>
      <c r="F3471" s="1"/>
      <c r="G3471" s="1"/>
      <c r="H3471" s="1"/>
      <c r="I3471" s="1" t="str">
        <f>IFERROR(VLOOKUP(Tabla1[[#This Row],[Tipo de Petición, queja o reclamo, queja o reclamo]],Tipif,2,0),"")</f>
        <v/>
      </c>
      <c r="J3471" s="2" t="str">
        <f>IF(Tabla1[[#This Row],[Fecha Radicado]]="","",IF(Tabla1[[#This Row],[Tipo de Petición, queja o reclamo, queja o reclamo]]="Sin término de respuesta","No aplica",WORKDAY(Tabla1[[#This Row],[Fecha Radicado]],Tabla1[[#This Row],[Plazo]],Festivos)))</f>
        <v/>
      </c>
      <c r="K3471" s="3" t="str">
        <f ca="1">IF(Tabla1[[#This Row],[Estado]]="No Aplica","",IF(Tabla1[[#This Row],[Estado]]="Con respuesta","Gestionado",IFERROR(NETWORKDAYS(TODAY(),Tabla1[[#This Row],[Fecha de Vencimiento]],Festivos),"")))</f>
        <v/>
      </c>
      <c r="L347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71" s="1"/>
      <c r="N3471" s="1"/>
      <c r="O3471" s="1"/>
      <c r="P3471" s="1" t="str">
        <f>_xlfn.IFNA(VLOOKUP(Tabla1[[#This Row],[Departamento]],Departamentos,2,FALSE),"")</f>
        <v/>
      </c>
      <c r="Q3471" s="1"/>
      <c r="R3471" s="1" t="str">
        <f>_xlfn.IFNA(VLOOKUP(Tabla1[[#This Row],[Municipio]],Municipios,2,FALSE),"")</f>
        <v/>
      </c>
      <c r="S3471" s="1"/>
      <c r="T3471" s="1"/>
      <c r="U3471" s="1"/>
      <c r="V3471" s="1"/>
      <c r="W3471" s="1"/>
      <c r="Z3471" s="1"/>
    </row>
    <row r="3472" spans="1:26">
      <c r="A3472" s="1"/>
      <c r="B3472" s="1"/>
      <c r="D3472" s="1"/>
      <c r="E3472" s="1"/>
      <c r="F3472" s="1"/>
      <c r="G3472" s="1"/>
      <c r="H3472" s="1"/>
      <c r="I3472" s="1" t="str">
        <f>IFERROR(VLOOKUP(Tabla1[[#This Row],[Tipo de Petición, queja o reclamo, queja o reclamo]],Tipif,2,0),"")</f>
        <v/>
      </c>
      <c r="J3472" s="2" t="str">
        <f>IF(Tabla1[[#This Row],[Fecha Radicado]]="","",IF(Tabla1[[#This Row],[Tipo de Petición, queja o reclamo, queja o reclamo]]="Sin término de respuesta","No aplica",WORKDAY(Tabla1[[#This Row],[Fecha Radicado]],Tabla1[[#This Row],[Plazo]],Festivos)))</f>
        <v/>
      </c>
      <c r="K3472" s="3" t="str">
        <f ca="1">IF(Tabla1[[#This Row],[Estado]]="No Aplica","",IF(Tabla1[[#This Row],[Estado]]="Con respuesta","Gestionado",IFERROR(NETWORKDAYS(TODAY(),Tabla1[[#This Row],[Fecha de Vencimiento]],Festivos),"")))</f>
        <v/>
      </c>
      <c r="L347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72" s="1"/>
      <c r="N3472" s="1"/>
      <c r="O3472" s="1"/>
      <c r="P3472" s="1" t="str">
        <f>_xlfn.IFNA(VLOOKUP(Tabla1[[#This Row],[Departamento]],Departamentos,2,FALSE),"")</f>
        <v/>
      </c>
      <c r="Q3472" s="1"/>
      <c r="R3472" s="1" t="str">
        <f>_xlfn.IFNA(VLOOKUP(Tabla1[[#This Row],[Municipio]],Municipios,2,FALSE),"")</f>
        <v/>
      </c>
      <c r="S3472" s="1"/>
      <c r="T3472" s="1"/>
      <c r="U3472" s="1"/>
      <c r="V3472" s="1"/>
      <c r="W3472" s="1"/>
      <c r="Z3472" s="1"/>
    </row>
    <row r="3473" spans="1:26">
      <c r="A3473" s="1"/>
      <c r="B3473" s="1"/>
      <c r="D3473" s="1"/>
      <c r="E3473" s="1"/>
      <c r="F3473" s="1"/>
      <c r="G3473" s="1"/>
      <c r="H3473" s="1"/>
      <c r="I3473" s="1" t="str">
        <f>IFERROR(VLOOKUP(Tabla1[[#This Row],[Tipo de Petición, queja o reclamo, queja o reclamo]],Tipif,2,0),"")</f>
        <v/>
      </c>
      <c r="J3473" s="2" t="str">
        <f>IF(Tabla1[[#This Row],[Fecha Radicado]]="","",IF(Tabla1[[#This Row],[Tipo de Petición, queja o reclamo, queja o reclamo]]="Sin término de respuesta","No aplica",WORKDAY(Tabla1[[#This Row],[Fecha Radicado]],Tabla1[[#This Row],[Plazo]],Festivos)))</f>
        <v/>
      </c>
      <c r="K3473" s="3" t="str">
        <f ca="1">IF(Tabla1[[#This Row],[Estado]]="No Aplica","",IF(Tabla1[[#This Row],[Estado]]="Con respuesta","Gestionado",IFERROR(NETWORKDAYS(TODAY(),Tabla1[[#This Row],[Fecha de Vencimiento]],Festivos),"")))</f>
        <v/>
      </c>
      <c r="L347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73" s="1"/>
      <c r="N3473" s="1"/>
      <c r="O3473" s="1"/>
      <c r="P3473" s="1" t="str">
        <f>_xlfn.IFNA(VLOOKUP(Tabla1[[#This Row],[Departamento]],Departamentos,2,FALSE),"")</f>
        <v/>
      </c>
      <c r="Q3473" s="1"/>
      <c r="R3473" s="1" t="str">
        <f>_xlfn.IFNA(VLOOKUP(Tabla1[[#This Row],[Municipio]],Municipios,2,FALSE),"")</f>
        <v/>
      </c>
      <c r="S3473" s="1"/>
      <c r="T3473" s="1"/>
      <c r="U3473" s="1"/>
      <c r="V3473" s="1"/>
      <c r="W3473" s="1"/>
      <c r="Z3473" s="1"/>
    </row>
    <row r="3474" spans="1:26">
      <c r="A3474" s="1"/>
      <c r="B3474" s="1"/>
      <c r="D3474" s="1"/>
      <c r="E3474" s="1"/>
      <c r="F3474" s="1"/>
      <c r="G3474" s="1"/>
      <c r="H3474" s="1"/>
      <c r="I3474" s="1" t="str">
        <f>IFERROR(VLOOKUP(Tabla1[[#This Row],[Tipo de Petición, queja o reclamo, queja o reclamo]],Tipif,2,0),"")</f>
        <v/>
      </c>
      <c r="J3474" s="2" t="str">
        <f>IF(Tabla1[[#This Row],[Fecha Radicado]]="","",IF(Tabla1[[#This Row],[Tipo de Petición, queja o reclamo, queja o reclamo]]="Sin término de respuesta","No aplica",WORKDAY(Tabla1[[#This Row],[Fecha Radicado]],Tabla1[[#This Row],[Plazo]],Festivos)))</f>
        <v/>
      </c>
      <c r="K3474" s="3" t="str">
        <f ca="1">IF(Tabla1[[#This Row],[Estado]]="No Aplica","",IF(Tabla1[[#This Row],[Estado]]="Con respuesta","Gestionado",IFERROR(NETWORKDAYS(TODAY(),Tabla1[[#This Row],[Fecha de Vencimiento]],Festivos),"")))</f>
        <v/>
      </c>
      <c r="L347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74" s="1"/>
      <c r="N3474" s="1"/>
      <c r="O3474" s="1"/>
      <c r="P3474" s="1" t="str">
        <f>_xlfn.IFNA(VLOOKUP(Tabla1[[#This Row],[Departamento]],Departamentos,2,FALSE),"")</f>
        <v/>
      </c>
      <c r="Q3474" s="1"/>
      <c r="R3474" s="1" t="str">
        <f>_xlfn.IFNA(VLOOKUP(Tabla1[[#This Row],[Municipio]],Municipios,2,FALSE),"")</f>
        <v/>
      </c>
      <c r="S3474" s="1"/>
      <c r="T3474" s="1"/>
      <c r="U3474" s="1"/>
      <c r="V3474" s="1"/>
      <c r="W3474" s="1"/>
      <c r="Z3474" s="1"/>
    </row>
    <row r="3475" spans="1:26">
      <c r="A3475" s="1"/>
      <c r="B3475" s="1"/>
      <c r="D3475" s="1"/>
      <c r="E3475" s="1"/>
      <c r="F3475" s="1"/>
      <c r="G3475" s="1"/>
      <c r="H3475" s="1"/>
      <c r="I3475" s="1" t="str">
        <f>IFERROR(VLOOKUP(Tabla1[[#This Row],[Tipo de Petición, queja o reclamo, queja o reclamo]],Tipif,2,0),"")</f>
        <v/>
      </c>
      <c r="J3475" s="2" t="str">
        <f>IF(Tabla1[[#This Row],[Fecha Radicado]]="","",IF(Tabla1[[#This Row],[Tipo de Petición, queja o reclamo, queja o reclamo]]="Sin término de respuesta","No aplica",WORKDAY(Tabla1[[#This Row],[Fecha Radicado]],Tabla1[[#This Row],[Plazo]],Festivos)))</f>
        <v/>
      </c>
      <c r="K3475" s="3" t="str">
        <f ca="1">IF(Tabla1[[#This Row],[Estado]]="No Aplica","",IF(Tabla1[[#This Row],[Estado]]="Con respuesta","Gestionado",IFERROR(NETWORKDAYS(TODAY(),Tabla1[[#This Row],[Fecha de Vencimiento]],Festivos),"")))</f>
        <v/>
      </c>
      <c r="L347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75" s="1"/>
      <c r="N3475" s="1"/>
      <c r="O3475" s="1"/>
      <c r="P3475" s="1" t="str">
        <f>_xlfn.IFNA(VLOOKUP(Tabla1[[#This Row],[Departamento]],Departamentos,2,FALSE),"")</f>
        <v/>
      </c>
      <c r="Q3475" s="1"/>
      <c r="R3475" s="1" t="str">
        <f>_xlfn.IFNA(VLOOKUP(Tabla1[[#This Row],[Municipio]],Municipios,2,FALSE),"")</f>
        <v/>
      </c>
      <c r="S3475" s="1"/>
      <c r="T3475" s="1"/>
      <c r="U3475" s="1"/>
      <c r="V3475" s="1"/>
      <c r="W3475" s="1"/>
      <c r="Z3475" s="1"/>
    </row>
    <row r="3476" spans="1:26">
      <c r="A3476" s="1"/>
      <c r="B3476" s="1"/>
      <c r="D3476" s="1"/>
      <c r="E3476" s="1"/>
      <c r="F3476" s="1"/>
      <c r="G3476" s="1"/>
      <c r="H3476" s="1"/>
      <c r="I3476" s="1" t="str">
        <f>IFERROR(VLOOKUP(Tabla1[[#This Row],[Tipo de Petición, queja o reclamo, queja o reclamo]],Tipif,2,0),"")</f>
        <v/>
      </c>
      <c r="J3476" s="2" t="str">
        <f>IF(Tabla1[[#This Row],[Fecha Radicado]]="","",IF(Tabla1[[#This Row],[Tipo de Petición, queja o reclamo, queja o reclamo]]="Sin término de respuesta","No aplica",WORKDAY(Tabla1[[#This Row],[Fecha Radicado]],Tabla1[[#This Row],[Plazo]],Festivos)))</f>
        <v/>
      </c>
      <c r="K3476" s="3" t="str">
        <f ca="1">IF(Tabla1[[#This Row],[Estado]]="No Aplica","",IF(Tabla1[[#This Row],[Estado]]="Con respuesta","Gestionado",IFERROR(NETWORKDAYS(TODAY(),Tabla1[[#This Row],[Fecha de Vencimiento]],Festivos),"")))</f>
        <v/>
      </c>
      <c r="L347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76" s="1"/>
      <c r="N3476" s="1"/>
      <c r="O3476" s="1"/>
      <c r="P3476" s="1" t="str">
        <f>_xlfn.IFNA(VLOOKUP(Tabla1[[#This Row],[Departamento]],Departamentos,2,FALSE),"")</f>
        <v/>
      </c>
      <c r="Q3476" s="1"/>
      <c r="R3476" s="1" t="str">
        <f>_xlfn.IFNA(VLOOKUP(Tabla1[[#This Row],[Municipio]],Municipios,2,FALSE),"")</f>
        <v/>
      </c>
      <c r="S3476" s="1"/>
      <c r="T3476" s="1"/>
      <c r="U3476" s="1"/>
      <c r="V3476" s="1"/>
      <c r="W3476" s="1"/>
      <c r="Z3476" s="1"/>
    </row>
    <row r="3477" spans="1:26">
      <c r="A3477" s="1"/>
      <c r="B3477" s="1"/>
      <c r="D3477" s="1"/>
      <c r="E3477" s="1"/>
      <c r="F3477" s="1"/>
      <c r="G3477" s="1"/>
      <c r="H3477" s="1"/>
      <c r="I3477" s="1" t="str">
        <f>IFERROR(VLOOKUP(Tabla1[[#This Row],[Tipo de Petición, queja o reclamo, queja o reclamo]],Tipif,2,0),"")</f>
        <v/>
      </c>
      <c r="J3477" s="2" t="str">
        <f>IF(Tabla1[[#This Row],[Fecha Radicado]]="","",IF(Tabla1[[#This Row],[Tipo de Petición, queja o reclamo, queja o reclamo]]="Sin término de respuesta","No aplica",WORKDAY(Tabla1[[#This Row],[Fecha Radicado]],Tabla1[[#This Row],[Plazo]],Festivos)))</f>
        <v/>
      </c>
      <c r="K3477" s="3" t="str">
        <f ca="1">IF(Tabla1[[#This Row],[Estado]]="No Aplica","",IF(Tabla1[[#This Row],[Estado]]="Con respuesta","Gestionado",IFERROR(NETWORKDAYS(TODAY(),Tabla1[[#This Row],[Fecha de Vencimiento]],Festivos),"")))</f>
        <v/>
      </c>
      <c r="L347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77" s="1"/>
      <c r="N3477" s="1"/>
      <c r="O3477" s="1"/>
      <c r="P3477" s="1" t="str">
        <f>_xlfn.IFNA(VLOOKUP(Tabla1[[#This Row],[Departamento]],Departamentos,2,FALSE),"")</f>
        <v/>
      </c>
      <c r="Q3477" s="1"/>
      <c r="R3477" s="1" t="str">
        <f>_xlfn.IFNA(VLOOKUP(Tabla1[[#This Row],[Municipio]],Municipios,2,FALSE),"")</f>
        <v/>
      </c>
      <c r="S3477" s="1"/>
      <c r="T3477" s="1"/>
      <c r="U3477" s="1"/>
      <c r="V3477" s="1"/>
      <c r="W3477" s="1"/>
      <c r="Z3477" s="1"/>
    </row>
    <row r="3478" spans="1:26">
      <c r="A3478" s="1"/>
      <c r="B3478" s="1"/>
      <c r="D3478" s="1"/>
      <c r="E3478" s="1"/>
      <c r="F3478" s="1"/>
      <c r="G3478" s="1"/>
      <c r="H3478" s="1"/>
      <c r="I3478" s="1" t="str">
        <f>IFERROR(VLOOKUP(Tabla1[[#This Row],[Tipo de Petición, queja o reclamo, queja o reclamo]],Tipif,2,0),"")</f>
        <v/>
      </c>
      <c r="J3478" s="2" t="str">
        <f>IF(Tabla1[[#This Row],[Fecha Radicado]]="","",IF(Tabla1[[#This Row],[Tipo de Petición, queja o reclamo, queja o reclamo]]="Sin término de respuesta","No aplica",WORKDAY(Tabla1[[#This Row],[Fecha Radicado]],Tabla1[[#This Row],[Plazo]],Festivos)))</f>
        <v/>
      </c>
      <c r="K3478" s="3" t="str">
        <f ca="1">IF(Tabla1[[#This Row],[Estado]]="No Aplica","",IF(Tabla1[[#This Row],[Estado]]="Con respuesta","Gestionado",IFERROR(NETWORKDAYS(TODAY(),Tabla1[[#This Row],[Fecha de Vencimiento]],Festivos),"")))</f>
        <v/>
      </c>
      <c r="L347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78" s="1"/>
      <c r="N3478" s="1"/>
      <c r="O3478" s="1"/>
      <c r="P3478" s="1" t="str">
        <f>_xlfn.IFNA(VLOOKUP(Tabla1[[#This Row],[Departamento]],Departamentos,2,FALSE),"")</f>
        <v/>
      </c>
      <c r="Q3478" s="1"/>
      <c r="R3478" s="1" t="str">
        <f>_xlfn.IFNA(VLOOKUP(Tabla1[[#This Row],[Municipio]],Municipios,2,FALSE),"")</f>
        <v/>
      </c>
      <c r="S3478" s="1"/>
      <c r="T3478" s="1"/>
      <c r="U3478" s="1"/>
      <c r="V3478" s="1"/>
      <c r="W3478" s="1"/>
      <c r="Z3478" s="1"/>
    </row>
    <row r="3479" spans="1:26">
      <c r="A3479" s="1"/>
      <c r="B3479" s="1"/>
      <c r="D3479" s="1"/>
      <c r="E3479" s="1"/>
      <c r="F3479" s="1"/>
      <c r="G3479" s="1"/>
      <c r="H3479" s="1"/>
      <c r="I3479" s="1" t="str">
        <f>IFERROR(VLOOKUP(Tabla1[[#This Row],[Tipo de Petición, queja o reclamo, queja o reclamo]],Tipif,2,0),"")</f>
        <v/>
      </c>
      <c r="J3479" s="2" t="str">
        <f>IF(Tabla1[[#This Row],[Fecha Radicado]]="","",IF(Tabla1[[#This Row],[Tipo de Petición, queja o reclamo, queja o reclamo]]="Sin término de respuesta","No aplica",WORKDAY(Tabla1[[#This Row],[Fecha Radicado]],Tabla1[[#This Row],[Plazo]],Festivos)))</f>
        <v/>
      </c>
      <c r="K3479" s="3" t="str">
        <f ca="1">IF(Tabla1[[#This Row],[Estado]]="No Aplica","",IF(Tabla1[[#This Row],[Estado]]="Con respuesta","Gestionado",IFERROR(NETWORKDAYS(TODAY(),Tabla1[[#This Row],[Fecha de Vencimiento]],Festivos),"")))</f>
        <v/>
      </c>
      <c r="L347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79" s="1"/>
      <c r="N3479" s="1"/>
      <c r="O3479" s="1"/>
      <c r="P3479" s="1" t="str">
        <f>_xlfn.IFNA(VLOOKUP(Tabla1[[#This Row],[Departamento]],Departamentos,2,FALSE),"")</f>
        <v/>
      </c>
      <c r="Q3479" s="1"/>
      <c r="R3479" s="1" t="str">
        <f>_xlfn.IFNA(VLOOKUP(Tabla1[[#This Row],[Municipio]],Municipios,2,FALSE),"")</f>
        <v/>
      </c>
      <c r="S3479" s="1"/>
      <c r="T3479" s="1"/>
      <c r="U3479" s="1"/>
      <c r="V3479" s="1"/>
      <c r="W3479" s="1"/>
      <c r="Z3479" s="1"/>
    </row>
    <row r="3480" spans="1:26">
      <c r="A3480" s="1"/>
      <c r="B3480" s="1"/>
      <c r="D3480" s="1"/>
      <c r="E3480" s="1"/>
      <c r="F3480" s="1"/>
      <c r="G3480" s="1"/>
      <c r="H3480" s="1"/>
      <c r="I3480" s="1" t="str">
        <f>IFERROR(VLOOKUP(Tabla1[[#This Row],[Tipo de Petición, queja o reclamo, queja o reclamo]],Tipif,2,0),"")</f>
        <v/>
      </c>
      <c r="J3480" s="2" t="str">
        <f>IF(Tabla1[[#This Row],[Fecha Radicado]]="","",IF(Tabla1[[#This Row],[Tipo de Petición, queja o reclamo, queja o reclamo]]="Sin término de respuesta","No aplica",WORKDAY(Tabla1[[#This Row],[Fecha Radicado]],Tabla1[[#This Row],[Plazo]],Festivos)))</f>
        <v/>
      </c>
      <c r="K3480" s="3" t="str">
        <f ca="1">IF(Tabla1[[#This Row],[Estado]]="No Aplica","",IF(Tabla1[[#This Row],[Estado]]="Con respuesta","Gestionado",IFERROR(NETWORKDAYS(TODAY(),Tabla1[[#This Row],[Fecha de Vencimiento]],Festivos),"")))</f>
        <v/>
      </c>
      <c r="L348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80" s="1"/>
      <c r="N3480" s="1"/>
      <c r="O3480" s="1"/>
      <c r="P3480" s="1" t="str">
        <f>_xlfn.IFNA(VLOOKUP(Tabla1[[#This Row],[Departamento]],Departamentos,2,FALSE),"")</f>
        <v/>
      </c>
      <c r="Q3480" s="1"/>
      <c r="R3480" s="1" t="str">
        <f>_xlfn.IFNA(VLOOKUP(Tabla1[[#This Row],[Municipio]],Municipios,2,FALSE),"")</f>
        <v/>
      </c>
      <c r="S3480" s="1"/>
      <c r="T3480" s="1"/>
      <c r="U3480" s="1"/>
      <c r="V3480" s="1"/>
      <c r="W3480" s="1"/>
      <c r="Z3480" s="1"/>
    </row>
    <row r="3481" spans="1:26">
      <c r="A3481" s="1"/>
      <c r="B3481" s="1"/>
      <c r="D3481" s="1"/>
      <c r="E3481" s="1"/>
      <c r="F3481" s="1"/>
      <c r="G3481" s="1"/>
      <c r="H3481" s="1"/>
      <c r="I3481" s="1" t="str">
        <f>IFERROR(VLOOKUP(Tabla1[[#This Row],[Tipo de Petición, queja o reclamo, queja o reclamo]],Tipif,2,0),"")</f>
        <v/>
      </c>
      <c r="J3481" s="2" t="str">
        <f>IF(Tabla1[[#This Row],[Fecha Radicado]]="","",IF(Tabla1[[#This Row],[Tipo de Petición, queja o reclamo, queja o reclamo]]="Sin término de respuesta","No aplica",WORKDAY(Tabla1[[#This Row],[Fecha Radicado]],Tabla1[[#This Row],[Plazo]],Festivos)))</f>
        <v/>
      </c>
      <c r="K3481" s="3" t="str">
        <f ca="1">IF(Tabla1[[#This Row],[Estado]]="No Aplica","",IF(Tabla1[[#This Row],[Estado]]="Con respuesta","Gestionado",IFERROR(NETWORKDAYS(TODAY(),Tabla1[[#This Row],[Fecha de Vencimiento]],Festivos),"")))</f>
        <v/>
      </c>
      <c r="L348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81" s="1"/>
      <c r="N3481" s="1"/>
      <c r="O3481" s="1"/>
      <c r="P3481" s="1" t="str">
        <f>_xlfn.IFNA(VLOOKUP(Tabla1[[#This Row],[Departamento]],Departamentos,2,FALSE),"")</f>
        <v/>
      </c>
      <c r="Q3481" s="1"/>
      <c r="R3481" s="1" t="str">
        <f>_xlfn.IFNA(VLOOKUP(Tabla1[[#This Row],[Municipio]],Municipios,2,FALSE),"")</f>
        <v/>
      </c>
      <c r="S3481" s="1"/>
      <c r="T3481" s="1"/>
      <c r="U3481" s="1"/>
      <c r="V3481" s="1"/>
      <c r="W3481" s="1"/>
      <c r="Z3481" s="1"/>
    </row>
    <row r="3482" spans="1:26">
      <c r="A3482" s="1"/>
      <c r="B3482" s="1"/>
      <c r="D3482" s="1"/>
      <c r="E3482" s="1"/>
      <c r="F3482" s="1"/>
      <c r="G3482" s="1"/>
      <c r="H3482" s="1"/>
      <c r="I3482" s="1" t="str">
        <f>IFERROR(VLOOKUP(Tabla1[[#This Row],[Tipo de Petición, queja o reclamo, queja o reclamo]],Tipif,2,0),"")</f>
        <v/>
      </c>
      <c r="J3482" s="2" t="str">
        <f>IF(Tabla1[[#This Row],[Fecha Radicado]]="","",IF(Tabla1[[#This Row],[Tipo de Petición, queja o reclamo, queja o reclamo]]="Sin término de respuesta","No aplica",WORKDAY(Tabla1[[#This Row],[Fecha Radicado]],Tabla1[[#This Row],[Plazo]],Festivos)))</f>
        <v/>
      </c>
      <c r="K3482" s="3" t="str">
        <f ca="1">IF(Tabla1[[#This Row],[Estado]]="No Aplica","",IF(Tabla1[[#This Row],[Estado]]="Con respuesta","Gestionado",IFERROR(NETWORKDAYS(TODAY(),Tabla1[[#This Row],[Fecha de Vencimiento]],Festivos),"")))</f>
        <v/>
      </c>
      <c r="L348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82" s="1"/>
      <c r="N3482" s="1"/>
      <c r="O3482" s="1"/>
      <c r="P3482" s="1" t="str">
        <f>_xlfn.IFNA(VLOOKUP(Tabla1[[#This Row],[Departamento]],Departamentos,2,FALSE),"")</f>
        <v/>
      </c>
      <c r="Q3482" s="1"/>
      <c r="R3482" s="1" t="str">
        <f>_xlfn.IFNA(VLOOKUP(Tabla1[[#This Row],[Municipio]],Municipios,2,FALSE),"")</f>
        <v/>
      </c>
      <c r="S3482" s="1"/>
      <c r="T3482" s="1"/>
      <c r="U3482" s="1"/>
      <c r="V3482" s="1"/>
      <c r="W3482" s="1"/>
      <c r="Z3482" s="1"/>
    </row>
    <row r="3483" spans="1:26">
      <c r="A3483" s="1"/>
      <c r="B3483" s="1"/>
      <c r="D3483" s="1"/>
      <c r="E3483" s="1"/>
      <c r="F3483" s="1"/>
      <c r="G3483" s="1"/>
      <c r="H3483" s="1"/>
      <c r="I3483" s="1" t="str">
        <f>IFERROR(VLOOKUP(Tabla1[[#This Row],[Tipo de Petición, queja o reclamo, queja o reclamo]],Tipif,2,0),"")</f>
        <v/>
      </c>
      <c r="J3483" s="2" t="str">
        <f>IF(Tabla1[[#This Row],[Fecha Radicado]]="","",IF(Tabla1[[#This Row],[Tipo de Petición, queja o reclamo, queja o reclamo]]="Sin término de respuesta","No aplica",WORKDAY(Tabla1[[#This Row],[Fecha Radicado]],Tabla1[[#This Row],[Plazo]],Festivos)))</f>
        <v/>
      </c>
      <c r="K3483" s="3" t="str">
        <f ca="1">IF(Tabla1[[#This Row],[Estado]]="No Aplica","",IF(Tabla1[[#This Row],[Estado]]="Con respuesta","Gestionado",IFERROR(NETWORKDAYS(TODAY(),Tabla1[[#This Row],[Fecha de Vencimiento]],Festivos),"")))</f>
        <v/>
      </c>
      <c r="L348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83" s="1"/>
      <c r="N3483" s="1"/>
      <c r="O3483" s="1"/>
      <c r="P3483" s="1" t="str">
        <f>_xlfn.IFNA(VLOOKUP(Tabla1[[#This Row],[Departamento]],Departamentos,2,FALSE),"")</f>
        <v/>
      </c>
      <c r="Q3483" s="1"/>
      <c r="R3483" s="1" t="str">
        <f>_xlfn.IFNA(VLOOKUP(Tabla1[[#This Row],[Municipio]],Municipios,2,FALSE),"")</f>
        <v/>
      </c>
      <c r="S3483" s="1"/>
      <c r="T3483" s="1"/>
      <c r="U3483" s="1"/>
      <c r="V3483" s="1"/>
      <c r="W3483" s="1"/>
      <c r="Z3483" s="1"/>
    </row>
    <row r="3484" spans="1:26">
      <c r="A3484" s="1"/>
      <c r="B3484" s="1"/>
      <c r="D3484" s="1"/>
      <c r="E3484" s="1"/>
      <c r="F3484" s="1"/>
      <c r="G3484" s="1"/>
      <c r="H3484" s="1"/>
      <c r="I3484" s="1" t="str">
        <f>IFERROR(VLOOKUP(Tabla1[[#This Row],[Tipo de Petición, queja o reclamo, queja o reclamo]],Tipif,2,0),"")</f>
        <v/>
      </c>
      <c r="J3484" s="2" t="str">
        <f>IF(Tabla1[[#This Row],[Fecha Radicado]]="","",IF(Tabla1[[#This Row],[Tipo de Petición, queja o reclamo, queja o reclamo]]="Sin término de respuesta","No aplica",WORKDAY(Tabla1[[#This Row],[Fecha Radicado]],Tabla1[[#This Row],[Plazo]],Festivos)))</f>
        <v/>
      </c>
      <c r="K3484" s="3" t="str">
        <f ca="1">IF(Tabla1[[#This Row],[Estado]]="No Aplica","",IF(Tabla1[[#This Row],[Estado]]="Con respuesta","Gestionado",IFERROR(NETWORKDAYS(TODAY(),Tabla1[[#This Row],[Fecha de Vencimiento]],Festivos),"")))</f>
        <v/>
      </c>
      <c r="L348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84" s="1"/>
      <c r="N3484" s="1"/>
      <c r="O3484" s="1"/>
      <c r="P3484" s="1" t="str">
        <f>_xlfn.IFNA(VLOOKUP(Tabla1[[#This Row],[Departamento]],Departamentos,2,FALSE),"")</f>
        <v/>
      </c>
      <c r="Q3484" s="1"/>
      <c r="R3484" s="1" t="str">
        <f>_xlfn.IFNA(VLOOKUP(Tabla1[[#This Row],[Municipio]],Municipios,2,FALSE),"")</f>
        <v/>
      </c>
      <c r="S3484" s="1"/>
      <c r="T3484" s="1"/>
      <c r="U3484" s="1"/>
      <c r="V3484" s="1"/>
      <c r="W3484" s="1"/>
      <c r="Z3484" s="1"/>
    </row>
    <row r="3485" spans="1:26">
      <c r="A3485" s="1"/>
      <c r="B3485" s="1"/>
      <c r="D3485" s="1"/>
      <c r="E3485" s="1"/>
      <c r="F3485" s="1"/>
      <c r="G3485" s="1"/>
      <c r="H3485" s="1"/>
      <c r="I3485" s="1" t="str">
        <f>IFERROR(VLOOKUP(Tabla1[[#This Row],[Tipo de Petición, queja o reclamo, queja o reclamo]],Tipif,2,0),"")</f>
        <v/>
      </c>
      <c r="J3485" s="2" t="str">
        <f>IF(Tabla1[[#This Row],[Fecha Radicado]]="","",IF(Tabla1[[#This Row],[Tipo de Petición, queja o reclamo, queja o reclamo]]="Sin término de respuesta","No aplica",WORKDAY(Tabla1[[#This Row],[Fecha Radicado]],Tabla1[[#This Row],[Plazo]],Festivos)))</f>
        <v/>
      </c>
      <c r="K3485" s="3" t="str">
        <f ca="1">IF(Tabla1[[#This Row],[Estado]]="No Aplica","",IF(Tabla1[[#This Row],[Estado]]="Con respuesta","Gestionado",IFERROR(NETWORKDAYS(TODAY(),Tabla1[[#This Row],[Fecha de Vencimiento]],Festivos),"")))</f>
        <v/>
      </c>
      <c r="L348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85" s="1"/>
      <c r="N3485" s="1"/>
      <c r="O3485" s="1"/>
      <c r="P3485" s="1" t="str">
        <f>_xlfn.IFNA(VLOOKUP(Tabla1[[#This Row],[Departamento]],Departamentos,2,FALSE),"")</f>
        <v/>
      </c>
      <c r="Q3485" s="1"/>
      <c r="R3485" s="1" t="str">
        <f>_xlfn.IFNA(VLOOKUP(Tabla1[[#This Row],[Municipio]],Municipios,2,FALSE),"")</f>
        <v/>
      </c>
      <c r="S3485" s="1"/>
      <c r="T3485" s="1"/>
      <c r="U3485" s="1"/>
      <c r="V3485" s="1"/>
      <c r="W3485" s="1"/>
      <c r="Z3485" s="1"/>
    </row>
    <row r="3486" spans="1:26">
      <c r="A3486" s="1"/>
      <c r="B3486" s="1"/>
      <c r="D3486" s="1"/>
      <c r="E3486" s="1"/>
      <c r="F3486" s="1"/>
      <c r="G3486" s="1"/>
      <c r="H3486" s="1"/>
      <c r="I3486" s="1" t="str">
        <f>IFERROR(VLOOKUP(Tabla1[[#This Row],[Tipo de Petición, queja o reclamo, queja o reclamo]],Tipif,2,0),"")</f>
        <v/>
      </c>
      <c r="J3486" s="2" t="str">
        <f>IF(Tabla1[[#This Row],[Fecha Radicado]]="","",IF(Tabla1[[#This Row],[Tipo de Petición, queja o reclamo, queja o reclamo]]="Sin término de respuesta","No aplica",WORKDAY(Tabla1[[#This Row],[Fecha Radicado]],Tabla1[[#This Row],[Plazo]],Festivos)))</f>
        <v/>
      </c>
      <c r="K3486" s="3" t="str">
        <f ca="1">IF(Tabla1[[#This Row],[Estado]]="No Aplica","",IF(Tabla1[[#This Row],[Estado]]="Con respuesta","Gestionado",IFERROR(NETWORKDAYS(TODAY(),Tabla1[[#This Row],[Fecha de Vencimiento]],Festivos),"")))</f>
        <v/>
      </c>
      <c r="L348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86" s="1"/>
      <c r="N3486" s="1"/>
      <c r="O3486" s="1"/>
      <c r="P3486" s="1" t="str">
        <f>_xlfn.IFNA(VLOOKUP(Tabla1[[#This Row],[Departamento]],Departamentos,2,FALSE),"")</f>
        <v/>
      </c>
      <c r="Q3486" s="1"/>
      <c r="R3486" s="1" t="str">
        <f>_xlfn.IFNA(VLOOKUP(Tabla1[[#This Row],[Municipio]],Municipios,2,FALSE),"")</f>
        <v/>
      </c>
      <c r="S3486" s="1"/>
      <c r="T3486" s="1"/>
      <c r="U3486" s="1"/>
      <c r="V3486" s="1"/>
      <c r="W3486" s="1"/>
      <c r="Z3486" s="1"/>
    </row>
    <row r="3487" spans="1:26">
      <c r="A3487" s="1"/>
      <c r="B3487" s="1"/>
      <c r="D3487" s="1"/>
      <c r="E3487" s="1"/>
      <c r="F3487" s="1"/>
      <c r="G3487" s="1"/>
      <c r="H3487" s="1"/>
      <c r="I3487" s="1" t="str">
        <f>IFERROR(VLOOKUP(Tabla1[[#This Row],[Tipo de Petición, queja o reclamo, queja o reclamo]],Tipif,2,0),"")</f>
        <v/>
      </c>
      <c r="J3487" s="2" t="str">
        <f>IF(Tabla1[[#This Row],[Fecha Radicado]]="","",IF(Tabla1[[#This Row],[Tipo de Petición, queja o reclamo, queja o reclamo]]="Sin término de respuesta","No aplica",WORKDAY(Tabla1[[#This Row],[Fecha Radicado]],Tabla1[[#This Row],[Plazo]],Festivos)))</f>
        <v/>
      </c>
      <c r="K3487" s="3" t="str">
        <f ca="1">IF(Tabla1[[#This Row],[Estado]]="No Aplica","",IF(Tabla1[[#This Row],[Estado]]="Con respuesta","Gestionado",IFERROR(NETWORKDAYS(TODAY(),Tabla1[[#This Row],[Fecha de Vencimiento]],Festivos),"")))</f>
        <v/>
      </c>
      <c r="L348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87" s="1"/>
      <c r="N3487" s="1"/>
      <c r="O3487" s="1"/>
      <c r="P3487" s="1" t="str">
        <f>_xlfn.IFNA(VLOOKUP(Tabla1[[#This Row],[Departamento]],Departamentos,2,FALSE),"")</f>
        <v/>
      </c>
      <c r="Q3487" s="1"/>
      <c r="R3487" s="1" t="str">
        <f>_xlfn.IFNA(VLOOKUP(Tabla1[[#This Row],[Municipio]],Municipios,2,FALSE),"")</f>
        <v/>
      </c>
      <c r="S3487" s="1"/>
      <c r="T3487" s="1"/>
      <c r="U3487" s="1"/>
      <c r="V3487" s="1"/>
      <c r="W3487" s="1"/>
      <c r="Z3487" s="1"/>
    </row>
    <row r="3488" spans="1:26">
      <c r="A3488" s="1"/>
      <c r="B3488" s="1"/>
      <c r="D3488" s="1"/>
      <c r="E3488" s="1"/>
      <c r="F3488" s="1"/>
      <c r="G3488" s="1"/>
      <c r="H3488" s="1"/>
      <c r="I3488" s="1" t="str">
        <f>IFERROR(VLOOKUP(Tabla1[[#This Row],[Tipo de Petición, queja o reclamo, queja o reclamo]],Tipif,2,0),"")</f>
        <v/>
      </c>
      <c r="J3488" s="2" t="str">
        <f>IF(Tabla1[[#This Row],[Fecha Radicado]]="","",IF(Tabla1[[#This Row],[Tipo de Petición, queja o reclamo, queja o reclamo]]="Sin término de respuesta","No aplica",WORKDAY(Tabla1[[#This Row],[Fecha Radicado]],Tabla1[[#This Row],[Plazo]],Festivos)))</f>
        <v/>
      </c>
      <c r="K3488" s="3" t="str">
        <f ca="1">IF(Tabla1[[#This Row],[Estado]]="No Aplica","",IF(Tabla1[[#This Row],[Estado]]="Con respuesta","Gestionado",IFERROR(NETWORKDAYS(TODAY(),Tabla1[[#This Row],[Fecha de Vencimiento]],Festivos),"")))</f>
        <v/>
      </c>
      <c r="L348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88" s="1"/>
      <c r="N3488" s="1"/>
      <c r="O3488" s="1"/>
      <c r="P3488" s="1" t="str">
        <f>_xlfn.IFNA(VLOOKUP(Tabla1[[#This Row],[Departamento]],Departamentos,2,FALSE),"")</f>
        <v/>
      </c>
      <c r="Q3488" s="1"/>
      <c r="R3488" s="1" t="str">
        <f>_xlfn.IFNA(VLOOKUP(Tabla1[[#This Row],[Municipio]],Municipios,2,FALSE),"")</f>
        <v/>
      </c>
      <c r="S3488" s="1"/>
      <c r="T3488" s="1"/>
      <c r="U3488" s="1"/>
      <c r="V3488" s="1"/>
      <c r="W3488" s="1"/>
      <c r="Z3488" s="1"/>
    </row>
    <row r="3489" spans="1:26">
      <c r="A3489" s="1"/>
      <c r="B3489" s="1"/>
      <c r="D3489" s="1"/>
      <c r="E3489" s="1"/>
      <c r="F3489" s="1"/>
      <c r="G3489" s="1"/>
      <c r="H3489" s="1"/>
      <c r="I3489" s="1" t="str">
        <f>IFERROR(VLOOKUP(Tabla1[[#This Row],[Tipo de Petición, queja o reclamo, queja o reclamo]],Tipif,2,0),"")</f>
        <v/>
      </c>
      <c r="J3489" s="2" t="str">
        <f>IF(Tabla1[[#This Row],[Fecha Radicado]]="","",IF(Tabla1[[#This Row],[Tipo de Petición, queja o reclamo, queja o reclamo]]="Sin término de respuesta","No aplica",WORKDAY(Tabla1[[#This Row],[Fecha Radicado]],Tabla1[[#This Row],[Plazo]],Festivos)))</f>
        <v/>
      </c>
      <c r="K3489" s="3" t="str">
        <f ca="1">IF(Tabla1[[#This Row],[Estado]]="No Aplica","",IF(Tabla1[[#This Row],[Estado]]="Con respuesta","Gestionado",IFERROR(NETWORKDAYS(TODAY(),Tabla1[[#This Row],[Fecha de Vencimiento]],Festivos),"")))</f>
        <v/>
      </c>
      <c r="L348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89" s="1"/>
      <c r="N3489" s="1"/>
      <c r="O3489" s="1"/>
      <c r="P3489" s="1" t="str">
        <f>_xlfn.IFNA(VLOOKUP(Tabla1[[#This Row],[Departamento]],Departamentos,2,FALSE),"")</f>
        <v/>
      </c>
      <c r="Q3489" s="1"/>
      <c r="R3489" s="1" t="str">
        <f>_xlfn.IFNA(VLOOKUP(Tabla1[[#This Row],[Municipio]],Municipios,2,FALSE),"")</f>
        <v/>
      </c>
      <c r="S3489" s="1"/>
      <c r="T3489" s="1"/>
      <c r="U3489" s="1"/>
      <c r="V3489" s="1"/>
      <c r="W3489" s="1"/>
      <c r="Z3489" s="1"/>
    </row>
    <row r="3490" spans="1:26">
      <c r="A3490" s="1"/>
      <c r="B3490" s="1"/>
      <c r="D3490" s="1"/>
      <c r="E3490" s="1"/>
      <c r="F3490" s="1"/>
      <c r="G3490" s="1"/>
      <c r="H3490" s="1"/>
      <c r="I3490" s="1" t="str">
        <f>IFERROR(VLOOKUP(Tabla1[[#This Row],[Tipo de Petición, queja o reclamo, queja o reclamo]],Tipif,2,0),"")</f>
        <v/>
      </c>
      <c r="J3490" s="2" t="str">
        <f>IF(Tabla1[[#This Row],[Fecha Radicado]]="","",IF(Tabla1[[#This Row],[Tipo de Petición, queja o reclamo, queja o reclamo]]="Sin término de respuesta","No aplica",WORKDAY(Tabla1[[#This Row],[Fecha Radicado]],Tabla1[[#This Row],[Plazo]],Festivos)))</f>
        <v/>
      </c>
      <c r="K3490" s="3" t="str">
        <f ca="1">IF(Tabla1[[#This Row],[Estado]]="No Aplica","",IF(Tabla1[[#This Row],[Estado]]="Con respuesta","Gestionado",IFERROR(NETWORKDAYS(TODAY(),Tabla1[[#This Row],[Fecha de Vencimiento]],Festivos),"")))</f>
        <v/>
      </c>
      <c r="L349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90" s="1"/>
      <c r="N3490" s="1"/>
      <c r="O3490" s="1"/>
      <c r="P3490" s="1" t="str">
        <f>_xlfn.IFNA(VLOOKUP(Tabla1[[#This Row],[Departamento]],Departamentos,2,FALSE),"")</f>
        <v/>
      </c>
      <c r="Q3490" s="1"/>
      <c r="R3490" s="1" t="str">
        <f>_xlfn.IFNA(VLOOKUP(Tabla1[[#This Row],[Municipio]],Municipios,2,FALSE),"")</f>
        <v/>
      </c>
      <c r="S3490" s="1"/>
      <c r="T3490" s="1"/>
      <c r="U3490" s="1"/>
      <c r="V3490" s="1"/>
      <c r="W3490" s="1"/>
      <c r="Z3490" s="1"/>
    </row>
    <row r="3491" spans="1:26">
      <c r="A3491" s="1"/>
      <c r="B3491" s="1"/>
      <c r="D3491" s="1"/>
      <c r="E3491" s="1"/>
      <c r="F3491" s="1"/>
      <c r="G3491" s="1"/>
      <c r="H3491" s="1"/>
      <c r="I3491" s="1" t="str">
        <f>IFERROR(VLOOKUP(Tabla1[[#This Row],[Tipo de Petición, queja o reclamo, queja o reclamo]],Tipif,2,0),"")</f>
        <v/>
      </c>
      <c r="J3491" s="2" t="str">
        <f>IF(Tabla1[[#This Row],[Fecha Radicado]]="","",IF(Tabla1[[#This Row],[Tipo de Petición, queja o reclamo, queja o reclamo]]="Sin término de respuesta","No aplica",WORKDAY(Tabla1[[#This Row],[Fecha Radicado]],Tabla1[[#This Row],[Plazo]],Festivos)))</f>
        <v/>
      </c>
      <c r="K3491" s="3" t="str">
        <f ca="1">IF(Tabla1[[#This Row],[Estado]]="No Aplica","",IF(Tabla1[[#This Row],[Estado]]="Con respuesta","Gestionado",IFERROR(NETWORKDAYS(TODAY(),Tabla1[[#This Row],[Fecha de Vencimiento]],Festivos),"")))</f>
        <v/>
      </c>
      <c r="L3491"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91" s="1"/>
      <c r="N3491" s="1"/>
      <c r="O3491" s="1"/>
      <c r="P3491" s="1" t="str">
        <f>_xlfn.IFNA(VLOOKUP(Tabla1[[#This Row],[Departamento]],Departamentos,2,FALSE),"")</f>
        <v/>
      </c>
      <c r="Q3491" s="1"/>
      <c r="R3491" s="1" t="str">
        <f>_xlfn.IFNA(VLOOKUP(Tabla1[[#This Row],[Municipio]],Municipios,2,FALSE),"")</f>
        <v/>
      </c>
      <c r="S3491" s="1"/>
      <c r="T3491" s="1"/>
      <c r="U3491" s="1"/>
      <c r="V3491" s="1"/>
      <c r="W3491" s="1"/>
      <c r="Z3491" s="1"/>
    </row>
    <row r="3492" spans="1:26">
      <c r="A3492" s="1"/>
      <c r="B3492" s="1"/>
      <c r="D3492" s="1"/>
      <c r="E3492" s="1"/>
      <c r="F3492" s="1"/>
      <c r="G3492" s="1"/>
      <c r="H3492" s="1"/>
      <c r="I3492" s="1" t="str">
        <f>IFERROR(VLOOKUP(Tabla1[[#This Row],[Tipo de Petición, queja o reclamo, queja o reclamo]],Tipif,2,0),"")</f>
        <v/>
      </c>
      <c r="J3492" s="2" t="str">
        <f>IF(Tabla1[[#This Row],[Fecha Radicado]]="","",IF(Tabla1[[#This Row],[Tipo de Petición, queja o reclamo, queja o reclamo]]="Sin término de respuesta","No aplica",WORKDAY(Tabla1[[#This Row],[Fecha Radicado]],Tabla1[[#This Row],[Plazo]],Festivos)))</f>
        <v/>
      </c>
      <c r="K3492" s="3" t="str">
        <f ca="1">IF(Tabla1[[#This Row],[Estado]]="No Aplica","",IF(Tabla1[[#This Row],[Estado]]="Con respuesta","Gestionado",IFERROR(NETWORKDAYS(TODAY(),Tabla1[[#This Row],[Fecha de Vencimiento]],Festivos),"")))</f>
        <v/>
      </c>
      <c r="L3492"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92" s="1"/>
      <c r="N3492" s="1"/>
      <c r="O3492" s="1"/>
      <c r="P3492" s="1" t="str">
        <f>_xlfn.IFNA(VLOOKUP(Tabla1[[#This Row],[Departamento]],Departamentos,2,FALSE),"")</f>
        <v/>
      </c>
      <c r="Q3492" s="1"/>
      <c r="R3492" s="1" t="str">
        <f>_xlfn.IFNA(VLOOKUP(Tabla1[[#This Row],[Municipio]],Municipios,2,FALSE),"")</f>
        <v/>
      </c>
      <c r="S3492" s="1"/>
      <c r="T3492" s="1"/>
      <c r="U3492" s="1"/>
      <c r="V3492" s="1"/>
      <c r="W3492" s="1"/>
      <c r="Z3492" s="1"/>
    </row>
    <row r="3493" spans="1:26">
      <c r="A3493" s="1"/>
      <c r="B3493" s="1"/>
      <c r="D3493" s="1"/>
      <c r="E3493" s="1"/>
      <c r="F3493" s="1"/>
      <c r="G3493" s="1"/>
      <c r="H3493" s="1"/>
      <c r="I3493" s="1" t="str">
        <f>IFERROR(VLOOKUP(Tabla1[[#This Row],[Tipo de Petición, queja o reclamo, queja o reclamo]],Tipif,2,0),"")</f>
        <v/>
      </c>
      <c r="J3493" s="2" t="str">
        <f>IF(Tabla1[[#This Row],[Fecha Radicado]]="","",IF(Tabla1[[#This Row],[Tipo de Petición, queja o reclamo, queja o reclamo]]="Sin término de respuesta","No aplica",WORKDAY(Tabla1[[#This Row],[Fecha Radicado]],Tabla1[[#This Row],[Plazo]],Festivos)))</f>
        <v/>
      </c>
      <c r="K3493" s="3" t="str">
        <f ca="1">IF(Tabla1[[#This Row],[Estado]]="No Aplica","",IF(Tabla1[[#This Row],[Estado]]="Con respuesta","Gestionado",IFERROR(NETWORKDAYS(TODAY(),Tabla1[[#This Row],[Fecha de Vencimiento]],Festivos),"")))</f>
        <v/>
      </c>
      <c r="L3493"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93" s="1"/>
      <c r="N3493" s="1"/>
      <c r="O3493" s="1"/>
      <c r="P3493" s="1" t="str">
        <f>_xlfn.IFNA(VLOOKUP(Tabla1[[#This Row],[Departamento]],Departamentos,2,FALSE),"")</f>
        <v/>
      </c>
      <c r="Q3493" s="1"/>
      <c r="R3493" s="1" t="str">
        <f>_xlfn.IFNA(VLOOKUP(Tabla1[[#This Row],[Municipio]],Municipios,2,FALSE),"")</f>
        <v/>
      </c>
      <c r="S3493" s="1"/>
      <c r="T3493" s="1"/>
      <c r="U3493" s="1"/>
      <c r="V3493" s="1"/>
      <c r="W3493" s="1"/>
      <c r="Z3493" s="1"/>
    </row>
    <row r="3494" spans="1:26">
      <c r="A3494" s="1"/>
      <c r="B3494" s="1"/>
      <c r="D3494" s="1"/>
      <c r="E3494" s="1"/>
      <c r="F3494" s="1"/>
      <c r="G3494" s="1"/>
      <c r="H3494" s="1"/>
      <c r="I3494" s="1" t="str">
        <f>IFERROR(VLOOKUP(Tabla1[[#This Row],[Tipo de Petición, queja o reclamo, queja o reclamo]],Tipif,2,0),"")</f>
        <v/>
      </c>
      <c r="J3494" s="2" t="str">
        <f>IF(Tabla1[[#This Row],[Fecha Radicado]]="","",IF(Tabla1[[#This Row],[Tipo de Petición, queja o reclamo, queja o reclamo]]="Sin término de respuesta","No aplica",WORKDAY(Tabla1[[#This Row],[Fecha Radicado]],Tabla1[[#This Row],[Plazo]],Festivos)))</f>
        <v/>
      </c>
      <c r="K3494" s="3" t="str">
        <f ca="1">IF(Tabla1[[#This Row],[Estado]]="No Aplica","",IF(Tabla1[[#This Row],[Estado]]="Con respuesta","Gestionado",IFERROR(NETWORKDAYS(TODAY(),Tabla1[[#This Row],[Fecha de Vencimiento]],Festivos),"")))</f>
        <v/>
      </c>
      <c r="L3494"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94" s="1"/>
      <c r="N3494" s="1"/>
      <c r="O3494" s="1"/>
      <c r="P3494" s="1" t="str">
        <f>_xlfn.IFNA(VLOOKUP(Tabla1[[#This Row],[Departamento]],Departamentos,2,FALSE),"")</f>
        <v/>
      </c>
      <c r="Q3494" s="1"/>
      <c r="R3494" s="1" t="str">
        <f>_xlfn.IFNA(VLOOKUP(Tabla1[[#This Row],[Municipio]],Municipios,2,FALSE),"")</f>
        <v/>
      </c>
      <c r="S3494" s="1"/>
      <c r="T3494" s="1"/>
      <c r="U3494" s="1"/>
      <c r="V3494" s="1"/>
      <c r="W3494" s="1"/>
      <c r="Z3494" s="1"/>
    </row>
    <row r="3495" spans="1:26">
      <c r="A3495" s="1"/>
      <c r="B3495" s="1"/>
      <c r="D3495" s="1"/>
      <c r="E3495" s="1"/>
      <c r="F3495" s="1"/>
      <c r="G3495" s="1"/>
      <c r="H3495" s="1"/>
      <c r="I3495" s="1" t="str">
        <f>IFERROR(VLOOKUP(Tabla1[[#This Row],[Tipo de Petición, queja o reclamo, queja o reclamo]],Tipif,2,0),"")</f>
        <v/>
      </c>
      <c r="J3495" s="2" t="str">
        <f>IF(Tabla1[[#This Row],[Fecha Radicado]]="","",IF(Tabla1[[#This Row],[Tipo de Petición, queja o reclamo, queja o reclamo]]="Sin término de respuesta","No aplica",WORKDAY(Tabla1[[#This Row],[Fecha Radicado]],Tabla1[[#This Row],[Plazo]],Festivos)))</f>
        <v/>
      </c>
      <c r="K3495" s="3" t="str">
        <f ca="1">IF(Tabla1[[#This Row],[Estado]]="No Aplica","",IF(Tabla1[[#This Row],[Estado]]="Con respuesta","Gestionado",IFERROR(NETWORKDAYS(TODAY(),Tabla1[[#This Row],[Fecha de Vencimiento]],Festivos),"")))</f>
        <v/>
      </c>
      <c r="L3495"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95" s="1"/>
      <c r="N3495" s="1"/>
      <c r="O3495" s="1"/>
      <c r="P3495" s="1" t="str">
        <f>_xlfn.IFNA(VLOOKUP(Tabla1[[#This Row],[Departamento]],Departamentos,2,FALSE),"")</f>
        <v/>
      </c>
      <c r="Q3495" s="1"/>
      <c r="R3495" s="1" t="str">
        <f>_xlfn.IFNA(VLOOKUP(Tabla1[[#This Row],[Municipio]],Municipios,2,FALSE),"")</f>
        <v/>
      </c>
      <c r="S3495" s="1"/>
      <c r="T3495" s="1"/>
      <c r="U3495" s="1"/>
      <c r="V3495" s="1"/>
      <c r="W3495" s="1"/>
      <c r="Z3495" s="1"/>
    </row>
    <row r="3496" spans="1:26">
      <c r="A3496" s="1"/>
      <c r="B3496" s="1"/>
      <c r="D3496" s="1"/>
      <c r="E3496" s="1"/>
      <c r="F3496" s="1"/>
      <c r="G3496" s="1"/>
      <c r="H3496" s="1"/>
      <c r="I3496" s="1" t="str">
        <f>IFERROR(VLOOKUP(Tabla1[[#This Row],[Tipo de Petición, queja o reclamo, queja o reclamo]],Tipif,2,0),"")</f>
        <v/>
      </c>
      <c r="J3496" s="2" t="str">
        <f>IF(Tabla1[[#This Row],[Fecha Radicado]]="","",IF(Tabla1[[#This Row],[Tipo de Petición, queja o reclamo, queja o reclamo]]="Sin término de respuesta","No aplica",WORKDAY(Tabla1[[#This Row],[Fecha Radicado]],Tabla1[[#This Row],[Plazo]],Festivos)))</f>
        <v/>
      </c>
      <c r="K3496" s="3" t="str">
        <f ca="1">IF(Tabla1[[#This Row],[Estado]]="No Aplica","",IF(Tabla1[[#This Row],[Estado]]="Con respuesta","Gestionado",IFERROR(NETWORKDAYS(TODAY(),Tabla1[[#This Row],[Fecha de Vencimiento]],Festivos),"")))</f>
        <v/>
      </c>
      <c r="L3496"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96" s="1"/>
      <c r="N3496" s="1"/>
      <c r="O3496" s="1"/>
      <c r="P3496" s="1" t="str">
        <f>_xlfn.IFNA(VLOOKUP(Tabla1[[#This Row],[Departamento]],Departamentos,2,FALSE),"")</f>
        <v/>
      </c>
      <c r="Q3496" s="1"/>
      <c r="R3496" s="1" t="str">
        <f>_xlfn.IFNA(VLOOKUP(Tabla1[[#This Row],[Municipio]],Municipios,2,FALSE),"")</f>
        <v/>
      </c>
      <c r="S3496" s="1"/>
      <c r="T3496" s="1"/>
      <c r="U3496" s="1"/>
      <c r="V3496" s="1"/>
      <c r="W3496" s="1"/>
      <c r="Z3496" s="1"/>
    </row>
    <row r="3497" spans="1:26">
      <c r="A3497" s="1"/>
      <c r="B3497" s="1"/>
      <c r="D3497" s="1"/>
      <c r="E3497" s="1"/>
      <c r="F3497" s="1"/>
      <c r="G3497" s="1"/>
      <c r="H3497" s="1"/>
      <c r="I3497" s="1" t="str">
        <f>IFERROR(VLOOKUP(Tabla1[[#This Row],[Tipo de Petición, queja o reclamo, queja o reclamo]],Tipif,2,0),"")</f>
        <v/>
      </c>
      <c r="J3497" s="2" t="str">
        <f>IF(Tabla1[[#This Row],[Fecha Radicado]]="","",IF(Tabla1[[#This Row],[Tipo de Petición, queja o reclamo, queja o reclamo]]="Sin término de respuesta","No aplica",WORKDAY(Tabla1[[#This Row],[Fecha Radicado]],Tabla1[[#This Row],[Plazo]],Festivos)))</f>
        <v/>
      </c>
      <c r="K3497" s="3" t="str">
        <f ca="1">IF(Tabla1[[#This Row],[Estado]]="No Aplica","",IF(Tabla1[[#This Row],[Estado]]="Con respuesta","Gestionado",IFERROR(NETWORKDAYS(TODAY(),Tabla1[[#This Row],[Fecha de Vencimiento]],Festivos),"")))</f>
        <v/>
      </c>
      <c r="L3497"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97" s="1"/>
      <c r="N3497" s="1"/>
      <c r="O3497" s="1"/>
      <c r="P3497" s="1" t="str">
        <f>_xlfn.IFNA(VLOOKUP(Tabla1[[#This Row],[Departamento]],Departamentos,2,FALSE),"")</f>
        <v/>
      </c>
      <c r="Q3497" s="1"/>
      <c r="R3497" s="1" t="str">
        <f>_xlfn.IFNA(VLOOKUP(Tabla1[[#This Row],[Municipio]],Municipios,2,FALSE),"")</f>
        <v/>
      </c>
      <c r="S3497" s="1"/>
      <c r="T3497" s="1"/>
      <c r="U3497" s="1"/>
      <c r="V3497" s="1"/>
      <c r="W3497" s="1"/>
      <c r="Z3497" s="1"/>
    </row>
    <row r="3498" spans="1:26">
      <c r="A3498" s="1"/>
      <c r="B3498" s="1"/>
      <c r="D3498" s="1"/>
      <c r="E3498" s="1"/>
      <c r="F3498" s="1"/>
      <c r="G3498" s="1"/>
      <c r="H3498" s="1"/>
      <c r="I3498" s="1" t="str">
        <f>IFERROR(VLOOKUP(Tabla1[[#This Row],[Tipo de Petición, queja o reclamo, queja o reclamo]],Tipif,2,0),"")</f>
        <v/>
      </c>
      <c r="J3498" s="2" t="str">
        <f>IF(Tabla1[[#This Row],[Fecha Radicado]]="","",IF(Tabla1[[#This Row],[Tipo de Petición, queja o reclamo, queja o reclamo]]="Sin término de respuesta","No aplica",WORKDAY(Tabla1[[#This Row],[Fecha Radicado]],Tabla1[[#This Row],[Plazo]],Festivos)))</f>
        <v/>
      </c>
      <c r="K3498" s="3" t="str">
        <f ca="1">IF(Tabla1[[#This Row],[Estado]]="No Aplica","",IF(Tabla1[[#This Row],[Estado]]="Con respuesta","Gestionado",IFERROR(NETWORKDAYS(TODAY(),Tabla1[[#This Row],[Fecha de Vencimiento]],Festivos),"")))</f>
        <v/>
      </c>
      <c r="L3498"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98" s="1"/>
      <c r="N3498" s="1"/>
      <c r="O3498" s="1"/>
      <c r="P3498" s="1" t="str">
        <f>_xlfn.IFNA(VLOOKUP(Tabla1[[#This Row],[Departamento]],Departamentos,2,FALSE),"")</f>
        <v/>
      </c>
      <c r="Q3498" s="1"/>
      <c r="R3498" s="1" t="str">
        <f>_xlfn.IFNA(VLOOKUP(Tabla1[[#This Row],[Municipio]],Municipios,2,FALSE),"")</f>
        <v/>
      </c>
      <c r="S3498" s="1"/>
      <c r="T3498" s="1"/>
      <c r="U3498" s="1"/>
      <c r="V3498" s="1"/>
      <c r="W3498" s="1"/>
      <c r="Z3498" s="1"/>
    </row>
    <row r="3499" spans="1:26">
      <c r="A3499" s="1"/>
      <c r="B3499" s="1"/>
      <c r="D3499" s="1"/>
      <c r="E3499" s="1"/>
      <c r="F3499" s="1"/>
      <c r="G3499" s="1"/>
      <c r="H3499" s="1"/>
      <c r="I3499" s="1" t="str">
        <f>IFERROR(VLOOKUP(Tabla1[[#This Row],[Tipo de Petición, queja o reclamo, queja o reclamo]],Tipif,2,0),"")</f>
        <v/>
      </c>
      <c r="J3499" s="2" t="str">
        <f>IF(Tabla1[[#This Row],[Fecha Radicado]]="","",IF(Tabla1[[#This Row],[Tipo de Petición, queja o reclamo, queja o reclamo]]="Sin término de respuesta","No aplica",WORKDAY(Tabla1[[#This Row],[Fecha Radicado]],Tabla1[[#This Row],[Plazo]],Festivos)))</f>
        <v/>
      </c>
      <c r="K3499" s="3" t="str">
        <f ca="1">IF(Tabla1[[#This Row],[Estado]]="No Aplica","",IF(Tabla1[[#This Row],[Estado]]="Con respuesta","Gestionado",IFERROR(NETWORKDAYS(TODAY(),Tabla1[[#This Row],[Fecha de Vencimiento]],Festivos),"")))</f>
        <v/>
      </c>
      <c r="L3499"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499" s="1"/>
      <c r="N3499" s="1"/>
      <c r="O3499" s="1"/>
      <c r="P3499" s="1" t="str">
        <f>_xlfn.IFNA(VLOOKUP(Tabla1[[#This Row],[Departamento]],Departamentos,2,FALSE),"")</f>
        <v/>
      </c>
      <c r="Q3499" s="1"/>
      <c r="R3499" s="1" t="str">
        <f>_xlfn.IFNA(VLOOKUP(Tabla1[[#This Row],[Municipio]],Municipios,2,FALSE),"")</f>
        <v/>
      </c>
      <c r="S3499" s="1"/>
      <c r="T3499" s="1"/>
      <c r="U3499" s="1"/>
      <c r="V3499" s="1"/>
      <c r="W3499" s="1"/>
      <c r="Z3499" s="1"/>
    </row>
    <row r="3500" spans="1:26">
      <c r="A3500" s="1"/>
      <c r="B3500" s="1"/>
      <c r="D3500" s="1"/>
      <c r="E3500" s="1"/>
      <c r="F3500" s="1"/>
      <c r="G3500" s="1"/>
      <c r="H3500" s="1"/>
      <c r="I3500" s="1" t="str">
        <f>IFERROR(VLOOKUP(Tabla1[[#This Row],[Tipo de Petición, queja o reclamo, queja o reclamo]],Tipif,2,0),"")</f>
        <v/>
      </c>
      <c r="J3500" s="2" t="str">
        <f>IF(Tabla1[[#This Row],[Fecha Radicado]]="","",IF(Tabla1[[#This Row],[Tipo de Petición, queja o reclamo, queja o reclamo]]="Sin término de respuesta","No aplica",WORKDAY(Tabla1[[#This Row],[Fecha Radicado]],Tabla1[[#This Row],[Plazo]],Festivos)))</f>
        <v/>
      </c>
      <c r="K3500" s="3" t="str">
        <f ca="1">IF(Tabla1[[#This Row],[Estado]]="No Aplica","",IF(Tabla1[[#This Row],[Estado]]="Con respuesta","Gestionado",IFERROR(NETWORKDAYS(TODAY(),Tabla1[[#This Row],[Fecha de Vencimiento]],Festivos),"")))</f>
        <v/>
      </c>
      <c r="L3500" s="1"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
      </c>
      <c r="M3500" s="1"/>
      <c r="N3500" s="1"/>
      <c r="O3500" s="1"/>
      <c r="P3500" s="1" t="str">
        <f>_xlfn.IFNA(VLOOKUP(Tabla1[[#This Row],[Departamento]],Departamentos,2,FALSE),"")</f>
        <v/>
      </c>
      <c r="Q3500" s="1"/>
      <c r="R3500" s="1" t="str">
        <f>_xlfn.IFNA(VLOOKUP(Tabla1[[#This Row],[Municipio]],Municipios,2,FALSE),"")</f>
        <v/>
      </c>
      <c r="S3500" s="1"/>
      <c r="T3500" s="1"/>
      <c r="U3500" s="1"/>
      <c r="V3500" s="1"/>
      <c r="W3500" s="1"/>
      <c r="Z3500" s="1"/>
    </row>
    <row r="3501" spans="1:26" ht="69.75" customHeight="1">
      <c r="U3501" s="9"/>
      <c r="V3501" s="9"/>
      <c r="W3501" s="9"/>
      <c r="X3501" s="9"/>
      <c r="Y3501" s="10"/>
      <c r="Z3501" s="1"/>
    </row>
    <row r="3502" spans="1:26">
      <c r="U3502" s="9"/>
      <c r="V3502" s="9"/>
      <c r="W3502" s="9"/>
      <c r="X3502" s="9"/>
      <c r="Y3502" s="10"/>
      <c r="Z3502" s="1"/>
    </row>
    <row r="3503" spans="1:26">
      <c r="U3503" s="9"/>
      <c r="V3503" s="9"/>
      <c r="W3503" s="9"/>
      <c r="X3503" s="9"/>
      <c r="Y3503" s="10"/>
      <c r="Z3503" s="1"/>
    </row>
    <row r="3504" spans="1:26">
      <c r="U3504" s="9"/>
      <c r="V3504" s="9"/>
      <c r="W3504" s="9"/>
      <c r="X3504" s="9"/>
      <c r="Y3504" s="10"/>
      <c r="Z3504" s="1"/>
    </row>
    <row r="3505" spans="1:26">
      <c r="U3505" s="9"/>
      <c r="V3505" s="9"/>
      <c r="W3505" s="9"/>
      <c r="X3505" s="9"/>
      <c r="Y3505" s="10"/>
      <c r="Z3505" s="1"/>
    </row>
    <row r="3506" spans="1:26">
      <c r="U3506" s="9"/>
      <c r="V3506" s="9"/>
      <c r="W3506" s="9"/>
      <c r="X3506" s="9"/>
      <c r="Y3506" s="10"/>
      <c r="Z3506" s="9"/>
    </row>
    <row r="3507" spans="1:26" ht="91.5">
      <c r="A3507" s="8" t="s">
        <v>5878</v>
      </c>
      <c r="B3507" s="9"/>
      <c r="C3507" s="9" t="s">
        <v>5879</v>
      </c>
      <c r="D3507" s="20">
        <v>45848</v>
      </c>
      <c r="E3507" s="9"/>
      <c r="F3507" s="4" t="s">
        <v>254</v>
      </c>
      <c r="G3507" s="9" t="s">
        <v>88</v>
      </c>
      <c r="H3507" s="9" t="s">
        <v>373</v>
      </c>
      <c r="I3507" s="9">
        <f>IFERROR(VLOOKUP(Tabla1[[#This Row],[Tipo de Petición, queja o reclamo, queja o reclamo]],Tipif,2,0),"")</f>
        <v>10</v>
      </c>
      <c r="J3507" s="47">
        <f>IF(Tabla1[[#This Row],[Fecha Radicado]]="","",IF(Tabla1[[#This Row],[Tipo de Petición, queja o reclamo, queja o reclamo]]="Sin término de respuesta","No aplica",WORKDAY(Tabla1[[#This Row],[Fecha Radicado]],Tabla1[[#This Row],[Plazo]],Festivos)))</f>
        <v>45862</v>
      </c>
      <c r="K3507" s="48">
        <f ca="1">IF(Tabla1[[#This Row],[Estado]]="No Aplica","",IF(Tabla1[[#This Row],[Estado]]="Con respuesta","Gestionado",IFERROR(NETWORKDAYS(TODAY(),Tabla1[[#This Row],[Fecha de Vencimiento]],Festivos),"")))</f>
        <v>-10</v>
      </c>
      <c r="L3507" s="9" t="str">
        <f ca="1">IF(
  OR(Tabla1[[#This Row],[Plazo actual]]="",Tabla1[[#This Row],[Plazo actual]]="Gestionado",Tabla1[[#This Row],[Tipo de Petición, queja o reclamo, queja o reclamo]]="Sin término de respuesta"),
  "",
  IF(Tabla1[[#This Row],[Plazo actual]]&lt;0,"Vencido",
    IF(Tabla1[[#This Row],[Plazo actual]]&lt;=1,"Por vencer",
      IF(Tabla1[[#This Row],[Plazo actual]]&lt;3,"Atención","En plazo")
    )
  )
)</f>
        <v>Vencido</v>
      </c>
      <c r="M3507" s="9" t="s">
        <v>124</v>
      </c>
      <c r="N3507" s="9" t="s">
        <v>5631</v>
      </c>
      <c r="O3507" s="1" t="s">
        <v>15</v>
      </c>
      <c r="P3507" s="9">
        <f>_xlfn.IFNA(VLOOKUP(Tabla1[[#This Row],[Departamento]],Departamentos,2,FALSE),"")</f>
        <v>5</v>
      </c>
      <c r="Q3507" s="9" t="s">
        <v>1047</v>
      </c>
      <c r="R3507" s="9">
        <f>_xlfn.IFNA(VLOOKUP(Tabla1[[#This Row],[Municipio]],Municipios,2,FALSE),"")</f>
        <v>5001</v>
      </c>
      <c r="S3507" s="9" t="s">
        <v>5880</v>
      </c>
      <c r="T3507" s="9" t="s">
        <v>5878</v>
      </c>
      <c r="U3507" s="20">
        <v>45848</v>
      </c>
      <c r="V3507" s="9" t="s">
        <v>5881</v>
      </c>
      <c r="W3507" s="1" t="s">
        <v>402</v>
      </c>
      <c r="X3507" s="9"/>
      <c r="Y3507" s="10" t="s">
        <v>5882</v>
      </c>
      <c r="Z3507" s="9"/>
    </row>
    <row r="3508" spans="1:26">
      <c r="A3508" s="53"/>
      <c r="B3508" s="1"/>
      <c r="D3508" s="1"/>
      <c r="E3508" s="1"/>
      <c r="F3508" s="1"/>
      <c r="G3508" s="1"/>
      <c r="H3508" s="1"/>
      <c r="I3508" s="1"/>
      <c r="J3508" s="49"/>
      <c r="K3508" s="3"/>
      <c r="L3508" s="1"/>
      <c r="M3508" s="1"/>
      <c r="N3508" s="1"/>
      <c r="O3508" s="1"/>
      <c r="P3508" s="1"/>
      <c r="Q3508" s="1"/>
      <c r="R3508" s="1"/>
      <c r="S3508" s="1"/>
      <c r="T3508" s="1"/>
      <c r="U3508" s="1"/>
      <c r="V3508" s="1"/>
      <c r="W3508" s="1"/>
      <c r="Y3508" s="12"/>
      <c r="Z3508" s="9"/>
    </row>
    <row r="3509" spans="1:26">
      <c r="A3509" s="53"/>
      <c r="B3509" s="1"/>
      <c r="D3509" s="1"/>
      <c r="E3509" s="1"/>
      <c r="F3509" s="1"/>
      <c r="G3509" s="1"/>
      <c r="H3509" s="1"/>
      <c r="I3509" s="1"/>
      <c r="J3509" s="49"/>
      <c r="K3509" s="3"/>
      <c r="L3509" s="1"/>
      <c r="M3509" s="1"/>
      <c r="N3509" s="1"/>
      <c r="O3509" s="1"/>
      <c r="P3509" s="1"/>
      <c r="Q3509" s="1"/>
      <c r="R3509" s="1"/>
      <c r="S3509" s="1"/>
      <c r="T3509" s="1"/>
      <c r="U3509" s="1"/>
      <c r="V3509" s="1"/>
      <c r="W3509" s="1"/>
      <c r="Y3509" s="12"/>
      <c r="Z3509" s="9"/>
    </row>
    <row r="3510" spans="1:26">
      <c r="A3510" s="53"/>
      <c r="B3510" s="1"/>
      <c r="D3510" s="1"/>
      <c r="E3510" s="1"/>
      <c r="F3510" s="1"/>
      <c r="G3510" s="1"/>
      <c r="H3510" s="1"/>
      <c r="I3510" s="1"/>
      <c r="J3510" s="49"/>
      <c r="K3510" s="3"/>
      <c r="L3510" s="1"/>
      <c r="M3510" s="1"/>
      <c r="N3510" s="1"/>
      <c r="O3510" s="1"/>
      <c r="P3510" s="1"/>
      <c r="Q3510" s="1"/>
      <c r="R3510" s="1"/>
      <c r="S3510" s="1"/>
      <c r="T3510" s="1"/>
      <c r="U3510" s="1"/>
      <c r="V3510" s="1"/>
      <c r="W3510" s="1"/>
      <c r="Y3510" s="12"/>
      <c r="Z3510" s="9"/>
    </row>
    <row r="3511" spans="1:26">
      <c r="A3511" s="53"/>
      <c r="B3511" s="1"/>
      <c r="D3511" s="1"/>
      <c r="E3511" s="1"/>
      <c r="F3511" s="1"/>
      <c r="G3511" s="1"/>
      <c r="H3511" s="1"/>
      <c r="I3511" s="1"/>
      <c r="J3511" s="49"/>
      <c r="K3511" s="3"/>
      <c r="L3511" s="1"/>
      <c r="M3511" s="1"/>
      <c r="N3511" s="1"/>
      <c r="O3511" s="1"/>
      <c r="P3511" s="1"/>
      <c r="Q3511" s="1"/>
      <c r="R3511" s="1"/>
      <c r="S3511" s="1"/>
      <c r="T3511" s="1"/>
      <c r="U3511" s="1"/>
      <c r="V3511" s="1"/>
      <c r="W3511" s="1"/>
      <c r="Y3511" s="12"/>
      <c r="Z3511" s="9"/>
    </row>
    <row r="3512" spans="1:26">
      <c r="A3512" s="53"/>
      <c r="B3512" s="1"/>
      <c r="D3512" s="1"/>
      <c r="E3512" s="1"/>
      <c r="F3512" s="1"/>
      <c r="G3512" s="1"/>
      <c r="H3512" s="1"/>
      <c r="I3512" s="1"/>
      <c r="J3512" s="49"/>
      <c r="K3512" s="3"/>
      <c r="L3512" s="1"/>
      <c r="M3512" s="1"/>
      <c r="N3512" s="1"/>
      <c r="O3512" s="1"/>
      <c r="P3512" s="1"/>
      <c r="Q3512" s="1"/>
      <c r="R3512" s="1"/>
      <c r="S3512" s="1"/>
      <c r="T3512" s="1"/>
      <c r="U3512" s="1"/>
      <c r="V3512" s="1"/>
      <c r="W3512" s="1"/>
      <c r="Y3512" s="12"/>
      <c r="Z3512" s="9"/>
    </row>
    <row r="3513" spans="1:26">
      <c r="A3513" s="53"/>
      <c r="B3513" s="1"/>
      <c r="D3513" s="1"/>
      <c r="E3513" s="1"/>
      <c r="F3513" s="1"/>
      <c r="G3513" s="1"/>
      <c r="H3513" s="1"/>
      <c r="I3513" s="1"/>
      <c r="J3513" s="49"/>
      <c r="K3513" s="3"/>
      <c r="L3513" s="1"/>
      <c r="M3513" s="1"/>
      <c r="N3513" s="1"/>
      <c r="O3513" s="1"/>
      <c r="P3513" s="1"/>
      <c r="Q3513" s="1"/>
      <c r="R3513" s="1"/>
      <c r="S3513" s="1"/>
      <c r="T3513" s="1"/>
      <c r="U3513" s="1"/>
      <c r="V3513" s="1"/>
      <c r="W3513" s="1"/>
      <c r="Y3513" s="12"/>
      <c r="Z3513" s="9"/>
    </row>
    <row r="3514" spans="1:26">
      <c r="A3514" s="8"/>
      <c r="B3514" s="9"/>
      <c r="C3514" s="9"/>
      <c r="D3514" s="9"/>
      <c r="E3514" s="9"/>
      <c r="F3514" s="9"/>
      <c r="G3514" s="9"/>
      <c r="H3514" s="9"/>
      <c r="I3514" s="9"/>
      <c r="J3514" s="47"/>
      <c r="K3514" s="48"/>
      <c r="L3514" s="9"/>
      <c r="M3514" s="9"/>
      <c r="N3514" s="9"/>
      <c r="O3514" s="9"/>
      <c r="P3514" s="9"/>
      <c r="Q3514" s="9"/>
      <c r="R3514" s="9"/>
      <c r="S3514" s="9"/>
      <c r="T3514" s="9"/>
      <c r="U3514" s="9"/>
      <c r="V3514" s="9"/>
      <c r="W3514" s="9"/>
      <c r="X3514" s="9"/>
      <c r="Y3514" s="10"/>
      <c r="Z3514" s="9"/>
    </row>
  </sheetData>
  <conditionalFormatting sqref="L2:L229 L579:L582 L589:L599 L550 L231 L285 L316 L338 L344:L345 L347:L348 L359:L362 L602:L622 L626:L692 L695:L700 L364:L424 L519:L546 L426:L517 L703:L704 L708 L715:L727 L729:L735 L739 L741 L743:L3500">
    <cfRule type="containsText" dxfId="140" priority="112" operator="containsText" text="En plazo">
      <formula>NOT(ISERROR(SEARCH("En plazo",L2)))</formula>
    </cfRule>
    <cfRule type="containsText" dxfId="139" priority="113" operator="containsText" text="Atención">
      <formula>NOT(ISERROR(SEARCH("Atención",L2)))</formula>
    </cfRule>
    <cfRule type="containsText" dxfId="138" priority="114" operator="containsText" text="Por vencer">
      <formula>NOT(ISERROR(SEARCH("Por vencer",L2)))</formula>
    </cfRule>
    <cfRule type="containsText" dxfId="137" priority="115" operator="containsText" text="Vencido">
      <formula>NOT(ISERROR(SEARCH("Vencido",L2)))</formula>
    </cfRule>
  </conditionalFormatting>
  <conditionalFormatting sqref="M613:M616 M583:M599 M618:M626 M566:M578 M632 M233 M548 M237 M240 M242 M248 M277:M278 M285 M289:M290 M292 M306 M308 M634:M640 M311 M316 M646 M649 M326:M408 M700 M410:M424 M506:M517 M519:M544 M426:M504 M704 M708 M651:M692 M715:M727 M729:M735 M2:M229 M743:M3500">
    <cfRule type="containsText" dxfId="136" priority="110" operator="containsText" text="Grado Uno">
      <formula>NOT(ISERROR(SEARCH("Grado Uno",M2)))</formula>
    </cfRule>
    <cfRule type="containsText" dxfId="135" priority="111" operator="containsText" text="Grado Dos">
      <formula>NOT(ISERROR(SEARCH("Grado Dos",M2)))</formula>
    </cfRule>
  </conditionalFormatting>
  <conditionalFormatting sqref="N618">
    <cfRule type="containsText" dxfId="134" priority="108" operator="containsText" text="Grado Uno">
      <formula>NOT(ISERROR(SEARCH("Grado Uno",N618)))</formula>
    </cfRule>
    <cfRule type="containsText" dxfId="133" priority="109" operator="containsText" text="Grado Dos">
      <formula>NOT(ISERROR(SEARCH("Grado Dos",N618)))</formula>
    </cfRule>
  </conditionalFormatting>
  <conditionalFormatting sqref="N621:N622">
    <cfRule type="containsText" dxfId="132" priority="106" operator="containsText" text="Grado Uno">
      <formula>NOT(ISERROR(SEARCH("Grado Uno",N621)))</formula>
    </cfRule>
    <cfRule type="containsText" dxfId="131" priority="107" operator="containsText" text="Grado Dos">
      <formula>NOT(ISERROR(SEARCH("Grado Dos",N621)))</formula>
    </cfRule>
  </conditionalFormatting>
  <conditionalFormatting sqref="N2">
    <cfRule type="containsText" dxfId="130" priority="104" operator="containsText" text="Grado Uno">
      <formula>NOT(ISERROR(SEARCH("Grado Uno",N2)))</formula>
    </cfRule>
    <cfRule type="containsText" dxfId="129" priority="105" operator="containsText" text="Grado Dos">
      <formula>NOT(ISERROR(SEARCH("Grado Dos",N2)))</formula>
    </cfRule>
  </conditionalFormatting>
  <conditionalFormatting sqref="N584:N586">
    <cfRule type="containsText" dxfId="128" priority="102" operator="containsText" text="Grado Uno">
      <formula>NOT(ISERROR(SEARCH("Grado Uno",N584)))</formula>
    </cfRule>
    <cfRule type="containsText" dxfId="127" priority="103" operator="containsText" text="Grado Dos">
      <formula>NOT(ISERROR(SEARCH("Grado Dos",N584)))</formula>
    </cfRule>
  </conditionalFormatting>
  <conditionalFormatting sqref="N588">
    <cfRule type="containsText" dxfId="126" priority="100" operator="containsText" text="Grado Uno">
      <formula>NOT(ISERROR(SEARCH("Grado Uno",N588)))</formula>
    </cfRule>
    <cfRule type="containsText" dxfId="125" priority="101" operator="containsText" text="Grado Dos">
      <formula>NOT(ISERROR(SEARCH("Grado Dos",N588)))</formula>
    </cfRule>
  </conditionalFormatting>
  <conditionalFormatting sqref="N590">
    <cfRule type="containsText" dxfId="124" priority="98" operator="containsText" text="Grado Uno">
      <formula>NOT(ISERROR(SEARCH("Grado Uno",N590)))</formula>
    </cfRule>
    <cfRule type="containsText" dxfId="123" priority="99" operator="containsText" text="Grado Dos">
      <formula>NOT(ISERROR(SEARCH("Grado Dos",N590)))</formula>
    </cfRule>
  </conditionalFormatting>
  <conditionalFormatting sqref="N592:N597">
    <cfRule type="containsText" dxfId="122" priority="96" operator="containsText" text="Grado Uno">
      <formula>NOT(ISERROR(SEARCH("Grado Uno",N592)))</formula>
    </cfRule>
    <cfRule type="containsText" dxfId="121" priority="97" operator="containsText" text="Grado Dos">
      <formula>NOT(ISERROR(SEARCH("Grado Dos",N592)))</formula>
    </cfRule>
  </conditionalFormatting>
  <conditionalFormatting sqref="N566:N569">
    <cfRule type="containsText" dxfId="120" priority="94" operator="containsText" text="Grado Uno">
      <formula>NOT(ISERROR(SEARCH("Grado Uno",N566)))</formula>
    </cfRule>
    <cfRule type="containsText" dxfId="119" priority="95" operator="containsText" text="Grado Dos">
      <formula>NOT(ISERROR(SEARCH("Grado Dos",N566)))</formula>
    </cfRule>
  </conditionalFormatting>
  <conditionalFormatting sqref="N623:N626">
    <cfRule type="containsText" dxfId="118" priority="92" operator="containsText" text="Grado Uno">
      <formula>NOT(ISERROR(SEARCH("Grado Uno",N623)))</formula>
    </cfRule>
    <cfRule type="containsText" dxfId="117" priority="93" operator="containsText" text="Grado Dos">
      <formula>NOT(ISERROR(SEARCH("Grado Dos",N623)))</formula>
    </cfRule>
  </conditionalFormatting>
  <conditionalFormatting sqref="N570">
    <cfRule type="containsText" dxfId="116" priority="90" operator="containsText" text="Grado Uno">
      <formula>NOT(ISERROR(SEARCH("Grado Uno",N570)))</formula>
    </cfRule>
    <cfRule type="containsText" dxfId="115" priority="91" operator="containsText" text="Grado Dos">
      <formula>NOT(ISERROR(SEARCH("Grado Dos",N570)))</formula>
    </cfRule>
  </conditionalFormatting>
  <conditionalFormatting sqref="N571 N573:N577">
    <cfRule type="containsText" dxfId="114" priority="88" operator="containsText" text="Grado Uno">
      <formula>NOT(ISERROR(SEARCH("Grado Uno",N571)))</formula>
    </cfRule>
    <cfRule type="containsText" dxfId="113" priority="89" operator="containsText" text="Grado Dos">
      <formula>NOT(ISERROR(SEARCH("Grado Dos",N571)))</formula>
    </cfRule>
  </conditionalFormatting>
  <conditionalFormatting sqref="M630">
    <cfRule type="containsText" dxfId="112" priority="86" operator="containsText" text="Grado Uno">
      <formula>NOT(ISERROR(SEARCH("Grado Uno",M630)))</formula>
    </cfRule>
    <cfRule type="containsText" dxfId="111" priority="87" operator="containsText" text="Grado Dos">
      <formula>NOT(ISERROR(SEARCH("Grado Dos",M630)))</formula>
    </cfRule>
  </conditionalFormatting>
  <conditionalFormatting sqref="I2:I713 I715:I3500">
    <cfRule type="beginsWith" dxfId="110" priority="85" operator="beginsWith" text="Queja">
      <formula>LEFT(I2,LEN("Queja"))="Queja"</formula>
    </cfRule>
  </conditionalFormatting>
  <conditionalFormatting sqref="H2:H713 H715:H3507">
    <cfRule type="beginsWith" dxfId="109" priority="79" operator="beginsWith" text="Orden Judicial">
      <formula>LEFT(H2,LEN("Orden Judicial"))="Orden Judicial"</formula>
    </cfRule>
    <cfRule type="containsText" dxfId="108" priority="80" operator="containsText" text="visita">
      <formula>NOT(ISERROR(SEARCH("visita",H2)))</formula>
    </cfRule>
    <cfRule type="beginsWith" dxfId="107" priority="84" operator="beginsWith" text="Queja">
      <formula>LEFT(H2,LEN("Queja"))="Queja"</formula>
    </cfRule>
  </conditionalFormatting>
  <conditionalFormatting sqref="M550">
    <cfRule type="containsText" dxfId="106" priority="82" operator="containsText" text="Grado Uno">
      <formula>NOT(ISERROR(SEARCH("Grado Uno",M550)))</formula>
    </cfRule>
    <cfRule type="containsText" dxfId="105" priority="83" operator="containsText" text="Grado Dos">
      <formula>NOT(ISERROR(SEARCH("Grado Dos",M550)))</formula>
    </cfRule>
  </conditionalFormatting>
  <conditionalFormatting sqref="M552">
    <cfRule type="containsText" dxfId="104" priority="77" operator="containsText" text="Grado Uno">
      <formula>NOT(ISERROR(SEARCH("Grado Uno",M552)))</formula>
    </cfRule>
    <cfRule type="containsText" dxfId="103" priority="78" operator="containsText" text="Grado Dos">
      <formula>NOT(ISERROR(SEARCH("Grado Dos",M552)))</formula>
    </cfRule>
  </conditionalFormatting>
  <conditionalFormatting sqref="J693">
    <cfRule type="beginsWith" dxfId="102" priority="76" operator="beginsWith" text="Queja">
      <formula>LEFT(J693,LEN("Queja"))="Queja"</formula>
    </cfRule>
  </conditionalFormatting>
  <conditionalFormatting sqref="L693:L694">
    <cfRule type="beginsWith" dxfId="101" priority="75" operator="beginsWith" text="Queja">
      <formula>LEFT(L693,LEN("Queja"))="Queja"</formula>
    </cfRule>
  </conditionalFormatting>
  <conditionalFormatting sqref="M693:M699">
    <cfRule type="beginsWith" dxfId="100" priority="74" operator="beginsWith" text="Queja">
      <formula>LEFT(M693,LEN("Queja"))="Queja"</formula>
    </cfRule>
  </conditionalFormatting>
  <conditionalFormatting sqref="N693:N699">
    <cfRule type="beginsWith" dxfId="99" priority="73" operator="beginsWith" text="Queja">
      <formula>LEFT(N693,LEN("Queja"))="Queja"</formula>
    </cfRule>
  </conditionalFormatting>
  <conditionalFormatting sqref="T693">
    <cfRule type="beginsWith" dxfId="98" priority="72" operator="beginsWith" text="Queja">
      <formula>LEFT(T693,LEN("Queja"))="Queja"</formula>
    </cfRule>
  </conditionalFormatting>
  <conditionalFormatting sqref="M409">
    <cfRule type="containsText" dxfId="97" priority="68" operator="containsText" text="En plazo">
      <formula>NOT(ISERROR(SEARCH("En plazo",M409)))</formula>
    </cfRule>
    <cfRule type="containsText" dxfId="96" priority="69" operator="containsText" text="Atención">
      <formula>NOT(ISERROR(SEARCH("Atención",M409)))</formula>
    </cfRule>
    <cfRule type="containsText" dxfId="95" priority="70" operator="containsText" text="Por vencer">
      <formula>NOT(ISERROR(SEARCH("Por vencer",M409)))</formula>
    </cfRule>
    <cfRule type="containsText" dxfId="94" priority="71" operator="containsText" text="Vencido">
      <formula>NOT(ISERROR(SEARCH("Vencido",M409)))</formula>
    </cfRule>
  </conditionalFormatting>
  <conditionalFormatting sqref="N409">
    <cfRule type="containsText" dxfId="93" priority="64" operator="containsText" text="En plazo">
      <formula>NOT(ISERROR(SEARCH("En plazo",N409)))</formula>
    </cfRule>
    <cfRule type="containsText" dxfId="92" priority="65" operator="containsText" text="Atención">
      <formula>NOT(ISERROR(SEARCH("Atención",N409)))</formula>
    </cfRule>
    <cfRule type="containsText" dxfId="91" priority="66" operator="containsText" text="Por vencer">
      <formula>NOT(ISERROR(SEARCH("Por vencer",N409)))</formula>
    </cfRule>
    <cfRule type="containsText" dxfId="90" priority="67" operator="containsText" text="Vencido">
      <formula>NOT(ISERROR(SEARCH("Vencido",N409)))</formula>
    </cfRule>
  </conditionalFormatting>
  <conditionalFormatting sqref="M505">
    <cfRule type="containsText" dxfId="89" priority="60" operator="containsText" text="En plazo">
      <formula>NOT(ISERROR(SEARCH("En plazo",M505)))</formula>
    </cfRule>
    <cfRule type="containsText" dxfId="88" priority="61" operator="containsText" text="Atención">
      <formula>NOT(ISERROR(SEARCH("Atención",M505)))</formula>
    </cfRule>
    <cfRule type="containsText" dxfId="87" priority="62" operator="containsText" text="Por vencer">
      <formula>NOT(ISERROR(SEARCH("Por vencer",M505)))</formula>
    </cfRule>
    <cfRule type="containsText" dxfId="86" priority="63" operator="containsText" text="Vencido">
      <formula>NOT(ISERROR(SEARCH("Vencido",M505)))</formula>
    </cfRule>
  </conditionalFormatting>
  <conditionalFormatting sqref="N505">
    <cfRule type="containsText" dxfId="85" priority="56" operator="containsText" text="En plazo">
      <formula>NOT(ISERROR(SEARCH("En plazo",N505)))</formula>
    </cfRule>
    <cfRule type="containsText" dxfId="84" priority="57" operator="containsText" text="Atención">
      <formula>NOT(ISERROR(SEARCH("Atención",N505)))</formula>
    </cfRule>
    <cfRule type="containsText" dxfId="83" priority="58" operator="containsText" text="Por vencer">
      <formula>NOT(ISERROR(SEARCH("Por vencer",N505)))</formula>
    </cfRule>
    <cfRule type="containsText" dxfId="82" priority="59" operator="containsText" text="Vencido">
      <formula>NOT(ISERROR(SEARCH("Vencido",N505)))</formula>
    </cfRule>
  </conditionalFormatting>
  <conditionalFormatting sqref="N512">
    <cfRule type="containsText" dxfId="81" priority="54" operator="containsText" text="Grado Uno">
      <formula>NOT(ISERROR(SEARCH("Grado Uno",N512)))</formula>
    </cfRule>
    <cfRule type="containsText" dxfId="80" priority="55" operator="containsText" text="Grado Dos">
      <formula>NOT(ISERROR(SEARCH("Grado Dos",N512)))</formula>
    </cfRule>
  </conditionalFormatting>
  <conditionalFormatting sqref="J518">
    <cfRule type="beginsWith" dxfId="79" priority="53" operator="beginsWith" text="Queja">
      <formula>LEFT(J518,LEN("Queja"))="Queja"</formula>
    </cfRule>
  </conditionalFormatting>
  <conditionalFormatting sqref="T694">
    <cfRule type="beginsWith" dxfId="78" priority="52" operator="beginsWith" text="Queja">
      <formula>LEFT(T694,LEN("Queja"))="Queja"</formula>
    </cfRule>
  </conditionalFormatting>
  <conditionalFormatting sqref="U694">
    <cfRule type="beginsWith" dxfId="77" priority="51" operator="beginsWith" text="Queja">
      <formula>LEFT(U694,LEN("Queja"))="Queja"</formula>
    </cfRule>
  </conditionalFormatting>
  <conditionalFormatting sqref="V694">
    <cfRule type="beginsWith" dxfId="76" priority="50" operator="beginsWith" text="Queja">
      <formula>LEFT(V694,LEN("Queja"))="Queja"</formula>
    </cfRule>
  </conditionalFormatting>
  <conditionalFormatting sqref="S696:S697">
    <cfRule type="beginsWith" dxfId="75" priority="49" operator="beginsWith" text="Queja">
      <formula>LEFT(S696,LEN("Queja"))="Queja"</formula>
    </cfRule>
  </conditionalFormatting>
  <conditionalFormatting sqref="T697">
    <cfRule type="beginsWith" dxfId="74" priority="48" operator="beginsWith" text="Queja">
      <formula>LEFT(T697,LEN("Queja"))="Queja"</formula>
    </cfRule>
  </conditionalFormatting>
  <conditionalFormatting sqref="U697">
    <cfRule type="beginsWith" dxfId="73" priority="47" operator="beginsWith" text="Queja">
      <formula>LEFT(U697,LEN("Queja"))="Queja"</formula>
    </cfRule>
  </conditionalFormatting>
  <conditionalFormatting sqref="V697">
    <cfRule type="beginsWith" dxfId="72" priority="46" operator="beginsWith" text="Queja">
      <formula>LEFT(V697,LEN("Queja"))="Queja"</formula>
    </cfRule>
  </conditionalFormatting>
  <conditionalFormatting sqref="L701:M701">
    <cfRule type="beginsWith" dxfId="71" priority="45" operator="beginsWith" text="Queja">
      <formula>LEFT(L701,LEN("Queja"))="Queja"</formula>
    </cfRule>
  </conditionalFormatting>
  <conditionalFormatting sqref="N701:N703">
    <cfRule type="beginsWith" dxfId="70" priority="44" operator="beginsWith" text="Queja">
      <formula>LEFT(N701,LEN("Queja"))="Queja"</formula>
    </cfRule>
  </conditionalFormatting>
  <conditionalFormatting sqref="L702:M702">
    <cfRule type="beginsWith" dxfId="69" priority="43" operator="beginsWith" text="Queja">
      <formula>LEFT(L702,LEN("Queja"))="Queja"</formula>
    </cfRule>
  </conditionalFormatting>
  <conditionalFormatting sqref="M703">
    <cfRule type="beginsWith" dxfId="68" priority="42" operator="beginsWith" text="Queja">
      <formula>LEFT(M703,LEN("Queja"))="Queja"</formula>
    </cfRule>
  </conditionalFormatting>
  <conditionalFormatting sqref="N705:N707">
    <cfRule type="beginsWith" dxfId="67" priority="41" operator="beginsWith" text="Queja">
      <formula>LEFT(N705,LEN("Queja"))="Queja"</formula>
    </cfRule>
  </conditionalFormatting>
  <conditionalFormatting sqref="L705:M705">
    <cfRule type="beginsWith" dxfId="66" priority="40" operator="beginsWith" text="Queja">
      <formula>LEFT(L705,LEN("Queja"))="Queja"</formula>
    </cfRule>
  </conditionalFormatting>
  <conditionalFormatting sqref="L706:M706">
    <cfRule type="beginsWith" dxfId="65" priority="39" operator="beginsWith" text="Queja">
      <formula>LEFT(L706,LEN("Queja"))="Queja"</formula>
    </cfRule>
  </conditionalFormatting>
  <conditionalFormatting sqref="L707:M707">
    <cfRule type="beginsWith" dxfId="64" priority="38" operator="beginsWith" text="Queja">
      <formula>LEFT(L707,LEN("Queja"))="Queja"</formula>
    </cfRule>
  </conditionalFormatting>
  <conditionalFormatting sqref="N709">
    <cfRule type="beginsWith" dxfId="63" priority="37" operator="beginsWith" text="Queja">
      <formula>LEFT(N709,LEN("Queja"))="Queja"</formula>
    </cfRule>
  </conditionalFormatting>
  <conditionalFormatting sqref="L709:M709">
    <cfRule type="beginsWith" dxfId="62" priority="36" operator="beginsWith" text="Queja">
      <formula>LEFT(L709,LEN("Queja"))="Queja"</formula>
    </cfRule>
  </conditionalFormatting>
  <conditionalFormatting sqref="N710">
    <cfRule type="beginsWith" dxfId="61" priority="35" operator="beginsWith" text="Queja">
      <formula>LEFT(N710,LEN("Queja"))="Queja"</formula>
    </cfRule>
  </conditionalFormatting>
  <conditionalFormatting sqref="L710:M710">
    <cfRule type="beginsWith" dxfId="60" priority="34" operator="beginsWith" text="Queja">
      <formula>LEFT(L710,LEN("Queja"))="Queja"</formula>
    </cfRule>
  </conditionalFormatting>
  <conditionalFormatting sqref="N711:N714">
    <cfRule type="beginsWith" dxfId="59" priority="33" operator="beginsWith" text="Queja">
      <formula>LEFT(N711,LEN("Queja"))="Queja"</formula>
    </cfRule>
  </conditionalFormatting>
  <conditionalFormatting sqref="L711:M711">
    <cfRule type="beginsWith" dxfId="58" priority="32" operator="beginsWith" text="Queja">
      <formula>LEFT(L711,LEN("Queja"))="Queja"</formula>
    </cfRule>
  </conditionalFormatting>
  <conditionalFormatting sqref="L712:M712">
    <cfRule type="beginsWith" dxfId="57" priority="31" operator="beginsWith" text="Queja">
      <formula>LEFT(L712,LEN("Queja"))="Queja"</formula>
    </cfRule>
  </conditionalFormatting>
  <conditionalFormatting sqref="N691">
    <cfRule type="containsText" dxfId="56" priority="29" operator="containsText" text="Grado Uno">
      <formula>NOT(ISERROR(SEARCH("Grado Uno",N691)))</formula>
    </cfRule>
    <cfRule type="containsText" dxfId="55" priority="30" operator="containsText" text="Grado Dos">
      <formula>NOT(ISERROR(SEARCH("Grado Dos",N691)))</formula>
    </cfRule>
  </conditionalFormatting>
  <conditionalFormatting sqref="L713:M713">
    <cfRule type="beginsWith" dxfId="54" priority="27" operator="beginsWith" text="Queja">
      <formula>LEFT(L713,LEN("Queja"))="Queja"</formula>
    </cfRule>
  </conditionalFormatting>
  <conditionalFormatting sqref="L716:M716">
    <cfRule type="beginsWith" dxfId="53" priority="26" operator="beginsWith" text="Queja">
      <formula>LEFT(L716,LEN("Queja"))="Queja"</formula>
    </cfRule>
  </conditionalFormatting>
  <conditionalFormatting sqref="N716:N718">
    <cfRule type="beginsWith" dxfId="52" priority="25" operator="beginsWith" text="Queja">
      <formula>LEFT(N716,LEN("Queja"))="Queja"</formula>
    </cfRule>
  </conditionalFormatting>
  <conditionalFormatting sqref="L717:M717">
    <cfRule type="beginsWith" dxfId="51" priority="24" operator="beginsWith" text="Queja">
      <formula>LEFT(L717,LEN("Queja"))="Queja"</formula>
    </cfRule>
  </conditionalFormatting>
  <conditionalFormatting sqref="L718:M718">
    <cfRule type="beginsWith" dxfId="50" priority="23" operator="beginsWith" text="Queja">
      <formula>LEFT(L718,LEN("Queja"))="Queja"</formula>
    </cfRule>
  </conditionalFormatting>
  <conditionalFormatting sqref="N720:N727">
    <cfRule type="beginsWith" dxfId="49" priority="22" operator="beginsWith" text="Queja">
      <formula>LEFT(N720,LEN("Queja"))="Queja"</formula>
    </cfRule>
  </conditionalFormatting>
  <conditionalFormatting sqref="L720:M720">
    <cfRule type="beginsWith" dxfId="48" priority="21" operator="beginsWith" text="Queja">
      <formula>LEFT(L720,LEN("Queja"))="Queja"</formula>
    </cfRule>
  </conditionalFormatting>
  <conditionalFormatting sqref="L721:M721">
    <cfRule type="beginsWith" dxfId="47" priority="20" operator="beginsWith" text="Queja">
      <formula>LEFT(L721,LEN("Queja"))="Queja"</formula>
    </cfRule>
  </conditionalFormatting>
  <conditionalFormatting sqref="L722:M722">
    <cfRule type="beginsWith" dxfId="46" priority="19" operator="beginsWith" text="Queja">
      <formula>LEFT(L722,LEN("Queja"))="Queja"</formula>
    </cfRule>
  </conditionalFormatting>
  <conditionalFormatting sqref="L723:M723">
    <cfRule type="beginsWith" dxfId="45" priority="18" operator="beginsWith" text="Queja">
      <formula>LEFT(L723,LEN("Queja"))="Queja"</formula>
    </cfRule>
  </conditionalFormatting>
  <conditionalFormatting sqref="L724:M724">
    <cfRule type="beginsWith" dxfId="44" priority="17" operator="beginsWith" text="Queja">
      <formula>LEFT(L724,LEN("Queja"))="Queja"</formula>
    </cfRule>
  </conditionalFormatting>
  <conditionalFormatting sqref="L725:M725">
    <cfRule type="beginsWith" dxfId="43" priority="16" operator="beginsWith" text="Queja">
      <formula>LEFT(L725,LEN("Queja"))="Queja"</formula>
    </cfRule>
  </conditionalFormatting>
  <conditionalFormatting sqref="L726:M726">
    <cfRule type="beginsWith" dxfId="42" priority="15" operator="beginsWith" text="Queja">
      <formula>LEFT(L726,LEN("Queja"))="Queja"</formula>
    </cfRule>
  </conditionalFormatting>
  <conditionalFormatting sqref="L727:M727">
    <cfRule type="beginsWith" dxfId="41" priority="14" operator="beginsWith" text="Queja">
      <formula>LEFT(L727,LEN("Queja"))="Queja"</formula>
    </cfRule>
  </conditionalFormatting>
  <conditionalFormatting sqref="N728">
    <cfRule type="beginsWith" dxfId="40" priority="13" operator="beginsWith" text="Queja">
      <formula>LEFT(N728,LEN("Queja"))="Queja"</formula>
    </cfRule>
  </conditionalFormatting>
  <conditionalFormatting sqref="L728:M728">
    <cfRule type="beginsWith" dxfId="39" priority="12" operator="beginsWith" text="Queja">
      <formula>LEFT(L728,LEN("Queja"))="Queja"</formula>
    </cfRule>
  </conditionalFormatting>
  <conditionalFormatting sqref="M729">
    <cfRule type="containsText" dxfId="38" priority="10" operator="containsText" text="Grado Uno">
      <formula>NOT(ISERROR(SEARCH("Grado Uno",M729)))</formula>
    </cfRule>
    <cfRule type="containsText" dxfId="37" priority="11" operator="containsText" text="Grado Dos">
      <formula>NOT(ISERROR(SEARCH("Grado Dos",M729)))</formula>
    </cfRule>
  </conditionalFormatting>
  <conditionalFormatting sqref="M731:M732">
    <cfRule type="containsText" dxfId="36" priority="8" operator="containsText" text="Grado Uno">
      <formula>NOT(ISERROR(SEARCH("Grado Uno",M731)))</formula>
    </cfRule>
    <cfRule type="containsText" dxfId="35" priority="9" operator="containsText" text="Grado Dos">
      <formula>NOT(ISERROR(SEARCH("Grado Dos",M731)))</formula>
    </cfRule>
  </conditionalFormatting>
  <conditionalFormatting sqref="M320">
    <cfRule type="containsText" dxfId="34" priority="6" operator="containsText" text="Grado Uno">
      <formula>NOT(ISERROR(SEARCH("Grado Uno",M320)))</formula>
    </cfRule>
    <cfRule type="containsText" dxfId="33" priority="7" operator="containsText" text="Grado Dos">
      <formula>NOT(ISERROR(SEARCH("Grado Dos",M320)))</formula>
    </cfRule>
  </conditionalFormatting>
  <conditionalFormatting sqref="M734:M735">
    <cfRule type="containsText" dxfId="32" priority="4" operator="containsText" text="Grado Uno">
      <formula>NOT(ISERROR(SEARCH("Grado Uno",M734)))</formula>
    </cfRule>
    <cfRule type="containsText" dxfId="31" priority="5" operator="containsText" text="Grado Dos">
      <formula>NOT(ISERROR(SEARCH("Grado Dos",M734)))</formula>
    </cfRule>
  </conditionalFormatting>
  <conditionalFormatting sqref="J740:N740">
    <cfRule type="beginsWith" dxfId="30" priority="3" operator="beginsWith" text="Queja">
      <formula>LEFT(J740,LEN("Queja"))="Queja"</formula>
    </cfRule>
  </conditionalFormatting>
  <conditionalFormatting sqref="M741:N741">
    <cfRule type="beginsWith" dxfId="29" priority="2" operator="beginsWith" text="Queja">
      <formula>LEFT(M741,LEN("Queja"))="Queja"</formula>
    </cfRule>
  </conditionalFormatting>
  <conditionalFormatting sqref="J742:N742">
    <cfRule type="beginsWith" dxfId="28" priority="1" operator="beginsWith" text="Queja">
      <formula>LEFT(J742,LEN("Queja"))="Queja"</formula>
    </cfRule>
  </conditionalFormatting>
  <dataValidations xWindow="411" yWindow="278" count="1">
    <dataValidation type="list" allowBlank="1" showInputMessage="1" showErrorMessage="1" sqref="O581 Q2:Q597 Q599:Q654 Q657:Q728 Q730:Q3500" xr:uid="{00000000-0002-0000-0000-000000000000}">
      <formula1>INDIRECT(M2)</formula1>
    </dataValidation>
  </dataValidations>
  <hyperlinks>
    <hyperlink ref="B617" r:id="rId1" display="andrea.munoz.cha@cali.gov.co" xr:uid="{00000000-0004-0000-0000-000000000000}"/>
  </hyperlinks>
  <pageMargins left="0.7" right="0.7" top="0.75" bottom="0.75" header="0.3" footer="0.3"/>
  <pageSetup paperSize="9" orientation="portrait" r:id="rId2"/>
  <tableParts count="1">
    <tablePart r:id="rId3"/>
  </tableParts>
  <extLst>
    <ext xmlns:x14="http://schemas.microsoft.com/office/spreadsheetml/2009/9/main" uri="{CCE6A557-97BC-4b89-ADB6-D9C93CAAB3DF}">
      <x14:dataValidations xmlns:xm="http://schemas.microsoft.com/office/excel/2006/main" xWindow="411" yWindow="278" count="7">
        <x14:dataValidation type="list" allowBlank="1" showInputMessage="1" showErrorMessage="1" errorTitle="No pertenece al GIT IVC" error="Selecciona el funcionario desde la lista desplegable" xr:uid="{00000000-0002-0000-0000-000001000000}">
          <x14:formula1>
            <xm:f>'NO TOCAR'!$A$2:$A$14</xm:f>
          </x14:formula1>
          <xm:sqref>F2:F609 F3507 F612:F3500</xm:sqref>
        </x14:dataValidation>
        <x14:dataValidation type="list" allowBlank="1" showInputMessage="1" showErrorMessage="1" xr:uid="{00000000-0002-0000-0000-000002000000}">
          <x14:formula1>
            <xm:f>'NO TOCAR'!$C$2:$C$4</xm:f>
          </x14:formula1>
          <xm:sqref>L234:N236 L243:N247 L230 M230:N231 L232:N232 L233 L237 L238:N239 L240 L241:N241 L242 L249:N276 L248 L279:N284 L277:L278 L286:N288 L291:N291 L289:L290 L292:L315 M309:N310 L425:N425 M307:N307 M312:N315 L317:L337 N327:N331 N339:N343 N333:N337 L339:L343 M293:M305 N293:N294 N296:N305 G2:G713 M321:M325 N317:N325 M317:M319 G715:G3500</xm:sqref>
        </x14:dataValidation>
        <x14:dataValidation type="list" allowBlank="1" showInputMessage="1" showErrorMessage="1" xr:uid="{00000000-0002-0000-0000-000003000000}">
          <x14:formula1>
            <xm:f>'NO TOCAR'!$L$2:$L$4</xm:f>
          </x14:formula1>
          <xm:sqref>N618 N2 M583:M599 N584:N586 N588 N590 N592:N597 M613:M616 M618:M620 M566:M578 N573:N577 M630 M621:N626 M548 M649 M632 M233 M237 M240 M242 M248 M277:M278 M285 M289:M290 M292 M306 M308 M311 M316 M634:M640 M519:M544 M550 M646 M552 N566:N571 N691 M326:M408 M426:M504 N512 M506:M517 M410:M424 M700 M704 M708 M651:M692 M715:M727 M2:M229 M320 M729:M735 M743:M3500</xm:sqref>
        </x14:dataValidation>
        <x14:dataValidation type="list" allowBlank="1" showInputMessage="1" showErrorMessage="1" xr:uid="{00000000-0002-0000-0000-000004000000}">
          <x14:formula1>
            <xm:f>'NO TOCAR'!$Y$2:$Y$34</xm:f>
          </x14:formula1>
          <xm:sqref>O563:O580 Q598 O2:O561 O3507 O582:O3500</xm:sqref>
        </x14:dataValidation>
        <x14:dataValidation type="list" allowBlank="1" showInputMessage="1" showErrorMessage="1" xr:uid="{00000000-0002-0000-0000-000005000000}">
          <x14:formula1>
            <xm:f>'NO TOCAR'!$BM$2:$BM$1252</xm:f>
          </x14:formula1>
          <xm:sqref>V584 S2:S602 S604:S695 S698:S3500</xm:sqref>
        </x14:dataValidation>
        <x14:dataValidation type="list" allowBlank="1" showInputMessage="1" showErrorMessage="1" xr:uid="{00000000-0002-0000-0000-000006000000}">
          <x14:formula1>
            <xm:f>'NO TOCAR'!$J$2:$J$26</xm:f>
          </x14:formula1>
          <xm:sqref>X3507 W2:W3507</xm:sqref>
        </x14:dataValidation>
        <x14:dataValidation type="list" allowBlank="1" showInputMessage="1" showErrorMessage="1" xr:uid="{00000000-0002-0000-0000-000007000000}">
          <x14:formula1>
            <xm:f>'NO TOCAR'!$E$2:$E$14</xm:f>
          </x14:formula1>
          <xm:sqref>H2:H713 H715:H3507</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44A4167D61CE4089ADEBA17DD6C540" ma:contentTypeVersion="14" ma:contentTypeDescription="Crear nuevo documento." ma:contentTypeScope="" ma:versionID="85c9112d2a9fceffca5b0a89d23c33fa">
  <xsd:schema xmlns:xsd="http://www.w3.org/2001/XMLSchema" xmlns:xs="http://www.w3.org/2001/XMLSchema" xmlns:p="http://schemas.microsoft.com/office/2006/metadata/properties" xmlns:ns2="3ad2d987-4a37-4165-b82c-28e0f63ce5c3" xmlns:ns3="eaca1864-6c13-4b01-932a-3666a1d013fa" targetNamespace="http://schemas.microsoft.com/office/2006/metadata/properties" ma:root="true" ma:fieldsID="11f470055e828dc6968af26e07d61c6c" ns2:_="" ns3:_="">
    <xsd:import namespace="3ad2d987-4a37-4165-b82c-28e0f63ce5c3"/>
    <xsd:import namespace="eaca1864-6c13-4b01-932a-3666a1d013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Ord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2d987-4a37-4165-b82c-28e0f63ce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Orden" ma:index="21" nillable="true" ma:displayName="Orden" ma:format="Dropdown" ma:internalName="Orden"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aca1864-6c13-4b01-932a-3666a1d013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097057d-65d6-4203-91da-379d41d1bc77}" ma:internalName="TaxCatchAll" ma:showField="CatchAllData" ma:web="eaca1864-6c13-4b01-932a-3666a1d013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ad2d987-4a37-4165-b82c-28e0f63ce5c3">
      <Terms xmlns="http://schemas.microsoft.com/office/infopath/2007/PartnerControls"/>
    </lcf76f155ced4ddcb4097134ff3c332f>
    <Orden xmlns="3ad2d987-4a37-4165-b82c-28e0f63ce5c3" xsi:nil="true"/>
    <TaxCatchAll xmlns="eaca1864-6c13-4b01-932a-3666a1d013fa" xsi:nil="true"/>
  </documentManagement>
</p:properties>
</file>

<file path=customXml/itemProps1.xml><?xml version="1.0" encoding="utf-8"?>
<ds:datastoreItem xmlns:ds="http://schemas.openxmlformats.org/officeDocument/2006/customXml" ds:itemID="{424390E5-855A-4188-8444-56CFC796D7CC}"/>
</file>

<file path=customXml/itemProps2.xml><?xml version="1.0" encoding="utf-8"?>
<ds:datastoreItem xmlns:ds="http://schemas.openxmlformats.org/officeDocument/2006/customXml" ds:itemID="{FB598676-04B0-4597-8191-60A2689F9981}"/>
</file>

<file path=customXml/itemProps3.xml><?xml version="1.0" encoding="utf-8"?>
<ds:datastoreItem xmlns:ds="http://schemas.openxmlformats.org/officeDocument/2006/customXml" ds:itemID="{465C7085-51F2-4129-8476-CF516589762A}"/>
</file>

<file path=docProps/app.xml><?xml version="1.0" encoding="utf-8"?>
<Properties xmlns="http://schemas.openxmlformats.org/officeDocument/2006/extended-properties" xmlns:vt="http://schemas.openxmlformats.org/officeDocument/2006/docPropsVTypes">
  <Application>Microsoft Excel Online</Application>
  <Manager/>
  <Company>SNR</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 Fernando Soto Moncayo</dc:creator>
  <cp:keywords/>
  <dc:description/>
  <cp:lastModifiedBy/>
  <cp:revision/>
  <dcterms:created xsi:type="dcterms:W3CDTF">2025-05-20T16:52:59Z</dcterms:created>
  <dcterms:modified xsi:type="dcterms:W3CDTF">2025-08-06T20:11:54Z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0x0101004644A4167D61CE4089ADEBA17DD6C540</vt:lpwstr>
  </property>
</Properties>
</file>